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Areal\"/>
    </mc:Choice>
  </mc:AlternateContent>
  <xr:revisionPtr revIDLastSave="0" documentId="13_ncr:1_{656A1AA8-66D0-47E1-A280-7EAD6657B87D}" xr6:coauthVersionLast="47" xr6:coauthVersionMax="47" xr10:uidLastSave="{00000000-0000-0000-0000-000000000000}"/>
  <bookViews>
    <workbookView xWindow="-57720" yWindow="-5280" windowWidth="29040" windowHeight="15720" xr2:uid="{8E58B0E9-F83C-49EF-AA49-6DFD00F33A62}"/>
  </bookViews>
  <sheets>
    <sheet name="Messgrösse 1" sheetId="14" r:id="rId1"/>
    <sheet name="Messgrösse 2" sheetId="15" r:id="rId2"/>
    <sheet name="Messgrösse 3" sheetId="16" r:id="rId3"/>
    <sheet name="Messgrösse 4" sheetId="17" r:id="rId4"/>
    <sheet name="Ergebnis" sheetId="18" r:id="rId5"/>
  </sheets>
  <definedNames>
    <definedName name="_Hlk118898837" localSheetId="4">Ergebnis!#REF!</definedName>
    <definedName name="_Hlk118898837" localSheetId="0">'Messgrösse 1'!#REF!</definedName>
    <definedName name="_Hlk118898837" localSheetId="1">'Messgrösse 2'!#REF!</definedName>
    <definedName name="_Hlk118898837" localSheetId="2">'Messgrösse 3'!#REF!</definedName>
    <definedName name="_Hlk118898837" localSheetId="3">'Messgrösse 4'!#REF!</definedName>
    <definedName name="Auswahl" localSheetId="4">#REF!</definedName>
    <definedName name="Auswahl">#REF!</definedName>
    <definedName name="_xlnm.Print_Area" localSheetId="4">Ergebnis!$A$1:$F$21</definedName>
    <definedName name="_xlnm.Print_Area" localSheetId="0">'Messgrösse 1'!$A$1:$J$38</definedName>
    <definedName name="_xlnm.Print_Area" localSheetId="2">'Messgrösse 3'!$A$1:$F$33</definedName>
    <definedName name="_xlnm.Print_Area" localSheetId="3">'Messgrösse 4'!$A$1:$H$27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6" l="1" a="1"/>
  <c r="F27" i="16" s="1"/>
  <c r="J32" i="14" a="1"/>
  <c r="J32" i="14" s="1"/>
  <c r="G13" i="18" l="1" a="1"/>
  <c r="G13" i="18" s="1"/>
  <c r="H19" i="17"/>
  <c r="H21" i="17" s="1" a="1"/>
  <c r="H21" i="17" s="1"/>
  <c r="F25" i="16"/>
  <c r="G27" i="16" s="1" a="1"/>
  <c r="G27" i="16" s="1"/>
  <c r="G11" i="18" s="1"/>
  <c r="H13" i="14" a="1"/>
  <c r="H13" i="14"/>
  <c r="H14" i="14" a="1"/>
  <c r="H14" i="14" s="1"/>
  <c r="H15" i="14" a="1"/>
  <c r="H15" i="14"/>
  <c r="H16" i="14" a="1"/>
  <c r="H16" i="14" s="1"/>
  <c r="H17" i="14" a="1"/>
  <c r="H17" i="14"/>
  <c r="H18" i="14" a="1"/>
  <c r="H18" i="14"/>
  <c r="H19" i="14" a="1"/>
  <c r="H19" i="14"/>
  <c r="H20" i="14" a="1"/>
  <c r="H20" i="14" s="1"/>
  <c r="H21" i="14" a="1"/>
  <c r="H21" i="14"/>
  <c r="H22" i="14" a="1"/>
  <c r="H22" i="14" s="1"/>
  <c r="H23" i="14" a="1"/>
  <c r="H23" i="14" s="1"/>
  <c r="H24" i="14" a="1"/>
  <c r="H24" i="14" s="1"/>
  <c r="H25" i="14" a="1"/>
  <c r="H25" i="14" s="1"/>
  <c r="H26" i="14" a="1"/>
  <c r="H26" i="14" s="1"/>
  <c r="H12" i="14" a="1"/>
  <c r="H12" i="14" s="1"/>
  <c r="I21" i="17" l="1" a="1"/>
  <c r="I21" i="17" s="1"/>
  <c r="G12" i="18" s="1"/>
  <c r="F11" i="18"/>
  <c r="F12" i="18"/>
  <c r="I12" i="15"/>
  <c r="I13" i="15" l="1"/>
  <c r="I15" i="15" s="1"/>
  <c r="I17" i="15" s="1"/>
  <c r="K18" i="15" s="1" a="1"/>
  <c r="K18" i="15" s="1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A28" i="14"/>
  <c r="J19" i="15" l="1" a="1"/>
  <c r="J19" i="15" s="1"/>
  <c r="K19" i="15" a="1"/>
  <c r="K19" i="15" s="1"/>
  <c r="G10" i="18" s="1"/>
  <c r="I28" i="14"/>
  <c r="I30" i="14" s="1"/>
  <c r="K32" i="14" l="1" a="1"/>
  <c r="K32" i="14" s="1"/>
  <c r="G9" i="18" s="1"/>
  <c r="F9" i="18" l="1"/>
  <c r="F10" i="18"/>
  <c r="G15" i="18"/>
  <c r="F15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<sst xmlns="http://schemas.openxmlformats.org/spreadsheetml/2006/main" count="184" uniqueCount="63">
  <si>
    <t>Projekt</t>
  </si>
  <si>
    <t>Bewertungsergebnis</t>
  </si>
  <si>
    <t>Datum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</si>
  <si>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</si>
  <si>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</si>
  <si>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Messgrösse 1: Angebot durchlässige Grünflächen im Aussenraum</t>
  </si>
  <si>
    <t>Aussenraumfläche gesamt</t>
  </si>
  <si>
    <t>Nicht unterbaute, unversiegelte Grünflächen</t>
  </si>
  <si>
    <t>Unterbaute, unversiegelte Grünflächen</t>
  </si>
  <si>
    <t>Faktor</t>
  </si>
  <si>
    <t>Fläche</t>
  </si>
  <si>
    <t>- bitte auswählen</t>
  </si>
  <si>
    <r>
      <t>m</t>
    </r>
    <r>
      <rPr>
        <vertAlign val="superscript"/>
        <sz val="11"/>
        <color theme="1"/>
        <rFont val="Arial"/>
        <family val="2"/>
      </rPr>
      <t>2</t>
    </r>
  </si>
  <si>
    <t>Teilversiegelte, begrünte, wasserdurchlässige Flächen</t>
  </si>
  <si>
    <t>Teilversiegelte, unbegrünte, wasserdurchlässige Flächen</t>
  </si>
  <si>
    <t>Art der durchlässigen Fläche</t>
  </si>
  <si>
    <t>Durchlässige Aussenraumfläche total:</t>
  </si>
  <si>
    <t>Kennziffer</t>
  </si>
  <si>
    <t>Bezeichnung Fläche</t>
  </si>
  <si>
    <t>Messgrösse 2: Beschattung von Aussenraumbereichen</t>
  </si>
  <si>
    <t>Fläche bauliche Verschattung</t>
  </si>
  <si>
    <t>Fläche pflanzliche Verschattung</t>
  </si>
  <si>
    <t>Gewichtete Fläche</t>
  </si>
  <si>
    <t>Beschattete Aussenraumbereiche total:</t>
  </si>
  <si>
    <t>%</t>
  </si>
  <si>
    <t>Aussenwände / Fassaden</t>
  </si>
  <si>
    <t>Fensteranteile &lt; 40% im Verhältnis zur Gesamtfassade oder nicht reflektierende Sonnenschutzelemente</t>
  </si>
  <si>
    <t>Anteil reflektierender Fassadenbekleidungen oder Aussenwandbekleidungen &lt; 20% der Gesamtfassade</t>
  </si>
  <si>
    <t>Fassaden mit Hinterlüftung</t>
  </si>
  <si>
    <t>Böden</t>
  </si>
  <si>
    <t>Mit Grossgehölz überwachsene Bereiche</t>
  </si>
  <si>
    <t>Keine Aufenthaltsbereiche auf stark aufheizenden Böden</t>
  </si>
  <si>
    <t>ja</t>
  </si>
  <si>
    <t>nein</t>
  </si>
  <si>
    <t>Auswahl</t>
  </si>
  <si>
    <t>Messgrösse 4: Dach- und Fassadenbegrünungen</t>
  </si>
  <si>
    <t>Dachflächen mit intensiver Begrünung (als Zusatzpunkt zu extensiver Begrünung)</t>
  </si>
  <si>
    <t>Dachflächen mit extensiver Begrünung</t>
  </si>
  <si>
    <t>Erfüllte Aspekte:</t>
  </si>
  <si>
    <t>Umgebungsfläche gesamt</t>
  </si>
  <si>
    <t>Ergebnis</t>
  </si>
  <si>
    <t>Total Kriterium 143 Mikroklima</t>
  </si>
  <si>
    <t>Messgrösse 2: Beschattung von Aussenbereichen</t>
  </si>
  <si>
    <t>Messgrösse 3: Reflexionsgrade von Oberflächen</t>
  </si>
  <si>
    <t>Begrünte Oberflächen &gt; 50% der gesamten Umgebungsfläche</t>
  </si>
  <si>
    <t>Anteil stark aufheizender, versiegelter Flächen in den Aussenraumbereichen &lt; 20% der gesamten Umgebungsfläche</t>
  </si>
  <si>
    <t xml:space="preserve">Die Fassaden der ersten zwei Geschosse sind begrünt. </t>
  </si>
  <si>
    <t>Dachflächen, die an höhere Baukörper angrenzen (z.B. Terrassen bei Attikageschossen), sind intensiv begrünt (mind. 50%) und bei begehbaren Aussenbereichen mit nicht reflektierenden Oberflächen belegt.</t>
  </si>
  <si>
    <t>Die Aussenwandbegrünungen sind bodengebundene Bepflanzungen.</t>
  </si>
  <si>
    <t>Die Begrünungen werden grundsätzlich nicht mit Trinkwasser gewässert.</t>
  </si>
  <si>
    <t>Für alle Begrünungen liegt ein Bewirtschaftungskonzept vor.</t>
  </si>
  <si>
    <t>Messgrösse 5: Durchlüftung im Areal</t>
  </si>
  <si>
    <t>0 Punkte</t>
  </si>
  <si>
    <t>0.6 Punkte</t>
  </si>
  <si>
    <t>1.2 Punkte</t>
  </si>
  <si>
    <t>Gebäude</t>
  </si>
  <si>
    <t>Wird alter, grosskroniger Baumbestand vollumfänglich erhalten?</t>
  </si>
  <si>
    <t>Versiegelte, undurchlässige Flächen</t>
  </si>
  <si>
    <t>n/a</t>
  </si>
  <si>
    <t>Begrünung der Fassaden in den unteren zwei Geschossen</t>
  </si>
  <si>
    <t>Keine Ganzglasfassaden oberhalb des Erdgeschosses (PV-Fassade gilt nicht als reflektierend)</t>
  </si>
  <si>
    <t>Punkte</t>
  </si>
  <si>
    <t>Punkt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</si>
</sst>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11"/>
      <color theme="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9" fillId="4" borderId="0" xfId="0" applyNumberFormat="1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right"/>
      <protection locked="0"/>
    </xf>
    <xf numFmtId="0" fontId="9" fillId="4" borderId="0" xfId="0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14" fillId="6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4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6" xfId="0" applyFont="1" applyBorder="1" applyAlignment="1">
      <alignment horizontal="right"/>
    </xf>
    <xf numFmtId="0" fontId="7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5" borderId="0" xfId="0" applyFont="1" applyFill="1" applyAlignment="1">
      <alignment horizontal="right"/>
    </xf>
    <xf numFmtId="1" fontId="2" fillId="5" borderId="0" xfId="1" applyNumberFormat="1" applyFont="1" applyFill="1" applyAlignment="1" applyProtection="1">
      <alignment horizontal="left"/>
    </xf>
    <xf numFmtId="0" fontId="2" fillId="5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0" fontId="3" fillId="0" borderId="0" xfId="0" quotePrefix="1" applyFont="1"/>
    <xf numFmtId="164" fontId="9" fillId="4" borderId="0" xfId="0" applyNumberFormat="1" applyFont="1" applyFill="1" applyAlignment="1">
      <alignment horizontal="right" vertical="center"/>
    </xf>
    <xf numFmtId="0" fontId="1" fillId="3" borderId="6" xfId="0" applyFont="1" applyFill="1" applyBorder="1" applyAlignment="1" applyProtection="1">
      <alignment horizontal="left"/>
      <protection locked="0"/>
    </xf>
    <xf numFmtId="0" fontId="1" fillId="3" borderId="5" xfId="0" applyFont="1" applyFill="1" applyBorder="1" applyAlignment="1" applyProtection="1">
      <alignment horizontal="right" vertical="center"/>
      <protection locked="0"/>
    </xf>
    <xf numFmtId="164" fontId="2" fillId="5" borderId="0" xfId="1" applyNumberFormat="1" applyFont="1" applyFill="1" applyAlignment="1" applyProtection="1">
      <alignment horizontal="right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165" fontId="2" fillId="5" borderId="0" xfId="1" applyNumberFormat="1" applyFont="1" applyFill="1" applyAlignment="1" applyProtection="1">
      <alignment horizontal="center"/>
    </xf>
    <xf numFmtId="14" fontId="1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E0081C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5C60-709C-4403-B90E-60CA4B72FA50}">
  <sheetPr>
    <pageSetUpPr fitToPage="1"/>
  </sheetPr>
  <dimension ref="A1:M39"/>
  <sheetViews>
    <sheetView showGridLines="0" tabSelected="1" view="pageLayout" zoomScale="70" zoomScaleNormal="85" zoomScaleSheetLayoutView="70" zoomScalePageLayoutView="70" workbookViewId="0">
      <selection activeCell="C2" sqref="C2:J2"/>
    </sheetView>
  </sheetViews>
  <sheetFormatPr baseColWidth="10" defaultColWidth="10.90625" defaultRowHeight="14" x14ac:dyDescent="0.3"/>
  <cols>
    <col min="1" max="1" width="48.1796875" style="3" customWidth="1"/>
    <col min="2" max="2" width="6.453125" style="3" customWidth="1"/>
    <col min="3" max="3" width="10.90625" style="3" customWidth="1"/>
    <col min="4" max="4" width="3.6328125" style="3" bestFit="1" customWidth="1"/>
    <col min="5" max="5" width="3.26953125" style="3" customWidth="1"/>
    <col min="6" max="6" width="54.6328125" style="3" customWidth="1"/>
    <col min="7" max="7" width="6.26953125" style="3" customWidth="1"/>
    <col min="8" max="8" width="12.6328125" style="3" customWidth="1"/>
    <col min="9" max="9" width="13.90625" style="3" customWidth="1"/>
    <col min="10" max="10" width="3.90625" style="3" customWidth="1"/>
    <col min="11" max="13" width="10.90625" style="3" hidden="1" customWidth="1"/>
    <col min="14" max="16384" width="10.90625" style="3"/>
  </cols>
  <sheetData>
    <row r="1" spans="1:11" s="2" customFormat="1" ht="10.5" customHeight="1" thickBot="1" x14ac:dyDescent="0.4">
      <c r="A1" s="37"/>
      <c r="B1" s="37"/>
      <c r="C1" s="17"/>
      <c r="D1" s="38"/>
      <c r="E1" s="38"/>
      <c r="F1" s="38"/>
      <c r="G1" s="39"/>
      <c r="H1" s="40"/>
      <c r="I1" s="40"/>
      <c r="J1" s="40"/>
      <c r="K1" s="39"/>
    </row>
    <row r="2" spans="1:11" s="12" customFormat="1" ht="15" customHeight="1" thickTop="1" thickBot="1" x14ac:dyDescent="0.4">
      <c r="A2" s="56" t="s">
        <v>0</v>
      </c>
      <c r="C2" s="66"/>
      <c r="D2" s="66"/>
      <c r="E2" s="66"/>
      <c r="F2" s="66"/>
      <c r="G2" s="66"/>
      <c r="H2" s="66"/>
      <c r="I2" s="66"/>
      <c r="J2" s="66"/>
    </row>
    <row r="3" spans="1:11" s="12" customFormat="1" ht="15" customHeight="1" thickTop="1" thickBot="1" x14ac:dyDescent="0.4">
      <c r="A3" s="56" t="s">
        <v>4</v>
      </c>
      <c r="C3" s="66"/>
      <c r="D3" s="66"/>
      <c r="E3" s="66"/>
      <c r="F3" s="66"/>
      <c r="G3" s="66"/>
      <c r="H3" s="66"/>
      <c r="I3" s="66"/>
      <c r="J3" s="66"/>
    </row>
    <row r="4" spans="1:11" s="2" customFormat="1" ht="10.5" customHeight="1" thickTop="1" x14ac:dyDescent="0.35">
      <c r="A4" s="6"/>
      <c r="B4" s="6"/>
      <c r="C4" s="6"/>
      <c r="D4" s="7"/>
      <c r="E4" s="7"/>
      <c r="F4" s="8"/>
      <c r="G4" s="9"/>
      <c r="H4" s="10"/>
      <c r="I4" s="7"/>
      <c r="J4" s="8"/>
    </row>
    <row r="5" spans="1:11" s="2" customFormat="1" ht="10.5" customHeight="1" x14ac:dyDescent="0.35">
      <c r="A5" s="11"/>
      <c r="B5" s="11"/>
      <c r="C5" s="1"/>
      <c r="D5" s="5"/>
      <c r="E5" s="5"/>
      <c r="F5" s="5"/>
      <c r="H5" s="4"/>
    </row>
    <row r="6" spans="1:11" s="2" customFormat="1" x14ac:dyDescent="0.35"/>
    <row r="7" spans="1:11" s="23" customFormat="1" ht="15.5" x14ac:dyDescent="0.35">
      <c r="A7" s="67" t="s">
        <v>5</v>
      </c>
      <c r="B7" s="67"/>
      <c r="C7" s="67"/>
      <c r="D7" s="67"/>
      <c r="E7" s="67"/>
      <c r="F7" s="67"/>
      <c r="G7" s="67"/>
      <c r="H7" s="67"/>
      <c r="I7" s="67"/>
      <c r="J7" s="67"/>
    </row>
    <row r="8" spans="1:11" s="2" customFormat="1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1" s="2" customFormat="1" ht="17.5" thickTop="1" thickBot="1" x14ac:dyDescent="0.35">
      <c r="A9" s="25" t="s">
        <v>6</v>
      </c>
      <c r="B9" s="24"/>
      <c r="C9" s="27"/>
      <c r="D9" s="24" t="s">
        <v>12</v>
      </c>
      <c r="E9" s="24"/>
      <c r="F9" s="24"/>
      <c r="G9" s="24"/>
      <c r="H9" s="24"/>
      <c r="I9" s="24"/>
      <c r="J9" s="24"/>
    </row>
    <row r="10" spans="1:11" s="2" customFormat="1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1" s="2" customFormat="1" ht="14.5" thickBot="1" x14ac:dyDescent="0.35">
      <c r="A11" s="24" t="s">
        <v>18</v>
      </c>
      <c r="B11" s="24"/>
      <c r="C11" s="68" t="s">
        <v>10</v>
      </c>
      <c r="D11" s="68"/>
      <c r="E11" s="42"/>
      <c r="F11" s="3" t="s">
        <v>15</v>
      </c>
      <c r="H11" s="42" t="s">
        <v>9</v>
      </c>
      <c r="I11" s="68" t="s">
        <v>22</v>
      </c>
      <c r="J11" s="68"/>
      <c r="K11" s="2" t="s">
        <v>34</v>
      </c>
    </row>
    <row r="12" spans="1:11" s="2" customFormat="1" ht="17.5" thickTop="1" thickBot="1" x14ac:dyDescent="0.35">
      <c r="A12" s="61"/>
      <c r="B12" s="36"/>
      <c r="C12" s="27"/>
      <c r="D12" s="24" t="s">
        <v>12</v>
      </c>
      <c r="E12" s="24"/>
      <c r="F12" s="26" t="s">
        <v>11</v>
      </c>
      <c r="H12" s="42" cm="1">
        <f t="array" ref="H12">_xlfn.IFS(F12=$K$13,1,F12=$K$14,0.6,F12=$K$15,0.4,F12=$K$16,0.2,OR(F12=$K$12,F12=$K$17),0)</f>
        <v>0</v>
      </c>
      <c r="I12" s="25">
        <f t="shared" ref="I12:I26" si="0">C12*H12</f>
        <v>0</v>
      </c>
      <c r="J12" s="24" t="s">
        <v>12</v>
      </c>
      <c r="K12" s="2" t="s">
        <v>11</v>
      </c>
    </row>
    <row r="13" spans="1:11" s="2" customFormat="1" ht="17.5" thickTop="1" thickBot="1" x14ac:dyDescent="0.35">
      <c r="A13" s="61"/>
      <c r="B13" s="36"/>
      <c r="C13" s="27"/>
      <c r="D13" s="24" t="s">
        <v>12</v>
      </c>
      <c r="E13" s="24"/>
      <c r="F13" s="26" t="s">
        <v>11</v>
      </c>
      <c r="H13" s="42" cm="1">
        <f t="array" ref="H13">_xlfn.IFS(F13=$K$13,1,F13=$K$14,0.6,F13=$K$15,0.4,F13=$K$16,0.2,OR(F13=$K$12,F13=$K$17),0)</f>
        <v>0</v>
      </c>
      <c r="I13" s="25">
        <f t="shared" si="0"/>
        <v>0</v>
      </c>
      <c r="J13" s="24" t="s">
        <v>12</v>
      </c>
      <c r="K13" s="2" t="s">
        <v>7</v>
      </c>
    </row>
    <row r="14" spans="1:11" s="2" customFormat="1" ht="17.5" thickTop="1" thickBot="1" x14ac:dyDescent="0.35">
      <c r="A14" s="61"/>
      <c r="B14" s="36"/>
      <c r="C14" s="27"/>
      <c r="D14" s="24" t="s">
        <v>12</v>
      </c>
      <c r="E14" s="24"/>
      <c r="F14" s="26" t="s">
        <v>11</v>
      </c>
      <c r="H14" s="42" cm="1">
        <f t="array" ref="H14">_xlfn.IFS(F14=$K$13,1,F14=$K$14,0.6,F14=$K$15,0.4,F14=$K$16,0.2,OR(F14=$K$12,F14=$K$17),0)</f>
        <v>0</v>
      </c>
      <c r="I14" s="25">
        <f t="shared" si="0"/>
        <v>0</v>
      </c>
      <c r="J14" s="24" t="s">
        <v>12</v>
      </c>
      <c r="K14" s="2" t="s">
        <v>8</v>
      </c>
    </row>
    <row r="15" spans="1:11" s="2" customFormat="1" ht="17.5" thickTop="1" thickBot="1" x14ac:dyDescent="0.35">
      <c r="A15" s="61"/>
      <c r="B15" s="36"/>
      <c r="C15" s="27"/>
      <c r="D15" s="24" t="s">
        <v>12</v>
      </c>
      <c r="E15" s="24"/>
      <c r="F15" s="26" t="s">
        <v>11</v>
      </c>
      <c r="H15" s="42" cm="1">
        <f t="array" ref="H15">_xlfn.IFS(F15=$K$13,1,F15=$K$14,0.6,F15=$K$15,0.4,F15=$K$16,0.2,OR(F15=$K$12,F15=$K$17),0)</f>
        <v>0</v>
      </c>
      <c r="I15" s="25">
        <f t="shared" si="0"/>
        <v>0</v>
      </c>
      <c r="J15" s="24" t="s">
        <v>12</v>
      </c>
      <c r="K15" s="2" t="s">
        <v>13</v>
      </c>
    </row>
    <row r="16" spans="1:11" s="2" customFormat="1" ht="17.5" thickTop="1" thickBot="1" x14ac:dyDescent="0.35">
      <c r="A16" s="61"/>
      <c r="B16" s="36"/>
      <c r="C16" s="27"/>
      <c r="D16" s="24" t="s">
        <v>12</v>
      </c>
      <c r="E16" s="24"/>
      <c r="F16" s="26" t="s">
        <v>11</v>
      </c>
      <c r="H16" s="42" cm="1">
        <f t="array" ref="H16">_xlfn.IFS(F16=$K$13,1,F16=$K$14,0.6,F16=$K$15,0.4,F16=$K$16,0.2,OR(F16=$K$12,F16=$K$17),0)</f>
        <v>0</v>
      </c>
      <c r="I16" s="25">
        <f t="shared" si="0"/>
        <v>0</v>
      </c>
      <c r="J16" s="24" t="s">
        <v>12</v>
      </c>
      <c r="K16" s="2" t="s">
        <v>14</v>
      </c>
    </row>
    <row r="17" spans="1:13" s="2" customFormat="1" ht="17.5" thickTop="1" thickBot="1" x14ac:dyDescent="0.35">
      <c r="A17" s="61"/>
      <c r="B17" s="36"/>
      <c r="C17" s="27"/>
      <c r="D17" s="24" t="s">
        <v>12</v>
      </c>
      <c r="E17" s="24"/>
      <c r="F17" s="26" t="s">
        <v>11</v>
      </c>
      <c r="H17" s="42" cm="1">
        <f t="array" ref="H17">_xlfn.IFS(F17=$K$13,1,F17=$K$14,0.6,F17=$K$15,0.4,F17=$K$16,0.2,OR(F17=$K$12,F17=$K$17),0)</f>
        <v>0</v>
      </c>
      <c r="I17" s="25">
        <f t="shared" si="0"/>
        <v>0</v>
      </c>
      <c r="J17" s="24" t="s">
        <v>12</v>
      </c>
      <c r="K17" s="2" t="s">
        <v>57</v>
      </c>
    </row>
    <row r="18" spans="1:13" s="2" customFormat="1" ht="17.5" thickTop="1" thickBot="1" x14ac:dyDescent="0.35">
      <c r="A18" s="61"/>
      <c r="B18" s="36"/>
      <c r="C18" s="27"/>
      <c r="D18" s="24" t="s">
        <v>12</v>
      </c>
      <c r="E18" s="24"/>
      <c r="F18" s="26" t="s">
        <v>11</v>
      </c>
      <c r="H18" s="42" cm="1">
        <f t="array" ref="H18">_xlfn.IFS(F18=$K$13,1,F18=$K$14,0.6,F18=$K$15,0.4,F18=$K$16,0.2,OR(F18=$K$12,F18=$K$17),0)</f>
        <v>0</v>
      </c>
      <c r="I18" s="25">
        <f t="shared" si="0"/>
        <v>0</v>
      </c>
      <c r="J18" s="24" t="s">
        <v>12</v>
      </c>
    </row>
    <row r="19" spans="1:13" s="2" customFormat="1" ht="17.5" thickTop="1" thickBot="1" x14ac:dyDescent="0.35">
      <c r="A19" s="61"/>
      <c r="B19" s="36"/>
      <c r="C19" s="27"/>
      <c r="D19" s="24" t="s">
        <v>12</v>
      </c>
      <c r="E19" s="24"/>
      <c r="F19" s="26" t="s">
        <v>11</v>
      </c>
      <c r="H19" s="42" cm="1">
        <f t="array" ref="H19">_xlfn.IFS(F19=$K$13,1,F19=$K$14,0.6,F19=$K$15,0.4,F19=$K$16,0.2,OR(F19=$K$12,F19=$K$17),0)</f>
        <v>0</v>
      </c>
      <c r="I19" s="25">
        <f t="shared" si="0"/>
        <v>0</v>
      </c>
      <c r="J19" s="24" t="s">
        <v>12</v>
      </c>
    </row>
    <row r="20" spans="1:13" s="2" customFormat="1" ht="17.5" thickTop="1" thickBot="1" x14ac:dyDescent="0.35">
      <c r="A20" s="61"/>
      <c r="B20" s="36"/>
      <c r="C20" s="27"/>
      <c r="D20" s="24" t="s">
        <v>12</v>
      </c>
      <c r="E20" s="24"/>
      <c r="F20" s="26" t="s">
        <v>11</v>
      </c>
      <c r="H20" s="42" cm="1">
        <f t="array" ref="H20">_xlfn.IFS(F20=$K$13,1,F20=$K$14,0.6,F20=$K$15,0.4,F20=$K$16,0.2,OR(F20=$K$12,F20=$K$17),0)</f>
        <v>0</v>
      </c>
      <c r="I20" s="25">
        <f t="shared" si="0"/>
        <v>0</v>
      </c>
      <c r="J20" s="24" t="s">
        <v>12</v>
      </c>
    </row>
    <row r="21" spans="1:13" s="2" customFormat="1" ht="17.5" thickTop="1" thickBot="1" x14ac:dyDescent="0.35">
      <c r="A21" s="61"/>
      <c r="B21" s="36"/>
      <c r="C21" s="27"/>
      <c r="D21" s="24" t="s">
        <v>12</v>
      </c>
      <c r="E21" s="24"/>
      <c r="F21" s="26" t="s">
        <v>11</v>
      </c>
      <c r="H21" s="42" cm="1">
        <f t="array" ref="H21">_xlfn.IFS(F21=$K$13,1,F21=$K$14,0.6,F21=$K$15,0.4,F21=$K$16,0.2,OR(F21=$K$12,F21=$K$17),0)</f>
        <v>0</v>
      </c>
      <c r="I21" s="25">
        <f t="shared" si="0"/>
        <v>0</v>
      </c>
      <c r="J21" s="24" t="s">
        <v>12</v>
      </c>
    </row>
    <row r="22" spans="1:13" s="2" customFormat="1" ht="17.5" thickTop="1" thickBot="1" x14ac:dyDescent="0.35">
      <c r="A22" s="61"/>
      <c r="B22" s="36"/>
      <c r="C22" s="27"/>
      <c r="D22" s="24" t="s">
        <v>12</v>
      </c>
      <c r="E22" s="24"/>
      <c r="F22" s="26" t="s">
        <v>11</v>
      </c>
      <c r="H22" s="42" cm="1">
        <f t="array" ref="H22">_xlfn.IFS(F22=$K$13,1,F22=$K$14,0.6,F22=$K$15,0.4,F22=$K$16,0.2,OR(F22=$K$12,F22=$K$17),0)</f>
        <v>0</v>
      </c>
      <c r="I22" s="25">
        <f t="shared" si="0"/>
        <v>0</v>
      </c>
      <c r="J22" s="24" t="s">
        <v>12</v>
      </c>
    </row>
    <row r="23" spans="1:13" s="2" customFormat="1" ht="17.5" thickTop="1" thickBot="1" x14ac:dyDescent="0.35">
      <c r="A23" s="61"/>
      <c r="B23" s="36"/>
      <c r="C23" s="27"/>
      <c r="D23" s="24" t="s">
        <v>12</v>
      </c>
      <c r="E23" s="24"/>
      <c r="F23" s="26" t="s">
        <v>11</v>
      </c>
      <c r="H23" s="42" cm="1">
        <f t="array" ref="H23">_xlfn.IFS(F23=$K$13,1,F23=$K$14,0.6,F23=$K$15,0.4,F23=$K$16,0.2,OR(F23=$K$12,F23=$K$17),0)</f>
        <v>0</v>
      </c>
      <c r="I23" s="25">
        <f t="shared" si="0"/>
        <v>0</v>
      </c>
      <c r="J23" s="24" t="s">
        <v>12</v>
      </c>
    </row>
    <row r="24" spans="1:13" s="2" customFormat="1" ht="17.5" thickTop="1" thickBot="1" x14ac:dyDescent="0.35">
      <c r="A24" s="61"/>
      <c r="B24" s="36"/>
      <c r="C24" s="27"/>
      <c r="D24" s="24" t="s">
        <v>12</v>
      </c>
      <c r="E24" s="24"/>
      <c r="F24" s="26" t="s">
        <v>11</v>
      </c>
      <c r="H24" s="42" cm="1">
        <f t="array" ref="H24">_xlfn.IFS(F24=$K$13,1,F24=$K$14,0.6,F24=$K$15,0.4,F24=$K$16,0.2,OR(F24=$K$12,F24=$K$17),0)</f>
        <v>0</v>
      </c>
      <c r="I24" s="25">
        <f t="shared" si="0"/>
        <v>0</v>
      </c>
      <c r="J24" s="24" t="s">
        <v>12</v>
      </c>
    </row>
    <row r="25" spans="1:13" s="2" customFormat="1" ht="17.5" thickTop="1" thickBot="1" x14ac:dyDescent="0.35">
      <c r="A25" s="61"/>
      <c r="B25" s="36"/>
      <c r="C25" s="27"/>
      <c r="D25" s="24" t="s">
        <v>12</v>
      </c>
      <c r="E25" s="24"/>
      <c r="F25" s="26" t="s">
        <v>11</v>
      </c>
      <c r="H25" s="42" cm="1">
        <f t="array" ref="H25">_xlfn.IFS(F25=$K$13,1,F25=$K$14,0.6,F25=$K$15,0.4,F25=$K$16,0.2,OR(F25=$K$12,F25=$K$17),0)</f>
        <v>0</v>
      </c>
      <c r="I25" s="25">
        <f t="shared" si="0"/>
        <v>0</v>
      </c>
      <c r="J25" s="24" t="s">
        <v>12</v>
      </c>
    </row>
    <row r="26" spans="1:13" s="2" customFormat="1" ht="17.5" thickTop="1" thickBot="1" x14ac:dyDescent="0.35">
      <c r="A26" s="61"/>
      <c r="B26" s="36"/>
      <c r="C26" s="27"/>
      <c r="D26" s="24" t="s">
        <v>12</v>
      </c>
      <c r="E26" s="24"/>
      <c r="F26" s="26" t="s">
        <v>11</v>
      </c>
      <c r="H26" s="42" cm="1">
        <f t="array" ref="H26">_xlfn.IFS(F26=$K$13,1,F26=$K$14,0.6,F26=$K$15,0.4,F26=$K$16,0.2,OR(F26=$K$12,F26=$K$17),0)</f>
        <v>0</v>
      </c>
      <c r="I26" s="25">
        <f t="shared" si="0"/>
        <v>0</v>
      </c>
      <c r="J26" s="24" t="s">
        <v>12</v>
      </c>
    </row>
    <row r="27" spans="1:13" s="2" customFormat="1" ht="14.5" thickTop="1" x14ac:dyDescent="0.3">
      <c r="A27" s="24"/>
      <c r="B27" s="24"/>
      <c r="C27" s="24"/>
      <c r="D27" s="24"/>
      <c r="E27" s="24"/>
      <c r="F27" s="24"/>
      <c r="H27" s="24"/>
      <c r="I27" s="24"/>
      <c r="J27" s="24"/>
    </row>
    <row r="28" spans="1:13" s="2" customFormat="1" ht="16.5" x14ac:dyDescent="0.3">
      <c r="A28" s="35" t="str">
        <f>IF(SUM(C12:C26)&lt;&gt;C9,"Die Summe aller Flächen entspricht nicht der gesamten Aussenraumfläche","")</f>
        <v/>
      </c>
      <c r="B28" s="24"/>
      <c r="C28" s="24"/>
      <c r="D28" s="24"/>
      <c r="E28" s="24"/>
      <c r="F28" s="24"/>
      <c r="H28" s="25" t="s">
        <v>16</v>
      </c>
      <c r="I28" s="3">
        <f>SUM(I12:I26)</f>
        <v>0</v>
      </c>
      <c r="J28" s="24" t="s">
        <v>12</v>
      </c>
    </row>
    <row r="29" spans="1:13" s="2" customFormat="1" x14ac:dyDescent="0.3">
      <c r="A29" s="24"/>
      <c r="B29" s="24"/>
      <c r="C29" s="24"/>
      <c r="D29" s="24"/>
      <c r="E29" s="24"/>
      <c r="F29" s="24"/>
      <c r="H29" s="25"/>
      <c r="I29" s="3"/>
      <c r="J29" s="24"/>
    </row>
    <row r="30" spans="1:13" s="2" customFormat="1" x14ac:dyDescent="0.3">
      <c r="A30" s="3"/>
      <c r="B30" s="3"/>
      <c r="C30" s="3"/>
      <c r="D30" s="3"/>
      <c r="E30" s="3"/>
      <c r="F30" s="3"/>
      <c r="H30" s="50" t="s">
        <v>17</v>
      </c>
      <c r="I30" s="63" t="str">
        <f>IF(ISBLANK(C9)=TRUE,"0",I28/C9*100)</f>
        <v>0</v>
      </c>
      <c r="J30" s="51" t="s">
        <v>24</v>
      </c>
    </row>
    <row r="31" spans="1:13" s="2" customFormat="1" x14ac:dyDescent="0.35"/>
    <row r="32" spans="1:13" s="2" customFormat="1" x14ac:dyDescent="0.35">
      <c r="A32" s="20" t="s">
        <v>1</v>
      </c>
      <c r="B32" s="20"/>
      <c r="C32" s="21"/>
      <c r="D32" s="21"/>
      <c r="E32" s="21"/>
      <c r="F32" s="22"/>
      <c r="G32" s="22"/>
      <c r="H32" s="22"/>
      <c r="I32" s="28"/>
      <c r="J32" s="28" t="str" cm="1">
        <f t="array" ref="J32">_xlfn.IFS(ISBLANK(C9)=TRUE,L32&amp;" "&amp;M32,I30&lt;40,L32&amp;" "&amp;M32,AND(60&gt;I30,40&lt;=I30),L33&amp;" "&amp;M33,AND(80&gt;I30,60&lt;=I30),L34&amp;" "&amp;M34,I30&gt;=80,L35&amp;" "&amp;M35)</f>
        <v>0 Punkte</v>
      </c>
      <c r="K32" s="2" cm="1">
        <f t="array" ref="K32">_xlfn.IFS(ISBLANK(C9)=TRUE,0,I30&lt;40,0,AND(60&gt;I30,40&lt;=I30),0.4,AND(80&gt;I30,60&lt;=I30),0.8,I30&gt;=80,1.2)</f>
        <v>0</v>
      </c>
      <c r="L32" s="2">
        <v>0</v>
      </c>
      <c r="M32" s="2" t="s">
        <v>61</v>
      </c>
    </row>
    <row r="33" spans="1:13" s="2" customFormat="1" x14ac:dyDescent="0.35">
      <c r="A33" s="11"/>
      <c r="B33" s="11"/>
      <c r="C33" s="1"/>
      <c r="D33" s="41"/>
      <c r="E33" s="41"/>
      <c r="F33" s="5"/>
      <c r="H33" s="4"/>
      <c r="I33" s="1"/>
      <c r="J33" s="1"/>
      <c r="L33" s="2">
        <v>0.4</v>
      </c>
      <c r="M33" s="2" t="s">
        <v>61</v>
      </c>
    </row>
    <row r="34" spans="1:13" s="2" customFormat="1" x14ac:dyDescent="0.35">
      <c r="A34" s="37"/>
      <c r="B34" s="17"/>
      <c r="C34" s="43"/>
      <c r="D34" s="38"/>
      <c r="E34" s="38"/>
      <c r="F34" s="39"/>
      <c r="G34" s="40"/>
      <c r="H34" s="17"/>
      <c r="I34" s="39"/>
      <c r="J34" s="39"/>
      <c r="L34" s="2">
        <v>0.8</v>
      </c>
      <c r="M34" s="2" t="s">
        <v>61</v>
      </c>
    </row>
    <row r="35" spans="1:13" s="2" customFormat="1" ht="32" customHeight="1" x14ac:dyDescent="0.35">
      <c r="A35" s="44" t="s">
        <v>3</v>
      </c>
      <c r="B35" s="64"/>
      <c r="C35" s="64"/>
      <c r="D35" s="64"/>
      <c r="E35" s="64"/>
      <c r="F35" s="64"/>
      <c r="G35" s="64"/>
      <c r="H35" s="64"/>
      <c r="I35" s="64"/>
      <c r="J35" s="64"/>
      <c r="L35" s="2">
        <v>1.2</v>
      </c>
      <c r="M35" s="2" t="s">
        <v>61</v>
      </c>
    </row>
    <row r="36" spans="1:13" s="2" customFormat="1" x14ac:dyDescent="0.35">
      <c r="A36" s="45"/>
      <c r="B36" s="45"/>
      <c r="C36" s="46"/>
      <c r="D36" s="46"/>
      <c r="E36" s="46"/>
      <c r="F36" s="47"/>
      <c r="G36" s="4"/>
      <c r="H36" s="1"/>
    </row>
    <row r="37" spans="1:13" s="2" customFormat="1" ht="16" customHeight="1" x14ac:dyDescent="0.35">
      <c r="A37" s="11" t="s">
        <v>2</v>
      </c>
      <c r="B37" s="65"/>
      <c r="C37" s="65"/>
      <c r="D37" s="65"/>
      <c r="E37" s="65"/>
      <c r="F37" s="65"/>
      <c r="G37" s="65"/>
      <c r="H37" s="65"/>
      <c r="I37" s="65"/>
      <c r="J37" s="65"/>
    </row>
    <row r="38" spans="1:13" s="2" customFormat="1" ht="14" customHeight="1" x14ac:dyDescent="0.35">
      <c r="A38" s="48"/>
      <c r="B38" s="6"/>
      <c r="C38" s="7"/>
      <c r="D38" s="8"/>
      <c r="E38" s="8"/>
      <c r="F38" s="9"/>
      <c r="G38" s="49"/>
      <c r="H38" s="6"/>
      <c r="I38" s="9"/>
      <c r="J38" s="9"/>
    </row>
    <row r="39" spans="1:13" x14ac:dyDescent="0.3">
      <c r="A39" s="18"/>
      <c r="B39" s="18"/>
      <c r="C39" s="18"/>
      <c r="D39" s="18"/>
      <c r="E39" s="18"/>
      <c r="F39" s="18"/>
      <c r="H39" s="19"/>
      <c r="I39" s="18"/>
      <c r="J39" s="18"/>
    </row>
  </sheetData>
  <sheetProtection algorithmName="SHA-512" hashValue="YOAK8yfeW7sZcgAnvvF38sedj4TnshhOpiRRNOimu41WC3S+GJNIzRDgx5I7l8zXsIoiHml5G/+7lLfoErWf8Q==" saltValue="qIBY+GiyhD0AbQNs6SYvhg==" spinCount="100000" sheet="1" objects="1" scenarios="1" selectLockedCells="1"/>
  <mergeCells count="7">
    <mergeCell ref="B35:J35"/>
    <mergeCell ref="B37:J37"/>
    <mergeCell ref="C2:J2"/>
    <mergeCell ref="C3:J3"/>
    <mergeCell ref="A7:J7"/>
    <mergeCell ref="C11:D11"/>
    <mergeCell ref="I11:J11"/>
  </mergeCells>
  <dataValidations count="4">
    <dataValidation type="list" allowBlank="1" showInputMessage="1" showErrorMessage="1" error="Bitte wählen Sie eine der vorgegebenen Auswahlmöglichkeiten aus." sqref="F12:F26" xr:uid="{20CB16C6-4F82-4AFE-9D5F-BA6D63002A15}">
      <formula1>$K$12:$K$17</formula1>
    </dataValidation>
    <dataValidation type="decimal" operator="greaterThan" allowBlank="1" showInputMessage="1" showErrorMessage="1" error="Bitte geben Sie eine Zahl grösser als 0 ein." sqref="C9" xr:uid="{F6F2FB8D-B32A-4174-973A-F37F81A03967}">
      <formula1>0</formula1>
    </dataValidation>
    <dataValidation type="decimal" operator="greaterThanOrEqual" allowBlank="1" showInputMessage="1" showErrorMessage="1" error="Bitte geben Sie eine Zahl ein." sqref="C12:C26" xr:uid="{3B13FC22-FD89-46F1-BB63-3AC9C3B1CEE1}">
      <formula1>0</formula1>
    </dataValidation>
    <dataValidation type="date" operator="greaterThanOrEqual" allowBlank="1" showInputMessage="1" showErrorMessage="1" error="Bitte geben Sie das Datum im Format TT.MM.JJJJ ein." sqref="B37:J37" xr:uid="{9EE1AAAD-F3D3-450A-8B00-77FE0125760B}">
      <formula1>36526</formula1>
    </dataValidation>
  </dataValidations>
  <pageMargins left="0.7" right="0.7" top="0.75" bottom="0.75" header="0.3" footer="0.3"/>
  <pageSetup paperSize="9" scale="53" fitToHeight="0" orientation="portrait" verticalDpi="1200" r:id="rId1"/>
  <headerFooter>
    <oddHeader>&amp;L&amp;"Arial,Standard"&amp;14&amp;KE0081CKriterium 143
&amp;"Arial,Fett"Mikroklima&amp;"Arial,Standard"
Hilfstool-Version 2023.14&amp;C&amp;"Arial,Standard"&amp;14
&amp;R&amp;12&amp;G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CA2FD-CA13-4344-9464-DD952EE3DC23}">
  <sheetPr>
    <pageSetUpPr fitToPage="1"/>
  </sheetPr>
  <dimension ref="A1:L25"/>
  <sheetViews>
    <sheetView showGridLines="0" view="pageLayout" zoomScale="70" zoomScaleNormal="70" zoomScaleSheetLayoutView="70" zoomScalePageLayoutView="70" workbookViewId="0">
      <selection activeCell="B2" sqref="B2:J2"/>
    </sheetView>
  </sheetViews>
  <sheetFormatPr baseColWidth="10" defaultColWidth="10.90625" defaultRowHeight="14" x14ac:dyDescent="0.3"/>
  <cols>
    <col min="1" max="1" width="48.1796875" style="3" customWidth="1"/>
    <col min="2" max="2" width="10.36328125" style="3" customWidth="1"/>
    <col min="3" max="3" width="10.90625" style="3" customWidth="1"/>
    <col min="4" max="4" width="3.6328125" style="3" bestFit="1" customWidth="1"/>
    <col min="5" max="5" width="3.26953125" style="3" customWidth="1"/>
    <col min="6" max="6" width="12" style="3" customWidth="1"/>
    <col min="7" max="7" width="26.81640625" style="3" customWidth="1"/>
    <col min="8" max="8" width="14.453125" style="3" customWidth="1"/>
    <col min="9" max="9" width="8.90625" style="3" customWidth="1"/>
    <col min="10" max="10" width="4.81640625" style="3" customWidth="1"/>
    <col min="11" max="12" width="10.90625" style="3" hidden="1" customWidth="1"/>
    <col min="13" max="16384" width="10.90625" style="3"/>
  </cols>
  <sheetData>
    <row r="1" spans="1:12" s="2" customFormat="1" ht="10.5" customHeight="1" x14ac:dyDescent="0.35">
      <c r="A1" s="37"/>
      <c r="B1" s="37"/>
      <c r="C1" s="17"/>
      <c r="D1" s="38"/>
      <c r="E1" s="38"/>
      <c r="F1" s="38"/>
      <c r="G1" s="38"/>
      <c r="H1" s="38"/>
      <c r="I1" s="39"/>
      <c r="J1" s="40"/>
    </row>
    <row r="2" spans="1:12" s="12" customFormat="1" ht="15" customHeight="1" thickBot="1" x14ac:dyDescent="0.4">
      <c r="A2" s="56" t="s">
        <v>0</v>
      </c>
      <c r="B2" s="69"/>
      <c r="C2" s="69"/>
      <c r="D2" s="69"/>
      <c r="E2" s="69"/>
      <c r="F2" s="69"/>
      <c r="G2" s="69"/>
      <c r="H2" s="69"/>
      <c r="I2" s="69"/>
      <c r="J2" s="69"/>
    </row>
    <row r="3" spans="1:12" s="12" customFormat="1" ht="15" customHeight="1" thickTop="1" thickBot="1" x14ac:dyDescent="0.4">
      <c r="A3" s="56" t="s">
        <v>4</v>
      </c>
      <c r="B3" s="69"/>
      <c r="C3" s="69"/>
      <c r="D3" s="69"/>
      <c r="E3" s="69"/>
      <c r="F3" s="69"/>
      <c r="G3" s="69"/>
      <c r="H3" s="69"/>
      <c r="I3" s="69"/>
      <c r="J3" s="69"/>
    </row>
    <row r="4" spans="1:12" s="2" customFormat="1" ht="10.5" customHeight="1" thickTop="1" x14ac:dyDescent="0.35">
      <c r="A4" s="6"/>
      <c r="B4" s="6"/>
      <c r="C4" s="6"/>
      <c r="D4" s="7"/>
      <c r="E4" s="7"/>
      <c r="F4" s="7"/>
      <c r="G4" s="7"/>
      <c r="H4" s="8"/>
      <c r="I4" s="9"/>
      <c r="J4" s="10"/>
    </row>
    <row r="5" spans="1:12" x14ac:dyDescent="0.3">
      <c r="A5" s="11"/>
      <c r="B5" s="1"/>
      <c r="C5" s="5"/>
      <c r="D5" s="5"/>
      <c r="E5" s="5"/>
      <c r="F5" s="5"/>
      <c r="G5" s="5"/>
      <c r="H5" s="4"/>
      <c r="I5" s="2"/>
      <c r="J5" s="2"/>
    </row>
    <row r="6" spans="1:12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ht="15.5" x14ac:dyDescent="0.3">
      <c r="A7" s="67" t="s">
        <v>42</v>
      </c>
      <c r="B7" s="67"/>
      <c r="C7" s="67"/>
      <c r="D7" s="67"/>
      <c r="E7" s="67"/>
      <c r="F7" s="67"/>
      <c r="G7" s="67"/>
      <c r="H7" s="67"/>
      <c r="I7" s="67"/>
      <c r="J7" s="67"/>
    </row>
    <row r="8" spans="1:12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2" ht="17.5" thickTop="1" thickBot="1" x14ac:dyDescent="0.35">
      <c r="A9" s="24" t="s">
        <v>39</v>
      </c>
      <c r="B9" s="27"/>
      <c r="C9" s="24" t="s">
        <v>12</v>
      </c>
      <c r="D9" s="24"/>
      <c r="G9" s="24"/>
      <c r="H9" s="24"/>
      <c r="I9" s="24"/>
      <c r="J9" s="24"/>
    </row>
    <row r="10" spans="1:12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2" s="2" customFormat="1" ht="14.5" thickBot="1" x14ac:dyDescent="0.4">
      <c r="A11" s="31"/>
      <c r="B11" s="31"/>
      <c r="C11" s="31"/>
      <c r="F11" s="34" t="s">
        <v>9</v>
      </c>
      <c r="G11" s="34"/>
      <c r="H11" s="31"/>
      <c r="J11" s="55" t="s">
        <v>22</v>
      </c>
    </row>
    <row r="12" spans="1:12" ht="17.5" thickTop="1" thickBot="1" x14ac:dyDescent="0.35">
      <c r="A12" s="24" t="s">
        <v>20</v>
      </c>
      <c r="B12" s="27"/>
      <c r="C12" s="24" t="s">
        <v>12</v>
      </c>
      <c r="D12" s="2"/>
      <c r="F12" s="42">
        <v>1</v>
      </c>
      <c r="G12" s="42"/>
      <c r="H12" s="24"/>
      <c r="I12" s="25">
        <f>B12*F12</f>
        <v>0</v>
      </c>
      <c r="J12" s="24" t="s">
        <v>12</v>
      </c>
    </row>
    <row r="13" spans="1:12" ht="17.5" thickTop="1" thickBot="1" x14ac:dyDescent="0.35">
      <c r="A13" s="24" t="s">
        <v>21</v>
      </c>
      <c r="B13" s="27"/>
      <c r="C13" s="24" t="s">
        <v>12</v>
      </c>
      <c r="D13" s="2"/>
      <c r="F13" s="42">
        <v>2</v>
      </c>
      <c r="G13" s="42"/>
      <c r="H13" s="24"/>
      <c r="I13" s="25">
        <f>B13*F13</f>
        <v>0</v>
      </c>
      <c r="J13" s="24" t="s">
        <v>12</v>
      </c>
    </row>
    <row r="14" spans="1:12" ht="14.5" thickTop="1" x14ac:dyDescent="0.3">
      <c r="A14" s="24"/>
      <c r="B14" s="24"/>
      <c r="C14" s="24"/>
      <c r="D14" s="24"/>
      <c r="E14" s="2"/>
      <c r="F14" s="2"/>
      <c r="G14" s="2"/>
      <c r="H14" s="24"/>
      <c r="I14" s="24"/>
      <c r="J14" s="24"/>
    </row>
    <row r="15" spans="1:12" ht="16.5" x14ac:dyDescent="0.3">
      <c r="B15" s="24"/>
      <c r="C15" s="24"/>
      <c r="D15" s="2"/>
      <c r="E15" s="2"/>
      <c r="F15" s="2"/>
      <c r="G15" s="2"/>
      <c r="H15" s="25" t="s">
        <v>23</v>
      </c>
      <c r="I15" s="3">
        <f>SUM(I12:I13)</f>
        <v>0</v>
      </c>
      <c r="J15" s="24" t="s">
        <v>12</v>
      </c>
      <c r="K15" s="3" t="s">
        <v>34</v>
      </c>
      <c r="L15" s="59" t="s">
        <v>11</v>
      </c>
    </row>
    <row r="16" spans="1:12" x14ac:dyDescent="0.3">
      <c r="A16" s="24"/>
      <c r="B16" s="24"/>
      <c r="C16" s="24"/>
      <c r="D16" s="2"/>
      <c r="E16" s="2"/>
      <c r="F16" s="2"/>
      <c r="G16" s="2"/>
      <c r="H16" s="25"/>
      <c r="J16" s="24"/>
      <c r="L16" s="3" t="s">
        <v>32</v>
      </c>
    </row>
    <row r="17" spans="1:12" ht="14.5" customHeight="1" x14ac:dyDescent="0.3">
      <c r="A17" s="24" t="s">
        <v>56</v>
      </c>
      <c r="D17" s="70" t="s">
        <v>11</v>
      </c>
      <c r="E17" s="70"/>
      <c r="F17" s="71"/>
      <c r="G17" s="2"/>
      <c r="H17" s="50" t="s">
        <v>17</v>
      </c>
      <c r="I17" s="72" t="str">
        <f>IF(ISBLANK(B9)=TRUE,"0",I15/B9)</f>
        <v>0</v>
      </c>
      <c r="J17" s="72"/>
      <c r="L17" s="3" t="s">
        <v>33</v>
      </c>
    </row>
    <row r="18" spans="1:12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3" cm="1">
        <f t="array" ref="K18">_xlfn.IFS(ISBLANK(B9)=TRUE,0,I17&lt;0.1,0,AND(0.15&gt;I17,0.1&lt;=I17),0.4,AND(0.2&gt;I17,0.15&lt;=I17),0.8,I17&gt;=0.2,1.2)</f>
        <v>0</v>
      </c>
    </row>
    <row r="19" spans="1:12" x14ac:dyDescent="0.3">
      <c r="A19" s="20" t="s">
        <v>1</v>
      </c>
      <c r="B19" s="21"/>
      <c r="C19" s="21"/>
      <c r="D19" s="22"/>
      <c r="E19" s="22"/>
      <c r="F19" s="22"/>
      <c r="G19" s="22"/>
      <c r="H19" s="22"/>
      <c r="I19" s="22"/>
      <c r="J19" s="60" t="str" cm="1">
        <f t="array" ref="J19">K18+IF(D17=L16,_xlfn.IFS(OR(K18=0,K18=0.4),0.5,K18=0.8,0.4,K18=1.2,0),0)&amp;" "&amp;L19</f>
        <v>0 Punkte</v>
      </c>
      <c r="K19" s="3" cm="1">
        <f t="array" ref="K19">K18+IF(D17=L16,_xlfn.IFS(OR(K18=0,K18=0.4),0.5,K18=0.8,0.4,K18=1.2,0),0)</f>
        <v>0</v>
      </c>
      <c r="L19" s="3" t="s">
        <v>61</v>
      </c>
    </row>
    <row r="20" spans="1:12" x14ac:dyDescent="0.3">
      <c r="A20" s="11"/>
      <c r="B20" s="1"/>
      <c r="C20" s="41"/>
      <c r="D20" s="5"/>
      <c r="E20" s="5"/>
      <c r="F20" s="5"/>
      <c r="G20" s="5"/>
      <c r="H20" s="4"/>
      <c r="I20" s="1"/>
      <c r="J20" s="1"/>
    </row>
    <row r="21" spans="1:12" s="2" customFormat="1" x14ac:dyDescent="0.35">
      <c r="A21" s="37"/>
      <c r="B21" s="17"/>
      <c r="C21" s="43"/>
      <c r="D21" s="38"/>
      <c r="E21" s="38"/>
      <c r="F21" s="38"/>
      <c r="G21" s="38"/>
      <c r="H21" s="39"/>
      <c r="I21" s="40"/>
      <c r="J21" s="17"/>
    </row>
    <row r="22" spans="1:12" s="2" customFormat="1" ht="32" customHeight="1" x14ac:dyDescent="0.35">
      <c r="A22" s="44" t="s">
        <v>3</v>
      </c>
      <c r="B22" s="64"/>
      <c r="C22" s="65"/>
      <c r="D22" s="65"/>
      <c r="E22" s="65"/>
      <c r="F22" s="65"/>
      <c r="G22" s="65"/>
      <c r="H22" s="65"/>
      <c r="I22" s="65"/>
      <c r="J22" s="65"/>
    </row>
    <row r="23" spans="1:12" s="2" customFormat="1" x14ac:dyDescent="0.35">
      <c r="A23" s="45"/>
      <c r="B23" s="45"/>
      <c r="C23" s="46"/>
      <c r="D23" s="46"/>
      <c r="E23" s="46"/>
      <c r="F23" s="46"/>
      <c r="G23" s="46"/>
      <c r="H23" s="47"/>
      <c r="I23" s="4"/>
      <c r="J23" s="1"/>
    </row>
    <row r="24" spans="1:12" s="2" customFormat="1" ht="16" customHeight="1" x14ac:dyDescent="0.35">
      <c r="A24" s="11" t="s">
        <v>2</v>
      </c>
      <c r="B24" s="65"/>
      <c r="C24" s="65"/>
      <c r="D24" s="65"/>
      <c r="E24" s="65"/>
      <c r="F24" s="65"/>
      <c r="G24" s="65"/>
      <c r="H24" s="65"/>
      <c r="I24" s="65"/>
      <c r="J24" s="65"/>
    </row>
    <row r="25" spans="1:12" s="2" customFormat="1" ht="14" customHeight="1" x14ac:dyDescent="0.35">
      <c r="A25" s="48"/>
      <c r="B25" s="6"/>
      <c r="C25" s="7"/>
      <c r="D25" s="8"/>
      <c r="E25" s="8"/>
      <c r="F25" s="8"/>
      <c r="G25" s="8"/>
      <c r="H25" s="9"/>
      <c r="I25" s="49"/>
      <c r="J25" s="6"/>
    </row>
  </sheetData>
  <sheetProtection algorithmName="SHA-512" hashValue="mEC9aac0uqWauaj/eveBAkrMONhiQBv6MehWtAr7ll1UyNwcB36sizlyXHlYAIjn5n92RgGsEUzxFOt5ieZmYA==" saltValue="JmgkDCVrRV/ooBTRuxSXrw==" spinCount="100000" sheet="1" objects="1" scenarios="1" selectLockedCells="1"/>
  <mergeCells count="7">
    <mergeCell ref="B2:J2"/>
    <mergeCell ref="B3:J3"/>
    <mergeCell ref="A7:J7"/>
    <mergeCell ref="B22:J22"/>
    <mergeCell ref="B24:J24"/>
    <mergeCell ref="D17:F17"/>
    <mergeCell ref="I17:J17"/>
  </mergeCells>
  <dataValidations count="4">
    <dataValidation type="decimal" operator="greaterThanOrEqual" allowBlank="1" showInputMessage="1" showErrorMessage="1" error="Bitte geben Sie eine Zahl ein." sqref="B12:B13" xr:uid="{F5FA5FC0-B4CA-479A-9166-17F9400B4DA8}">
      <formula1>0</formula1>
    </dataValidation>
    <dataValidation type="decimal" operator="greaterThan" allowBlank="1" showInputMessage="1" showErrorMessage="1" error="Bitte geben Sie eine Zahl grösser als 0 ein." sqref="B9" xr:uid="{55EE9E09-D242-4475-A935-4545BA500F5D}">
      <formula1>0</formula1>
    </dataValidation>
    <dataValidation type="date" operator="greaterThanOrEqual" allowBlank="1" showInputMessage="1" showErrorMessage="1" error="Bitte geben Sie das Datum im Format TT.MM.JJJJ ein." sqref="B24:J24" xr:uid="{3042B1FB-EF60-4A98-B0F4-BDFD7A3E9D68}">
      <formula1>36526</formula1>
    </dataValidation>
    <dataValidation type="list" allowBlank="1" showInputMessage="1" showErrorMessage="1" sqref="D17:F17" xr:uid="{F9DEE4D6-F4CB-4689-9730-1D8026314913}">
      <formula1>$L$15:$L$17</formula1>
    </dataValidation>
  </dataValidations>
  <pageMargins left="0.7" right="0.7" top="0.79980158730158735" bottom="0.75" header="0.3" footer="0.3"/>
  <pageSetup paperSize="9" scale="61" fitToHeight="0" orientation="portrait" verticalDpi="1200" r:id="rId1"/>
  <headerFooter>
    <oddHeader>&amp;L&amp;"Arial,Standard"&amp;14&amp;KE0081CKriterium 143
&amp;"Arial,Fett"Mikroklima&amp;"Arial,Standard"
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3663-B294-4E58-8977-F4AC465F6F8F}">
  <sheetPr>
    <pageSetUpPr fitToPage="1"/>
  </sheetPr>
  <dimension ref="A1:I33"/>
  <sheetViews>
    <sheetView showGridLines="0" view="pageLayout" zoomScale="70" zoomScaleNormal="70" zoomScaleSheetLayoutView="70" zoomScalePageLayoutView="70" workbookViewId="0">
      <selection activeCell="B2" sqref="B2:F2"/>
    </sheetView>
  </sheetViews>
  <sheetFormatPr baseColWidth="10" defaultColWidth="10.90625" defaultRowHeight="14" x14ac:dyDescent="0.3"/>
  <cols>
    <col min="1" max="1" width="44" style="3" customWidth="1"/>
    <col min="2" max="2" width="10.36328125" style="3" customWidth="1"/>
    <col min="3" max="3" width="10.90625" style="3" customWidth="1"/>
    <col min="4" max="4" width="33.90625" style="3" customWidth="1"/>
    <col min="5" max="5" width="18" style="3" customWidth="1"/>
    <col min="6" max="6" width="16.453125" style="3" customWidth="1"/>
    <col min="7" max="9" width="10.90625" style="3" hidden="1" customWidth="1"/>
    <col min="10" max="16384" width="10.90625" style="3"/>
  </cols>
  <sheetData>
    <row r="1" spans="1:8" s="2" customFormat="1" ht="10.5" customHeight="1" x14ac:dyDescent="0.35">
      <c r="A1" s="37"/>
      <c r="B1" s="37"/>
      <c r="C1" s="17"/>
      <c r="D1" s="38"/>
      <c r="E1" s="40"/>
      <c r="F1" s="40"/>
    </row>
    <row r="2" spans="1:8" s="12" customFormat="1" ht="15" customHeight="1" thickBot="1" x14ac:dyDescent="0.4">
      <c r="A2" s="56" t="s">
        <v>0</v>
      </c>
      <c r="B2" s="69"/>
      <c r="C2" s="69"/>
      <c r="D2" s="69"/>
      <c r="E2" s="69"/>
      <c r="F2" s="69"/>
    </row>
    <row r="3" spans="1:8" s="12" customFormat="1" ht="15" customHeight="1" thickTop="1" thickBot="1" x14ac:dyDescent="0.4">
      <c r="A3" s="56" t="s">
        <v>55</v>
      </c>
      <c r="B3" s="69"/>
      <c r="C3" s="69"/>
      <c r="D3" s="69"/>
      <c r="E3" s="69"/>
      <c r="F3" s="69"/>
    </row>
    <row r="4" spans="1:8" s="12" customFormat="1" ht="15" customHeight="1" thickTop="1" thickBot="1" x14ac:dyDescent="0.4">
      <c r="A4" s="56" t="s">
        <v>4</v>
      </c>
      <c r="B4" s="69"/>
      <c r="C4" s="69"/>
      <c r="D4" s="69"/>
      <c r="E4" s="69"/>
      <c r="F4" s="69"/>
    </row>
    <row r="5" spans="1:8" s="2" customFormat="1" ht="10.5" customHeight="1" thickTop="1" x14ac:dyDescent="0.35">
      <c r="A5" s="6"/>
      <c r="B5" s="6"/>
      <c r="C5" s="6"/>
      <c r="D5" s="8"/>
      <c r="E5" s="10"/>
      <c r="F5" s="10"/>
    </row>
    <row r="6" spans="1:8" x14ac:dyDescent="0.3">
      <c r="A6" s="11"/>
      <c r="B6" s="11"/>
      <c r="C6" s="1"/>
      <c r="D6" s="5"/>
      <c r="E6" s="2"/>
      <c r="F6" s="2"/>
      <c r="G6" s="2"/>
      <c r="H6" s="2"/>
    </row>
    <row r="7" spans="1:8" x14ac:dyDescent="0.3">
      <c r="A7" s="2"/>
      <c r="B7" s="2"/>
      <c r="C7" s="2"/>
      <c r="D7" s="2"/>
      <c r="E7" s="2"/>
      <c r="F7" s="2"/>
      <c r="G7" s="2"/>
      <c r="H7" s="2"/>
    </row>
    <row r="8" spans="1:8" ht="15.5" x14ac:dyDescent="0.3">
      <c r="A8" s="67" t="s">
        <v>43</v>
      </c>
      <c r="B8" s="67"/>
      <c r="C8" s="67"/>
      <c r="D8" s="67"/>
      <c r="E8" s="67"/>
      <c r="F8" s="67"/>
      <c r="G8" s="23"/>
      <c r="H8" s="23"/>
    </row>
    <row r="9" spans="1:8" x14ac:dyDescent="0.3">
      <c r="A9" s="24"/>
      <c r="B9" s="24"/>
      <c r="C9" s="24"/>
      <c r="D9" s="24"/>
      <c r="E9" s="24"/>
      <c r="F9" s="24"/>
      <c r="G9" s="2"/>
      <c r="H9" s="2"/>
    </row>
    <row r="10" spans="1:8" x14ac:dyDescent="0.3">
      <c r="A10" s="30" t="s">
        <v>25</v>
      </c>
      <c r="B10" s="30"/>
      <c r="C10" s="30"/>
      <c r="D10" s="30"/>
      <c r="E10" s="30"/>
      <c r="F10" s="30"/>
      <c r="G10" s="2"/>
      <c r="H10" s="2"/>
    </row>
    <row r="11" spans="1:8" ht="14.5" thickBot="1" x14ac:dyDescent="0.35">
      <c r="A11" s="4"/>
      <c r="B11" s="2"/>
      <c r="C11" s="31"/>
      <c r="D11" s="31"/>
      <c r="E11" s="2"/>
      <c r="F11" s="2"/>
      <c r="G11" s="2"/>
      <c r="H11" s="2"/>
    </row>
    <row r="12" spans="1:8" s="2" customFormat="1" ht="23.5" customHeight="1" thickTop="1" thickBot="1" x14ac:dyDescent="0.4">
      <c r="A12" s="2" t="s">
        <v>60</v>
      </c>
      <c r="F12" s="32" t="s">
        <v>11</v>
      </c>
      <c r="G12" s="2" t="s">
        <v>34</v>
      </c>
    </row>
    <row r="13" spans="1:8" s="2" customFormat="1" ht="23.5" customHeight="1" thickTop="1" thickBot="1" x14ac:dyDescent="0.4">
      <c r="A13" s="2" t="s">
        <v>26</v>
      </c>
      <c r="F13" s="32" t="s">
        <v>11</v>
      </c>
      <c r="G13" s="2" t="s">
        <v>11</v>
      </c>
    </row>
    <row r="14" spans="1:8" s="2" customFormat="1" ht="23.5" customHeight="1" thickTop="1" thickBot="1" x14ac:dyDescent="0.4">
      <c r="A14" s="2" t="s">
        <v>27</v>
      </c>
      <c r="F14" s="32" t="s">
        <v>11</v>
      </c>
      <c r="G14" s="2" t="s">
        <v>32</v>
      </c>
    </row>
    <row r="15" spans="1:8" s="2" customFormat="1" ht="23.5" customHeight="1" thickTop="1" thickBot="1" x14ac:dyDescent="0.4">
      <c r="A15" s="2" t="s">
        <v>59</v>
      </c>
      <c r="F15" s="32" t="s">
        <v>11</v>
      </c>
      <c r="G15" s="2" t="s">
        <v>33</v>
      </c>
    </row>
    <row r="16" spans="1:8" s="2" customFormat="1" ht="23.5" customHeight="1" thickTop="1" thickBot="1" x14ac:dyDescent="0.4">
      <c r="A16" s="2" t="s">
        <v>28</v>
      </c>
      <c r="F16" s="32" t="s">
        <v>11</v>
      </c>
      <c r="G16" s="2" t="s">
        <v>58</v>
      </c>
    </row>
    <row r="17" spans="1:9" ht="14.5" thickTop="1" x14ac:dyDescent="0.3">
      <c r="A17" s="31"/>
      <c r="B17" s="31"/>
      <c r="C17" s="31"/>
      <c r="D17" s="31"/>
      <c r="E17" s="31"/>
      <c r="F17" s="34"/>
      <c r="G17" s="2"/>
      <c r="H17" s="2"/>
    </row>
    <row r="18" spans="1:9" x14ac:dyDescent="0.3">
      <c r="A18" s="30" t="s">
        <v>29</v>
      </c>
      <c r="B18" s="30"/>
      <c r="C18" s="30"/>
      <c r="D18" s="30"/>
      <c r="E18" s="30"/>
      <c r="F18" s="33"/>
      <c r="G18" s="2"/>
      <c r="H18" s="2"/>
    </row>
    <row r="19" spans="1:9" ht="14.5" thickBot="1" x14ac:dyDescent="0.35">
      <c r="A19" s="4"/>
      <c r="B19" s="2"/>
      <c r="C19" s="31"/>
      <c r="D19" s="31"/>
      <c r="E19" s="2"/>
      <c r="F19" s="34"/>
      <c r="G19" s="2"/>
      <c r="H19" s="2"/>
    </row>
    <row r="20" spans="1:9" s="2" customFormat="1" ht="23.5" customHeight="1" thickTop="1" thickBot="1" x14ac:dyDescent="0.4">
      <c r="A20" s="2" t="s">
        <v>44</v>
      </c>
      <c r="B20" s="31"/>
      <c r="C20" s="31"/>
      <c r="D20" s="31"/>
      <c r="E20" s="31"/>
      <c r="F20" s="32" t="s">
        <v>11</v>
      </c>
    </row>
    <row r="21" spans="1:9" s="2" customFormat="1" ht="23.5" customHeight="1" thickTop="1" thickBot="1" x14ac:dyDescent="0.4">
      <c r="A21" s="2" t="s">
        <v>30</v>
      </c>
      <c r="B21" s="31"/>
      <c r="C21" s="31"/>
      <c r="D21" s="31"/>
      <c r="E21" s="31"/>
      <c r="F21" s="32" t="s">
        <v>11</v>
      </c>
    </row>
    <row r="22" spans="1:9" s="2" customFormat="1" ht="23.5" customHeight="1" thickTop="1" thickBot="1" x14ac:dyDescent="0.4">
      <c r="A22" s="2" t="s">
        <v>45</v>
      </c>
      <c r="B22" s="31"/>
      <c r="C22" s="31"/>
      <c r="D22" s="31"/>
      <c r="E22" s="31"/>
      <c r="F22" s="32" t="s">
        <v>11</v>
      </c>
    </row>
    <row r="23" spans="1:9" s="2" customFormat="1" ht="23.5" customHeight="1" thickTop="1" thickBot="1" x14ac:dyDescent="0.4">
      <c r="A23" s="2" t="s">
        <v>31</v>
      </c>
      <c r="B23" s="31"/>
      <c r="C23" s="31"/>
      <c r="D23" s="31"/>
      <c r="E23" s="31"/>
      <c r="F23" s="32" t="s">
        <v>11</v>
      </c>
    </row>
    <row r="24" spans="1:9" s="2" customFormat="1" ht="16" customHeight="1" thickTop="1" x14ac:dyDescent="0.3">
      <c r="A24" s="3"/>
      <c r="B24" s="3"/>
      <c r="C24" s="3"/>
      <c r="F24" s="34"/>
      <c r="H24" s="2">
        <v>0</v>
      </c>
      <c r="I24" s="2" t="s">
        <v>61</v>
      </c>
    </row>
    <row r="25" spans="1:9" s="2" customFormat="1" ht="14" customHeight="1" x14ac:dyDescent="0.3">
      <c r="A25" s="3"/>
      <c r="B25" s="3"/>
      <c r="C25" s="3"/>
      <c r="E25" s="52" t="s">
        <v>38</v>
      </c>
      <c r="F25" s="53">
        <f>COUNTIF(F12:F23,"ja")+COUNTIF(F20:F23,G16)</f>
        <v>0</v>
      </c>
      <c r="H25" s="2">
        <v>0.4</v>
      </c>
      <c r="I25" s="2" t="s">
        <v>61</v>
      </c>
    </row>
    <row r="26" spans="1:9" x14ac:dyDescent="0.3">
      <c r="A26" s="2"/>
      <c r="B26" s="2"/>
      <c r="C26" s="2"/>
      <c r="D26" s="2"/>
      <c r="E26" s="2"/>
      <c r="F26" s="2"/>
      <c r="H26" s="2">
        <v>0.8</v>
      </c>
      <c r="I26" s="2" t="s">
        <v>61</v>
      </c>
    </row>
    <row r="27" spans="1:9" x14ac:dyDescent="0.3">
      <c r="A27" s="20" t="s">
        <v>1</v>
      </c>
      <c r="B27" s="20"/>
      <c r="C27" s="21"/>
      <c r="D27" s="22"/>
      <c r="E27" s="22"/>
      <c r="F27" s="22" t="str" cm="1">
        <f t="array" ref="F27">_xlfn.IFS(F25&lt;3,H24&amp;" "&amp;I24,AND(5&gt;F25,3&lt;=F25),H25&amp;" "&amp;I25,AND(7&gt;F25,5&lt;=F25),H26&amp;" "&amp;I26,F25&gt;=7,H27&amp;" "&amp;I27)</f>
        <v>0 Punkte</v>
      </c>
      <c r="G27" s="3" cm="1">
        <f t="array" ref="G27">_xlfn.IFS(F25&lt;3,H24,AND(5&gt;F25,3&lt;=F25),H25,AND(7&gt;F25,5&lt;=F25),H26,F25&gt;=7,H27)</f>
        <v>0</v>
      </c>
      <c r="H27" s="2">
        <v>1.2</v>
      </c>
      <c r="I27" s="2" t="s">
        <v>61</v>
      </c>
    </row>
    <row r="28" spans="1:9" x14ac:dyDescent="0.3">
      <c r="A28" s="13"/>
      <c r="B28" s="13"/>
      <c r="C28" s="14"/>
      <c r="D28" s="16"/>
      <c r="E28" s="1"/>
      <c r="F28" s="1"/>
      <c r="G28" s="2"/>
      <c r="H28" s="2"/>
    </row>
    <row r="29" spans="1:9" x14ac:dyDescent="0.3">
      <c r="A29" s="37"/>
      <c r="B29" s="17"/>
      <c r="C29" s="43"/>
      <c r="D29" s="39"/>
      <c r="E29" s="17"/>
      <c r="F29" s="17"/>
      <c r="G29" s="2"/>
      <c r="H29" s="2"/>
    </row>
    <row r="30" spans="1:9" ht="28" x14ac:dyDescent="0.3">
      <c r="A30" s="44" t="s">
        <v>3</v>
      </c>
      <c r="B30" s="64"/>
      <c r="C30" s="64"/>
      <c r="D30" s="64"/>
      <c r="E30" s="64"/>
      <c r="F30" s="64"/>
      <c r="G30" s="2"/>
      <c r="H30" s="2"/>
    </row>
    <row r="31" spans="1:9" x14ac:dyDescent="0.3">
      <c r="A31" s="45"/>
      <c r="B31" s="45"/>
      <c r="C31" s="46"/>
      <c r="D31" s="47"/>
      <c r="E31" s="2"/>
      <c r="F31" s="2"/>
      <c r="G31" s="2"/>
      <c r="H31" s="2"/>
    </row>
    <row r="32" spans="1:9" x14ac:dyDescent="0.3">
      <c r="A32" s="11" t="s">
        <v>2</v>
      </c>
      <c r="B32" s="73"/>
      <c r="C32" s="65"/>
      <c r="D32" s="65"/>
      <c r="E32" s="65"/>
      <c r="F32" s="65"/>
      <c r="G32" s="2"/>
      <c r="H32" s="2"/>
    </row>
    <row r="33" spans="1:8" x14ac:dyDescent="0.3">
      <c r="A33" s="48"/>
      <c r="B33" s="6"/>
      <c r="C33" s="7"/>
      <c r="D33" s="9"/>
      <c r="E33" s="6"/>
      <c r="F33" s="6"/>
      <c r="G33" s="2"/>
      <c r="H33" s="2"/>
    </row>
  </sheetData>
  <sheetProtection algorithmName="SHA-512" hashValue="NhKpx59TpA/Qv7CmNCJc4howEK2mL2AuncR3+mr/OMD7KgMU2tSpA5awe2/yNF1Da2xCcmWtBUiEMIge69AY5g==" saltValue="nh8tLp401LXxt9Szh2jQ+w==" spinCount="100000" sheet="1" objects="1" scenarios="1" selectLockedCells="1"/>
  <mergeCells count="6">
    <mergeCell ref="A8:F8"/>
    <mergeCell ref="B2:F2"/>
    <mergeCell ref="B4:F4"/>
    <mergeCell ref="B30:F30"/>
    <mergeCell ref="B32:F32"/>
    <mergeCell ref="B3:F3"/>
  </mergeCells>
  <dataValidations count="3">
    <dataValidation type="list" allowBlank="1" showInputMessage="1" showErrorMessage="1" error="Bitte wählen Sie eine der vorgegebenen Auswahlmöglichkeiten aus." sqref="F12:F16" xr:uid="{A75FB019-4D45-4170-B81F-094E087D50DC}">
      <formula1>$G$13:$G$15</formula1>
    </dataValidation>
    <dataValidation type="date" operator="greaterThanOrEqual" allowBlank="1" showInputMessage="1" showErrorMessage="1" error="Bitte geben Sie das Datum im Format TT.MM.JJJJ ein." sqref="B32:F32" xr:uid="{CCBAB9E2-DC59-4C87-A37D-962C3605A7DA}">
      <formula1>36526</formula1>
    </dataValidation>
    <dataValidation type="list" allowBlank="1" showInputMessage="1" showErrorMessage="1" error="Bitte wählen Sie eine der vorgegebenen Auswahlmöglichkeiten aus." sqref="F20:F23" xr:uid="{035BB79A-4C3D-4E2B-9BFD-896779C0BA83}">
      <formula1>$G$13:$G$16</formula1>
    </dataValidation>
  </dataValidations>
  <pageMargins left="0.7" right="0.7" top="0.87377450980392157" bottom="0.75" header="0.3" footer="0.3"/>
  <pageSetup paperSize="9" scale="65" fitToHeight="0" orientation="portrait" verticalDpi="1200" r:id="rId1"/>
  <headerFooter>
    <oddHeader>&amp;L&amp;"Arial,Standard"&amp;14&amp;KE0081CKriterium 143
&amp;"Arial,Fett"Mikroklima&amp;"Arial,Standard"
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85823-FF0B-412F-BFA0-8E9688D99C87}">
  <sheetPr>
    <pageSetUpPr fitToPage="1"/>
  </sheetPr>
  <dimension ref="A1:K27"/>
  <sheetViews>
    <sheetView showGridLines="0" view="pageLayout" zoomScale="85" zoomScaleNormal="70" zoomScaleSheetLayoutView="70" zoomScalePageLayoutView="85" workbookViewId="0">
      <selection activeCell="B2" sqref="B2:H2"/>
    </sheetView>
  </sheetViews>
  <sheetFormatPr baseColWidth="10" defaultColWidth="10.90625" defaultRowHeight="14" x14ac:dyDescent="0.3"/>
  <cols>
    <col min="1" max="1" width="44" style="3" customWidth="1"/>
    <col min="2" max="2" width="10.36328125" style="3" customWidth="1"/>
    <col min="3" max="3" width="10.90625" style="3" customWidth="1"/>
    <col min="4" max="4" width="33.90625" style="3" customWidth="1"/>
    <col min="5" max="5" width="16.453125" style="3" customWidth="1"/>
    <col min="6" max="6" width="11.54296875" style="3" customWidth="1"/>
    <col min="7" max="7" width="4.54296875" style="3" customWidth="1"/>
    <col min="8" max="8" width="16" style="3" bestFit="1" customWidth="1"/>
    <col min="9" max="11" width="10.90625" style="3" hidden="1" customWidth="1"/>
    <col min="12" max="16384" width="10.90625" style="3"/>
  </cols>
  <sheetData>
    <row r="1" spans="1:9" s="2" customFormat="1" ht="10.5" customHeight="1" x14ac:dyDescent="0.35">
      <c r="A1" s="37"/>
      <c r="B1" s="37"/>
      <c r="C1" s="17"/>
      <c r="D1" s="38"/>
      <c r="E1" s="40"/>
      <c r="F1" s="40"/>
      <c r="G1" s="40"/>
      <c r="H1" s="40"/>
    </row>
    <row r="2" spans="1:9" s="12" customFormat="1" ht="15" customHeight="1" thickBot="1" x14ac:dyDescent="0.4">
      <c r="A2" s="56" t="s">
        <v>0</v>
      </c>
      <c r="B2" s="69"/>
      <c r="C2" s="69"/>
      <c r="D2" s="69"/>
      <c r="E2" s="69"/>
      <c r="F2" s="69"/>
      <c r="G2" s="69"/>
      <c r="H2" s="69"/>
    </row>
    <row r="3" spans="1:9" s="12" customFormat="1" ht="15" customHeight="1" thickTop="1" thickBot="1" x14ac:dyDescent="0.4">
      <c r="A3" s="56" t="s">
        <v>55</v>
      </c>
      <c r="B3" s="69"/>
      <c r="C3" s="69"/>
      <c r="D3" s="69"/>
      <c r="E3" s="69"/>
      <c r="F3" s="69"/>
      <c r="G3" s="69"/>
      <c r="H3" s="69"/>
    </row>
    <row r="4" spans="1:9" s="12" customFormat="1" ht="15" customHeight="1" thickTop="1" thickBot="1" x14ac:dyDescent="0.4">
      <c r="A4" s="56" t="s">
        <v>4</v>
      </c>
      <c r="B4" s="69"/>
      <c r="C4" s="69"/>
      <c r="D4" s="69"/>
      <c r="E4" s="69"/>
      <c r="F4" s="69"/>
      <c r="G4" s="69"/>
      <c r="H4" s="69"/>
    </row>
    <row r="5" spans="1:9" s="2" customFormat="1" ht="10.5" customHeight="1" thickTop="1" x14ac:dyDescent="0.35">
      <c r="A5" s="6"/>
      <c r="B5" s="6"/>
      <c r="C5" s="6"/>
      <c r="D5" s="8"/>
      <c r="E5" s="10"/>
      <c r="F5" s="10"/>
      <c r="G5" s="10"/>
      <c r="H5" s="10"/>
    </row>
    <row r="6" spans="1:9" s="2" customFormat="1" ht="10.5" customHeight="1" x14ac:dyDescent="0.35">
      <c r="A6" s="11"/>
      <c r="B6" s="11"/>
      <c r="C6" s="1"/>
      <c r="D6" s="5"/>
      <c r="E6" s="5"/>
      <c r="F6" s="4"/>
    </row>
    <row r="7" spans="1:9" s="2" customFormat="1" x14ac:dyDescent="0.35"/>
    <row r="8" spans="1:9" s="23" customFormat="1" ht="15.5" x14ac:dyDescent="0.35">
      <c r="A8" s="67" t="s">
        <v>35</v>
      </c>
      <c r="B8" s="67"/>
      <c r="C8" s="67"/>
      <c r="D8" s="67"/>
      <c r="E8" s="67"/>
      <c r="F8" s="67"/>
      <c r="G8" s="67"/>
      <c r="H8" s="67"/>
    </row>
    <row r="9" spans="1:9" s="2" customFormat="1" ht="14.5" thickBot="1" x14ac:dyDescent="0.4">
      <c r="A9" s="4"/>
      <c r="C9" s="31"/>
      <c r="D9" s="31"/>
      <c r="E9" s="31"/>
      <c r="F9" s="31"/>
    </row>
    <row r="10" spans="1:9" s="2" customFormat="1" ht="23.5" customHeight="1" thickTop="1" thickBot="1" x14ac:dyDescent="0.4">
      <c r="A10" s="74" t="s">
        <v>37</v>
      </c>
      <c r="B10" s="74"/>
      <c r="C10" s="74"/>
      <c r="D10" s="74"/>
      <c r="E10" s="74"/>
      <c r="F10" s="74"/>
      <c r="G10" s="74"/>
      <c r="H10" s="32" t="s">
        <v>11</v>
      </c>
      <c r="I10" s="2" t="s">
        <v>34</v>
      </c>
    </row>
    <row r="11" spans="1:9" s="2" customFormat="1" ht="23.5" customHeight="1" thickTop="1" thickBot="1" x14ac:dyDescent="0.4">
      <c r="A11" s="74" t="s">
        <v>36</v>
      </c>
      <c r="B11" s="74"/>
      <c r="C11" s="74"/>
      <c r="D11" s="74"/>
      <c r="E11" s="74"/>
      <c r="F11" s="74"/>
      <c r="G11" s="74"/>
      <c r="H11" s="32" t="s">
        <v>11</v>
      </c>
      <c r="I11" s="29" t="s">
        <v>11</v>
      </c>
    </row>
    <row r="12" spans="1:9" s="2" customFormat="1" ht="35.5" customHeight="1" thickTop="1" thickBot="1" x14ac:dyDescent="0.4">
      <c r="A12" s="75" t="s">
        <v>47</v>
      </c>
      <c r="B12" s="75"/>
      <c r="C12" s="75"/>
      <c r="D12" s="75"/>
      <c r="E12" s="75"/>
      <c r="F12" s="75"/>
      <c r="G12" s="75"/>
      <c r="H12" s="32" t="s">
        <v>11</v>
      </c>
      <c r="I12" s="2" t="s">
        <v>32</v>
      </c>
    </row>
    <row r="13" spans="1:9" s="2" customFormat="1" ht="23.5" customHeight="1" thickTop="1" thickBot="1" x14ac:dyDescent="0.4">
      <c r="A13" s="74" t="s">
        <v>46</v>
      </c>
      <c r="B13" s="74"/>
      <c r="C13" s="74"/>
      <c r="D13" s="74"/>
      <c r="E13" s="74"/>
      <c r="F13" s="74"/>
      <c r="G13" s="74"/>
      <c r="H13" s="32" t="s">
        <v>11</v>
      </c>
      <c r="I13" s="2" t="s">
        <v>33</v>
      </c>
    </row>
    <row r="14" spans="1:9" s="2" customFormat="1" ht="23.5" customHeight="1" thickTop="1" thickBot="1" x14ac:dyDescent="0.4">
      <c r="A14" s="74" t="s">
        <v>48</v>
      </c>
      <c r="B14" s="74"/>
      <c r="C14" s="74"/>
      <c r="D14" s="74"/>
      <c r="E14" s="74"/>
      <c r="F14" s="74"/>
      <c r="G14" s="74"/>
      <c r="H14" s="32" t="s">
        <v>11</v>
      </c>
      <c r="I14" s="2" t="s">
        <v>58</v>
      </c>
    </row>
    <row r="15" spans="1:9" s="2" customFormat="1" ht="23.5" customHeight="1" thickTop="1" thickBot="1" x14ac:dyDescent="0.4">
      <c r="A15" s="74" t="s">
        <v>49</v>
      </c>
      <c r="B15" s="74"/>
      <c r="C15" s="74"/>
      <c r="D15" s="74"/>
      <c r="E15" s="74"/>
      <c r="F15" s="74"/>
      <c r="G15" s="74"/>
      <c r="H15" s="32" t="s">
        <v>11</v>
      </c>
    </row>
    <row r="16" spans="1:9" s="2" customFormat="1" ht="23.5" customHeight="1" thickTop="1" thickBot="1" x14ac:dyDescent="0.4">
      <c r="A16" s="74" t="s">
        <v>50</v>
      </c>
      <c r="B16" s="74"/>
      <c r="C16" s="74"/>
      <c r="D16" s="74"/>
      <c r="E16" s="74"/>
      <c r="F16" s="74"/>
      <c r="G16" s="74"/>
      <c r="H16" s="32" t="s">
        <v>11</v>
      </c>
    </row>
    <row r="17" spans="1:11" s="2" customFormat="1" ht="14.5" thickTop="1" x14ac:dyDescent="0.35">
      <c r="A17" s="31"/>
      <c r="B17" s="31"/>
      <c r="C17" s="31"/>
      <c r="D17" s="31"/>
      <c r="E17" s="31"/>
      <c r="F17" s="31"/>
      <c r="G17" s="31"/>
      <c r="H17" s="34"/>
    </row>
    <row r="18" spans="1:11" s="2" customFormat="1" x14ac:dyDescent="0.3">
      <c r="A18" s="3"/>
      <c r="B18" s="3"/>
      <c r="C18" s="3"/>
      <c r="H18" s="34"/>
    </row>
    <row r="19" spans="1:11" s="2" customFormat="1" x14ac:dyDescent="0.3">
      <c r="A19" s="3"/>
      <c r="B19" s="3"/>
      <c r="C19" s="3"/>
      <c r="F19" s="54"/>
      <c r="G19" s="52" t="s">
        <v>38</v>
      </c>
      <c r="H19" s="53">
        <f>COUNTIF(H10:H16,"ja")+COUNTIF(H10:H11,I14)</f>
        <v>0</v>
      </c>
    </row>
    <row r="20" spans="1:11" s="2" customFormat="1" x14ac:dyDescent="0.35"/>
    <row r="21" spans="1:11" s="2" customFormat="1" x14ac:dyDescent="0.35">
      <c r="A21" s="20" t="s">
        <v>1</v>
      </c>
      <c r="B21" s="20"/>
      <c r="C21" s="21"/>
      <c r="D21" s="21"/>
      <c r="E21" s="22"/>
      <c r="F21" s="22"/>
      <c r="G21" s="22"/>
      <c r="H21" s="22" t="str" cm="1">
        <f t="array" ref="H21">_xlfn.IFS($H$19&lt;3,J21&amp;" "&amp;K21,AND(5&gt;$H$19,3&lt;=$H$19),J22&amp;" "&amp;K22,AND($H$19&gt;=5),J23&amp;" "&amp;K23)</f>
        <v>0 Punkte</v>
      </c>
      <c r="I21" s="2" cm="1">
        <f t="array" ref="I21">_xlfn.IFS($H$19&lt;3,0,AND(5&gt;$H$19,3&lt;=$H$19),0.6,AND($H$19&gt;=5),1.2)</f>
        <v>0</v>
      </c>
      <c r="J21" s="2">
        <v>0</v>
      </c>
      <c r="K21" s="2" t="s">
        <v>61</v>
      </c>
    </row>
    <row r="22" spans="1:11" s="2" customFormat="1" x14ac:dyDescent="0.35">
      <c r="A22" s="13"/>
      <c r="B22" s="13"/>
      <c r="C22" s="14"/>
      <c r="D22" s="15"/>
      <c r="E22" s="16"/>
      <c r="F22" s="4"/>
      <c r="G22" s="1"/>
      <c r="H22" s="1"/>
      <c r="J22" s="2">
        <v>0.6</v>
      </c>
      <c r="K22" s="2" t="s">
        <v>61</v>
      </c>
    </row>
    <row r="23" spans="1:11" x14ac:dyDescent="0.3">
      <c r="A23" s="37"/>
      <c r="B23" s="17"/>
      <c r="C23" s="43"/>
      <c r="D23" s="39"/>
      <c r="E23" s="17"/>
      <c r="F23" s="17"/>
      <c r="G23" s="17"/>
      <c r="H23" s="17"/>
      <c r="J23" s="3">
        <v>1.2</v>
      </c>
      <c r="K23" s="2" t="s">
        <v>61</v>
      </c>
    </row>
    <row r="24" spans="1:11" ht="28" x14ac:dyDescent="0.3">
      <c r="A24" s="44" t="s">
        <v>3</v>
      </c>
      <c r="B24" s="64"/>
      <c r="C24" s="64"/>
      <c r="D24" s="64"/>
      <c r="E24" s="64"/>
      <c r="F24" s="64"/>
      <c r="G24" s="64"/>
      <c r="H24" s="64"/>
    </row>
    <row r="25" spans="1:11" x14ac:dyDescent="0.3">
      <c r="A25" s="45"/>
      <c r="B25" s="45"/>
      <c r="C25" s="46"/>
      <c r="D25" s="47"/>
      <c r="E25" s="2"/>
      <c r="F25" s="2"/>
    </row>
    <row r="26" spans="1:11" x14ac:dyDescent="0.3">
      <c r="A26" s="11" t="s">
        <v>2</v>
      </c>
      <c r="B26" s="73"/>
      <c r="C26" s="65"/>
      <c r="D26" s="65"/>
      <c r="E26" s="65"/>
      <c r="F26" s="65"/>
      <c r="G26" s="65"/>
      <c r="H26" s="65"/>
    </row>
    <row r="27" spans="1:11" x14ac:dyDescent="0.3">
      <c r="A27" s="48"/>
      <c r="B27" s="6"/>
      <c r="C27" s="7"/>
      <c r="D27" s="9"/>
      <c r="E27" s="6"/>
      <c r="F27" s="6"/>
      <c r="G27" s="6"/>
      <c r="H27" s="6"/>
    </row>
  </sheetData>
  <sheetProtection algorithmName="SHA-512" hashValue="O9xA7zVCByHAoN8JA1czMunTT5FLl+oYvKrl+YPgw+qtogNPUop1/+jkIKADXzoFuJril1Cyt7L1XzNgB4WFIQ==" saltValue="Wf9k9lI9fn7AFkGa2qu3vg==" spinCount="100000" sheet="1" objects="1" scenarios="1" selectLockedCells="1"/>
  <mergeCells count="13">
    <mergeCell ref="A12:G12"/>
    <mergeCell ref="A13:G13"/>
    <mergeCell ref="B2:H2"/>
    <mergeCell ref="B4:H4"/>
    <mergeCell ref="A8:H8"/>
    <mergeCell ref="A10:G10"/>
    <mergeCell ref="A11:G11"/>
    <mergeCell ref="B3:H3"/>
    <mergeCell ref="A14:G14"/>
    <mergeCell ref="A15:G15"/>
    <mergeCell ref="A16:G16"/>
    <mergeCell ref="B24:H24"/>
    <mergeCell ref="B26:H26"/>
  </mergeCells>
  <dataValidations count="3">
    <dataValidation type="list" allowBlank="1" showInputMessage="1" showErrorMessage="1" error="Bitte wählen Sie eine der vorgegebenen Auswahlmöglichkeiten aus." sqref="H13:H16" xr:uid="{F6B0AC55-9C6B-4647-B6FB-862B9B4904C0}">
      <formula1>$I$11:$I$13</formula1>
    </dataValidation>
    <dataValidation type="date" operator="greaterThanOrEqual" allowBlank="1" showInputMessage="1" showErrorMessage="1" error="Bitte geben Sie das Datum im Format TT.MM.JJJJ ein." sqref="B26:H26" xr:uid="{33E23B90-53C4-43E2-A50F-8437666F1409}">
      <formula1>36526</formula1>
    </dataValidation>
    <dataValidation type="list" allowBlank="1" showInputMessage="1" showErrorMessage="1" error="Bitte wählen Sie eine der vorgegebenen Auswahlmöglichkeiten aus." sqref="H10:H12" xr:uid="{E60F1782-31D4-4871-80E5-B4D22147CD01}">
      <formula1>$I$11:$I$14</formula1>
    </dataValidation>
  </dataValidations>
  <pageMargins left="0.7" right="0.7" top="0.83390522875816997" bottom="0.75" header="0.3" footer="0.3"/>
  <pageSetup paperSize="9" scale="59" fitToHeight="0" orientation="portrait" verticalDpi="1200" r:id="rId1"/>
  <headerFooter>
    <oddHeader>&amp;L&amp;"Arial,Standard"&amp;14&amp;KE0081CKriterium 143
&amp;"Arial,Fett"Mikroklima&amp;"Arial,Standard"
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F1CF-2CA3-4240-A050-247D92C784C8}">
  <sheetPr>
    <pageSetUpPr autoPageBreaks="0" fitToPage="1"/>
  </sheetPr>
  <dimension ref="A1:J48"/>
  <sheetViews>
    <sheetView showGridLines="0" view="pageLayout" zoomScale="85" zoomScaleNormal="100" zoomScaleSheetLayoutView="70" zoomScalePageLayoutView="85" workbookViewId="0">
      <selection activeCell="B2" sqref="B2:F2"/>
    </sheetView>
  </sheetViews>
  <sheetFormatPr baseColWidth="10" defaultColWidth="10.90625" defaultRowHeight="14" x14ac:dyDescent="0.3"/>
  <cols>
    <col min="1" max="1" width="34" style="3" customWidth="1"/>
    <col min="2" max="2" width="17.08984375" style="3" customWidth="1"/>
    <col min="3" max="3" width="10.453125" style="3" customWidth="1"/>
    <col min="4" max="4" width="12.7265625" style="3" customWidth="1"/>
    <col min="5" max="5" width="34.08984375" style="3" customWidth="1"/>
    <col min="6" max="6" width="16.81640625" style="3" customWidth="1"/>
    <col min="7" max="9" width="10.90625" style="3" hidden="1" customWidth="1"/>
    <col min="10" max="16384" width="10.90625" style="3"/>
  </cols>
  <sheetData>
    <row r="1" spans="1:9" s="2" customFormat="1" ht="10.5" customHeight="1" thickBot="1" x14ac:dyDescent="0.4">
      <c r="A1" s="37"/>
      <c r="B1" s="17"/>
      <c r="C1" s="17"/>
      <c r="D1" s="38"/>
      <c r="E1" s="38"/>
      <c r="F1" s="40"/>
    </row>
    <row r="2" spans="1:9" s="12" customFormat="1" ht="15" customHeight="1" thickTop="1" thickBot="1" x14ac:dyDescent="0.4">
      <c r="A2" s="56" t="s">
        <v>0</v>
      </c>
      <c r="B2" s="66"/>
      <c r="C2" s="66"/>
      <c r="D2" s="66"/>
      <c r="E2" s="66"/>
      <c r="F2" s="66"/>
    </row>
    <row r="3" spans="1:9" s="12" customFormat="1" ht="15" customHeight="1" thickTop="1" thickBot="1" x14ac:dyDescent="0.4">
      <c r="A3" s="56" t="s">
        <v>4</v>
      </c>
      <c r="B3" s="66"/>
      <c r="C3" s="66"/>
      <c r="D3" s="66"/>
      <c r="E3" s="66"/>
      <c r="F3" s="66"/>
    </row>
    <row r="4" spans="1:9" s="2" customFormat="1" ht="10.5" customHeight="1" thickTop="1" x14ac:dyDescent="0.35">
      <c r="A4" s="6"/>
      <c r="B4" s="6"/>
      <c r="C4" s="6"/>
      <c r="D4" s="7"/>
      <c r="E4" s="7"/>
      <c r="F4" s="10"/>
    </row>
    <row r="5" spans="1:9" s="2" customFormat="1" ht="10.5" customHeight="1" x14ac:dyDescent="0.35">
      <c r="A5" s="11"/>
      <c r="B5" s="1"/>
      <c r="C5" s="1"/>
      <c r="D5" s="5"/>
      <c r="E5" s="5"/>
      <c r="F5" s="4"/>
    </row>
    <row r="6" spans="1:9" s="2" customFormat="1" x14ac:dyDescent="0.35"/>
    <row r="7" spans="1:9" s="2" customFormat="1" x14ac:dyDescent="0.35">
      <c r="A7" s="30" t="s">
        <v>40</v>
      </c>
      <c r="B7" s="30"/>
      <c r="C7" s="30"/>
      <c r="D7" s="30"/>
      <c r="E7" s="30"/>
      <c r="F7" s="30"/>
      <c r="I7" s="2" t="s">
        <v>62</v>
      </c>
    </row>
    <row r="8" spans="1:9" s="58" customFormat="1" x14ac:dyDescent="0.3">
      <c r="A8" s="57"/>
      <c r="B8" s="57"/>
      <c r="C8" s="57"/>
      <c r="I8" s="58" t="s">
        <v>61</v>
      </c>
    </row>
    <row r="9" spans="1:9" s="58" customFormat="1" x14ac:dyDescent="0.3">
      <c r="A9" s="3" t="s">
        <v>5</v>
      </c>
      <c r="B9" s="3"/>
      <c r="C9" s="3"/>
      <c r="D9" s="3"/>
      <c r="E9" s="3"/>
      <c r="F9" s="25" t="str">
        <f>'Messgrösse 1'!J32</f>
        <v>0 Punkte</v>
      </c>
      <c r="G9" s="58">
        <f>'Messgrösse 1'!K32</f>
        <v>0</v>
      </c>
    </row>
    <row r="10" spans="1:9" s="58" customFormat="1" x14ac:dyDescent="0.3">
      <c r="A10" s="3" t="s">
        <v>19</v>
      </c>
      <c r="B10" s="3"/>
      <c r="C10" s="3"/>
      <c r="D10" s="3"/>
      <c r="E10" s="3"/>
      <c r="F10" s="25" t="str">
        <f>'Messgrösse 2'!J19</f>
        <v>0 Punkte</v>
      </c>
      <c r="G10" s="3">
        <f>'Messgrösse 2'!K19</f>
        <v>0</v>
      </c>
    </row>
    <row r="11" spans="1:9" s="58" customFormat="1" x14ac:dyDescent="0.3">
      <c r="A11" s="3" t="s">
        <v>43</v>
      </c>
      <c r="B11" s="3"/>
      <c r="C11" s="3"/>
      <c r="D11" s="3"/>
      <c r="E11" s="3"/>
      <c r="F11" s="25" t="str">
        <f>'Messgrösse 3'!F27</f>
        <v>0 Punkte</v>
      </c>
      <c r="G11" s="3">
        <f>'Messgrösse 3'!G27</f>
        <v>0</v>
      </c>
    </row>
    <row r="12" spans="1:9" s="58" customFormat="1" ht="14.5" thickBot="1" x14ac:dyDescent="0.35">
      <c r="A12" s="3" t="s">
        <v>35</v>
      </c>
      <c r="B12" s="3"/>
      <c r="C12" s="3"/>
      <c r="D12" s="3"/>
      <c r="E12" s="3"/>
      <c r="F12" s="25" t="str">
        <f>'Messgrösse 4'!H21</f>
        <v>0 Punkte</v>
      </c>
      <c r="G12" s="3">
        <f>'Messgrösse 4'!I21</f>
        <v>0</v>
      </c>
    </row>
    <row r="13" spans="1:9" s="58" customFormat="1" ht="15" thickTop="1" thickBot="1" x14ac:dyDescent="0.35">
      <c r="A13" s="3" t="s">
        <v>51</v>
      </c>
      <c r="B13" s="3"/>
      <c r="C13" s="3"/>
      <c r="D13" s="3"/>
      <c r="E13" s="3"/>
      <c r="F13" s="62" t="s">
        <v>11</v>
      </c>
      <c r="G13" s="76" cm="1">
        <f t="array" ref="G13">IFERROR(_xlfn.IFS(F13=I14,0,F13=I15,0.6,F13=I16,1.2),0)</f>
        <v>0</v>
      </c>
      <c r="H13" s="3"/>
      <c r="I13" s="59" t="s">
        <v>11</v>
      </c>
    </row>
    <row r="14" spans="1:9" s="58" customFormat="1" ht="14.5" thickTop="1" x14ac:dyDescent="0.3">
      <c r="A14" s="57"/>
      <c r="B14" s="57"/>
      <c r="C14" s="57"/>
      <c r="F14" s="25"/>
      <c r="I14" s="3" t="s">
        <v>52</v>
      </c>
    </row>
    <row r="15" spans="1:9" s="58" customFormat="1" x14ac:dyDescent="0.3">
      <c r="A15" s="20" t="s">
        <v>41</v>
      </c>
      <c r="B15" s="21"/>
      <c r="C15" s="21"/>
      <c r="D15" s="21"/>
      <c r="E15" s="21"/>
      <c r="F15" s="28" t="str">
        <f>G15&amp;" "&amp;IF(G15=1,I7,I8)</f>
        <v>0 Punkte</v>
      </c>
      <c r="G15" s="58">
        <f>SUM(G9:G13)</f>
        <v>0</v>
      </c>
      <c r="I15" s="3" t="s">
        <v>53</v>
      </c>
    </row>
    <row r="16" spans="1:9" s="2" customFormat="1" x14ac:dyDescent="0.3">
      <c r="A16" s="11"/>
      <c r="B16" s="1"/>
      <c r="C16" s="1"/>
      <c r="D16" s="41"/>
      <c r="E16" s="41"/>
      <c r="F16" s="4"/>
      <c r="I16" s="3" t="s">
        <v>54</v>
      </c>
    </row>
    <row r="17" spans="1:6" s="2" customFormat="1" x14ac:dyDescent="0.35">
      <c r="A17" s="37"/>
      <c r="B17" s="43"/>
      <c r="C17" s="43"/>
      <c r="D17" s="38"/>
      <c r="E17" s="38"/>
      <c r="F17" s="17"/>
    </row>
    <row r="18" spans="1:6" s="2" customFormat="1" ht="28" x14ac:dyDescent="0.35">
      <c r="A18" s="44" t="s">
        <v>3</v>
      </c>
      <c r="B18" s="64"/>
      <c r="C18" s="64"/>
      <c r="D18" s="64"/>
      <c r="E18" s="64"/>
      <c r="F18" s="64"/>
    </row>
    <row r="19" spans="1:6" s="2" customFormat="1" x14ac:dyDescent="0.35">
      <c r="A19" s="45"/>
      <c r="B19" s="46"/>
      <c r="C19" s="46"/>
      <c r="D19" s="46"/>
      <c r="E19" s="46"/>
      <c r="F19" s="1"/>
    </row>
    <row r="20" spans="1:6" s="2" customFormat="1" x14ac:dyDescent="0.35">
      <c r="A20" s="11" t="s">
        <v>2</v>
      </c>
      <c r="B20" s="73"/>
      <c r="C20" s="65"/>
      <c r="D20" s="65"/>
      <c r="E20" s="65"/>
      <c r="F20" s="65"/>
    </row>
    <row r="21" spans="1:6" s="2" customFormat="1" x14ac:dyDescent="0.35">
      <c r="A21" s="48"/>
      <c r="B21" s="7"/>
      <c r="C21" s="7"/>
      <c r="D21" s="8"/>
      <c r="E21" s="8"/>
      <c r="F21" s="6"/>
    </row>
    <row r="22" spans="1:6" s="2" customFormat="1" x14ac:dyDescent="0.3">
      <c r="A22" s="18"/>
      <c r="B22" s="18"/>
      <c r="C22" s="18"/>
      <c r="D22" s="18"/>
      <c r="E22" s="18"/>
      <c r="F22" s="19"/>
    </row>
    <row r="23" spans="1:6" s="2" customFormat="1" x14ac:dyDescent="0.3">
      <c r="A23" s="3"/>
      <c r="B23" s="3"/>
      <c r="C23" s="3"/>
      <c r="D23" s="3"/>
      <c r="E23" s="3"/>
      <c r="F23" s="3"/>
    </row>
    <row r="24" spans="1:6" s="2" customFormat="1" x14ac:dyDescent="0.3">
      <c r="A24" s="3"/>
      <c r="B24" s="3"/>
      <c r="C24" s="3"/>
      <c r="D24" s="3"/>
      <c r="E24" s="3"/>
      <c r="F24" s="3"/>
    </row>
    <row r="25" spans="1:6" s="2" customFormat="1" x14ac:dyDescent="0.3">
      <c r="A25" s="3"/>
      <c r="B25" s="3"/>
      <c r="C25" s="3"/>
      <c r="D25" s="3"/>
      <c r="E25" s="3"/>
      <c r="F25" s="3"/>
    </row>
    <row r="26" spans="1:6" s="2" customFormat="1" x14ac:dyDescent="0.3">
      <c r="A26" s="3"/>
      <c r="B26" s="3"/>
      <c r="C26" s="3"/>
      <c r="F26" s="3"/>
    </row>
    <row r="27" spans="1:6" s="2" customFormat="1" x14ac:dyDescent="0.3">
      <c r="A27" s="3"/>
      <c r="B27" s="3"/>
      <c r="C27" s="3"/>
      <c r="D27" s="3"/>
      <c r="E27" s="3"/>
      <c r="F27" s="3"/>
    </row>
    <row r="28" spans="1:6" s="2" customFormat="1" x14ac:dyDescent="0.3">
      <c r="A28" s="3"/>
      <c r="B28" s="3"/>
      <c r="C28" s="3"/>
      <c r="D28" s="3"/>
      <c r="E28" s="3"/>
      <c r="F28" s="3"/>
    </row>
    <row r="29" spans="1:6" s="2" customFormat="1" x14ac:dyDescent="0.3">
      <c r="A29" s="3"/>
      <c r="B29" s="3"/>
      <c r="C29" s="3"/>
      <c r="D29" s="3"/>
      <c r="E29" s="3"/>
      <c r="F29" s="3"/>
    </row>
    <row r="30" spans="1:6" s="2" customFormat="1" x14ac:dyDescent="0.3">
      <c r="A30" s="3"/>
      <c r="B30" s="3"/>
      <c r="C30" s="3"/>
      <c r="D30" s="3"/>
      <c r="E30" s="3"/>
      <c r="F30" s="3"/>
    </row>
    <row r="31" spans="1:6" s="2" customFormat="1" x14ac:dyDescent="0.3">
      <c r="A31" s="3"/>
      <c r="B31" s="3"/>
      <c r="C31" s="3"/>
      <c r="D31" s="3"/>
      <c r="E31" s="3"/>
      <c r="F31" s="3"/>
    </row>
    <row r="32" spans="1:6" s="2" customFormat="1" x14ac:dyDescent="0.3">
      <c r="A32" s="3"/>
      <c r="B32" s="3"/>
      <c r="C32" s="3"/>
      <c r="D32" s="3"/>
      <c r="E32" s="3"/>
      <c r="F32" s="3"/>
    </row>
    <row r="33" spans="1:10" s="2" customFormat="1" x14ac:dyDescent="0.3">
      <c r="A33" s="3"/>
      <c r="B33" s="3"/>
      <c r="C33" s="3"/>
      <c r="D33" s="3"/>
      <c r="E33" s="3"/>
      <c r="F33" s="3"/>
    </row>
    <row r="34" spans="1:10" s="2" customFormat="1" x14ac:dyDescent="0.3">
      <c r="A34" s="3"/>
      <c r="B34" s="3"/>
      <c r="C34" s="3"/>
      <c r="D34" s="3"/>
      <c r="E34" s="3"/>
      <c r="F34" s="3"/>
    </row>
    <row r="35" spans="1:10" s="2" customFormat="1" x14ac:dyDescent="0.3">
      <c r="B35" s="3"/>
      <c r="C35" s="3"/>
      <c r="D35" s="3"/>
      <c r="E35" s="3"/>
      <c r="F35" s="3"/>
      <c r="G35" s="3"/>
      <c r="H35" s="3"/>
      <c r="I35" s="3"/>
      <c r="J35" s="3"/>
    </row>
    <row r="36" spans="1:10" s="2" customFormat="1" x14ac:dyDescent="0.3">
      <c r="B36" s="3"/>
      <c r="C36" s="3"/>
      <c r="D36" s="3"/>
      <c r="E36" s="3"/>
      <c r="F36" s="3"/>
      <c r="G36" s="3"/>
      <c r="H36" s="3"/>
      <c r="I36" s="3"/>
      <c r="J36" s="3"/>
    </row>
    <row r="37" spans="1:10" s="2" customFormat="1" x14ac:dyDescent="0.3">
      <c r="B37" s="3"/>
      <c r="C37" s="3"/>
      <c r="D37" s="3"/>
      <c r="E37" s="3"/>
      <c r="F37" s="3"/>
      <c r="G37" s="3"/>
      <c r="H37" s="3"/>
      <c r="I37" s="3"/>
      <c r="J37" s="3"/>
    </row>
    <row r="38" spans="1:10" s="2" customFormat="1" x14ac:dyDescent="0.3">
      <c r="B38" s="3"/>
      <c r="C38" s="3"/>
      <c r="D38" s="3"/>
      <c r="E38" s="3"/>
      <c r="F38" s="3"/>
      <c r="G38" s="3"/>
      <c r="H38" s="3"/>
      <c r="I38" s="3"/>
      <c r="J38" s="3"/>
    </row>
    <row r="39" spans="1:10" s="2" customForma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s="2" customFormat="1" x14ac:dyDescent="0.3">
      <c r="A40" s="3"/>
      <c r="B40" s="3"/>
      <c r="C40" s="3"/>
      <c r="D40" s="3"/>
      <c r="E40" s="3"/>
      <c r="F40" s="3"/>
    </row>
    <row r="41" spans="1:10" s="2" customFormat="1" x14ac:dyDescent="0.3">
      <c r="A41" s="3"/>
      <c r="B41" s="3"/>
      <c r="C41" s="3"/>
      <c r="D41" s="3"/>
      <c r="E41" s="3"/>
      <c r="F41" s="3"/>
    </row>
    <row r="42" spans="1:10" s="2" customFormat="1" x14ac:dyDescent="0.3">
      <c r="A42" s="3"/>
      <c r="B42" s="3"/>
      <c r="C42" s="3"/>
      <c r="D42" s="3"/>
      <c r="E42" s="3"/>
      <c r="F42" s="3"/>
    </row>
    <row r="43" spans="1:10" s="2" customFormat="1" x14ac:dyDescent="0.3">
      <c r="A43" s="3"/>
      <c r="B43" s="3"/>
      <c r="C43" s="3"/>
      <c r="D43" s="3"/>
      <c r="E43" s="3"/>
      <c r="F43" s="3"/>
    </row>
    <row r="44" spans="1:10" s="2" customFormat="1" ht="32" customHeight="1" x14ac:dyDescent="0.3">
      <c r="A44" s="3"/>
      <c r="B44" s="3"/>
      <c r="C44" s="3"/>
      <c r="D44" s="3"/>
      <c r="E44" s="3"/>
      <c r="F44" s="3"/>
    </row>
    <row r="45" spans="1:10" s="2" customFormat="1" x14ac:dyDescent="0.3">
      <c r="A45" s="3"/>
      <c r="B45" s="3"/>
      <c r="C45" s="3"/>
      <c r="D45" s="3"/>
      <c r="E45" s="3"/>
      <c r="F45" s="3"/>
    </row>
    <row r="46" spans="1:10" s="2" customFormat="1" ht="16" customHeight="1" x14ac:dyDescent="0.3">
      <c r="A46" s="3"/>
      <c r="B46" s="3"/>
      <c r="C46" s="3"/>
      <c r="D46" s="3"/>
      <c r="E46" s="3"/>
      <c r="F46" s="3"/>
    </row>
    <row r="47" spans="1:10" s="2" customFormat="1" ht="14" customHeight="1" x14ac:dyDescent="0.3">
      <c r="A47" s="3"/>
      <c r="B47" s="3"/>
      <c r="C47" s="3"/>
      <c r="D47" s="3"/>
      <c r="E47" s="3"/>
      <c r="F47" s="3"/>
    </row>
    <row r="48" spans="1:10" x14ac:dyDescent="0.3">
      <c r="G48" s="2"/>
    </row>
  </sheetData>
  <sheetProtection algorithmName="SHA-512" hashValue="8IstNMNbciP0OyVzxz+PZX6BPm09MXe8stmpGuNf7C1szsRgQYyZ+HbfELtBPSIpS78DxmO55kdZVk2SmyOvoA==" saltValue="y63VEv9Rr4n1GXPyerB8aw==" spinCount="100000" sheet="1" objects="1" scenarios="1" selectLockedCells="1"/>
  <mergeCells count="4">
    <mergeCell ref="B2:F2"/>
    <mergeCell ref="B3:F3"/>
    <mergeCell ref="B18:F18"/>
    <mergeCell ref="B20:F20"/>
  </mergeCells>
  <dataValidations count="2">
    <dataValidation type="date" operator="greaterThanOrEqual" allowBlank="1" showInputMessage="1" showErrorMessage="1" error="Bitte geben Sie das Datum im Format TT.MM.JJJJ ein." sqref="B20:F20" xr:uid="{F1D0E50E-0BE6-4508-BAD7-E6482831CAD8}">
      <formula1>36526</formula1>
    </dataValidation>
    <dataValidation type="list" allowBlank="1" showInputMessage="1" showErrorMessage="1" error="Bitte wählen Sie eine der vorgegebenen Auswahlmöglichkeiten aus." sqref="F13" xr:uid="{0C3CB37F-3DAA-41E4-9601-859E3212FCD5}">
      <formula1>$I$13:$I$16</formula1>
    </dataValidation>
  </dataValidations>
  <pageMargins left="0.7" right="0.7" top="0.99750000000000005" bottom="0.75" header="0.3" footer="0.3"/>
  <pageSetup paperSize="9" scale="70" fitToHeight="0" orientation="portrait" verticalDpi="1200" r:id="rId1"/>
  <headerFooter>
    <oddHeader>&amp;L&amp;"Arial,Standard"&amp;14&amp;KE0081CKriterium 143
&amp;"Arial,Fett"Mikroklima&amp;"Arial,Standard"
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Messgrösse 1</vt:lpstr>
      <vt:lpstr>Messgrösse 2</vt:lpstr>
      <vt:lpstr>Messgrösse 3</vt:lpstr>
      <vt:lpstr>Messgrösse 4</vt:lpstr>
      <vt:lpstr>Ergebnis</vt:lpstr>
      <vt:lpstr>Ergebnis!Druckbereich</vt:lpstr>
      <vt:lpstr>'Messgrösse 1'!Druckbereich</vt:lpstr>
      <vt:lpstr>'Messgrösse 3'!Druckbereich</vt:lpstr>
      <vt:lpstr>'Messgrösse 4'!Druckbereich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2023-06-06T13:04:25Z</cp:lastPrinted>
  <dcterms:created xsi:type="dcterms:W3CDTF">2023-02-16T08:41:50Z</dcterms:created>
  <dcterms:modified xsi:type="dcterms:W3CDTF">2026-03-23T12:05:18Z</dcterms:modified>
</cp:coreProperties>
</file>