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filterPrivacy="1" defaultThemeVersion="124226"/>
  <xr:revisionPtr revIDLastSave="0" documentId="13_ncr:1_{70EC84C3-0392-440E-94CD-2F1914D03193}" xr6:coauthVersionLast="47" xr6:coauthVersionMax="47" xr10:uidLastSave="{00000000-0000-0000-0000-000000000000}"/>
  <workbookProtection workbookAlgorithmName="SHA-512" workbookHashValue="c4LmJ5gFvgmIyjl7XARk/YAG2vScMDwGzKNoJwOExNX9N4KOHPD+UdXTiN9Ss8ifjbPX40Q6bwm5vINOSh2Zog==" workbookSaltValue="N/P/bP2G7YDsBF4Pr1a6yw==" workbookSpinCount="100000" lockStructure="1"/>
  <bookViews>
    <workbookView xWindow="-110" yWindow="-110" windowWidth="38620" windowHeight="21100" xr2:uid="{00000000-000D-0000-FFFF-FFFF00000000}"/>
  </bookViews>
  <sheets>
    <sheet name="Messgrösse 1" sheetId="4" r:id="rId1"/>
  </sheets>
  <definedNames>
    <definedName name="_xlnm.Print_Area" localSheetId="0">'Messgrösse 1'!$A$1:$I$159</definedName>
    <definedName name="_xlnm.Print_Titles" localSheetId="0">'Messgrösse 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9" i="4" l="1"/>
  <c r="H126" i="4"/>
  <c r="H115" i="4"/>
  <c r="H104" i="4"/>
  <c r="H65" i="4"/>
  <c r="H33" i="4"/>
  <c r="H151" i="4" s="1"/>
  <c r="I153" i="4" s="1"/>
</calcChain>
</file>

<file path=xl/sharedStrings.xml><?xml version="1.0" encoding="utf-8"?>
<sst xmlns="http://schemas.openxmlformats.org/spreadsheetml/2006/main" count="146" uniqueCount="105">
  <si>
    <t>1.</t>
  </si>
  <si>
    <t>1.1</t>
  </si>
  <si>
    <t>1.2</t>
  </si>
  <si>
    <t>1.3</t>
  </si>
  <si>
    <t>2.</t>
  </si>
  <si>
    <t>2.1</t>
  </si>
  <si>
    <t>2.2</t>
  </si>
  <si>
    <t>2.3</t>
  </si>
  <si>
    <t>3.</t>
  </si>
  <si>
    <t>Ver- und Entsorgung</t>
  </si>
  <si>
    <t>3.1</t>
  </si>
  <si>
    <t>3.2</t>
  </si>
  <si>
    <t>3.3</t>
  </si>
  <si>
    <t>4.</t>
  </si>
  <si>
    <t>Reinigung und Pflege</t>
  </si>
  <si>
    <t>4.1</t>
  </si>
  <si>
    <t>5.</t>
  </si>
  <si>
    <t>5.1</t>
  </si>
  <si>
    <t>6.1</t>
  </si>
  <si>
    <t>Bewertungsergebnis</t>
  </si>
  <si>
    <t>Projekt</t>
  </si>
  <si>
    <t>Datum</t>
  </si>
  <si>
    <t>Bemerkungen</t>
  </si>
  <si>
    <t>Primär-, Sekundär-, und Tertiärstruktur sind baulich voneinander getrennt. Eine einfache und von anderen Bauteilen unabhängige Erneuerung einzelner Bauteile mit unterschiedlichen Lebensdauern ist möglich.</t>
  </si>
  <si>
    <t>2.4</t>
  </si>
  <si>
    <t>Instandhaltung</t>
  </si>
  <si>
    <t>Messgrösse 1: Gesamtbetrachtung, qualitative Beurteilung</t>
  </si>
  <si>
    <t>3 Punkte</t>
  </si>
  <si>
    <t>4 Punkte</t>
  </si>
  <si>
    <t>6 Punkte</t>
  </si>
  <si>
    <t>Auswahl</t>
  </si>
  <si>
    <t>ja</t>
  </si>
  <si>
    <t>nein</t>
  </si>
  <si>
    <t>maximal 30 Wertungspunkte</t>
  </si>
  <si>
    <t>maximal 20 Wertungspunkte</t>
  </si>
  <si>
    <t>Wenn die Messgrösse 1 des Kriteriums 322 «Energiebedarf Betrieb» mit 4.5 Punkten oder besser erfüllt ist, gilt die Anforderung als erfüllt.</t>
  </si>
  <si>
    <t>maximal 8 Wertungspunkte</t>
  </si>
  <si>
    <t>- bitte auswählen</t>
  </si>
  <si>
    <r>
      <t xml:space="preserve">Systemtrennung </t>
    </r>
    <r>
      <rPr>
        <i/>
        <sz val="11"/>
        <color rgb="FF000000"/>
        <rFont val="Arial"/>
        <family val="2"/>
      </rPr>
      <t>(10 Wertungspunkte)</t>
    </r>
  </si>
  <si>
    <r>
      <t xml:space="preserve">Instandsetzungsstrategie </t>
    </r>
    <r>
      <rPr>
        <i/>
        <sz val="11"/>
        <color rgb="FF000000"/>
        <rFont val="Arial"/>
        <family val="2"/>
      </rPr>
      <t>(10 Wertungspunkte)</t>
    </r>
  </si>
  <si>
    <r>
      <t>Nutzungsflexibilität und -variabilität</t>
    </r>
    <r>
      <rPr>
        <i/>
        <sz val="11"/>
        <color rgb="FF000000"/>
        <rFont val="Arial"/>
        <family val="2"/>
      </rPr>
      <t xml:space="preserve"> (8 Wertungspunkte)</t>
    </r>
  </si>
  <si>
    <r>
      <t>Kompaktheit</t>
    </r>
    <r>
      <rPr>
        <i/>
        <sz val="11"/>
        <color rgb="FF000000"/>
        <rFont val="Arial"/>
        <family val="2"/>
      </rPr>
      <t xml:space="preserve"> (4 Wertungspunkte)</t>
    </r>
  </si>
  <si>
    <r>
      <t>Flächeneffizienz Hauptnutzung</t>
    </r>
    <r>
      <rPr>
        <i/>
        <sz val="11"/>
        <color rgb="FF000000"/>
        <rFont val="Arial"/>
        <family val="2"/>
      </rPr>
      <t xml:space="preserve"> (4 Wertungspunkte)</t>
    </r>
  </si>
  <si>
    <r>
      <t>Flächeneffizienz Parkierung</t>
    </r>
    <r>
      <rPr>
        <i/>
        <sz val="11"/>
        <color rgb="FF000000"/>
        <rFont val="Arial"/>
        <family val="2"/>
      </rPr>
      <t xml:space="preserve"> (4 Wertungspunkte)</t>
    </r>
  </si>
  <si>
    <t>Erläuterungen / 
Nachweisdokumente:</t>
  </si>
  <si>
    <t>Wertungspunkte</t>
  </si>
  <si>
    <t>Ergebnis</t>
  </si>
  <si>
    <t>0 Punkte</t>
  </si>
  <si>
    <t>Sind im Hilftool des Kriteriums 213 «Wiederverwendung» mindestens 4 Aspekte im Bereich Neubau erfüllt, gilt die Anforderung an die Systemtrennung als erfüllt.</t>
  </si>
  <si>
    <t>Es besteht eine Instandsetzungsstrategie zur Konstruktion, Gebäudehülle, Gebäudetechnik und zum Ausbau. Berücksichtigt werden unterschiedliche Lebensdauern und Instandsetzungsintervalle.</t>
  </si>
  <si>
    <t>Sind entsprechende Überlegungen im Bestands- und Rückbaukonzept nachweisbar verankert (z. B. in einem Kapitel «Instandsetzungsstrategie», gilt diese Anforderung als erfüllt.</t>
  </si>
  <si>
    <t>Die Lebensdauern der einzelnen Bestandsbauten und Neubauten sowie der verwendeten Bauteilgruppen sind auf die Nutzungsdauer angepasst.</t>
  </si>
  <si>
    <t>Eine hohe Flexibilität und Variabilität wird durch entsprechende planerische Massnahmen auf baulicher (Flexibilität) und nichtbaulicher (Variabilität) Ebene erreicht.</t>
  </si>
  <si>
    <t>Wenn das Kriteriums 223 «Anpassungsfähigkeit» mit der Note 4 oder besser abschliesst, gilt die Anforderung an die Nutzungsflexibilität und -variabilität als erfüllt.</t>
  </si>
  <si>
    <t>Bitte machen Sie eine Aussage zur angemessenen Kompaktheit des Gebäudes im Erläuterungsfeld oder auf einem separaten Beiblatt. Beurteilt werden nur Neubauten und Erweiterungen.</t>
  </si>
  <si>
    <t>Die Bauten sollen möglichst flächeneffiziente Nutzungen ermöglichen.</t>
  </si>
  <si>
    <t>Wenn die Messgrösse 2 Flächeneffizienz des Kriteriums 222 «Bezahlbare Nutzungen» mit 3.0 oder besser abschliesst, gilt die Anforderung als erfüllt.</t>
  </si>
  <si>
    <t>Die Parkierung in Tiefgaragen soll möglichst flächeneffizienz erfolgen.</t>
  </si>
  <si>
    <r>
      <t xml:space="preserve">Logistik und Erschliessung </t>
    </r>
    <r>
      <rPr>
        <i/>
        <sz val="11"/>
        <color rgb="FF000000"/>
        <rFont val="Arial"/>
        <family val="2"/>
      </rPr>
      <t>(4 Wertungspunkte)</t>
    </r>
  </si>
  <si>
    <t>Wenn die Messgrösse 2 des Kriteriums 337 «Kreislaufwirtschaft Nutzung» mit 2.0 Punkten abschliesst, gilt die Anforderung als erfüllt.</t>
  </si>
  <si>
    <r>
      <t>Energiestandard</t>
    </r>
    <r>
      <rPr>
        <i/>
        <sz val="11"/>
        <color rgb="FF000000"/>
        <rFont val="Arial"/>
        <family val="2"/>
      </rPr>
      <t xml:space="preserve"> (4 Wertungspunkte)</t>
    </r>
  </si>
  <si>
    <t>Ein hoher Energiestandard ermöglicht einen geringen Energieverbrauch und dementsprechend geringe Energiekosten.</t>
  </si>
  <si>
    <t>3.4</t>
  </si>
  <si>
    <r>
      <t>Energieversorgung und -nutzung</t>
    </r>
    <r>
      <rPr>
        <i/>
        <sz val="11"/>
        <color rgb="FF000000"/>
        <rFont val="Arial"/>
        <family val="2"/>
      </rPr>
      <t xml:space="preserve"> (4 Wertungspunkte)</t>
    </r>
  </si>
  <si>
    <t>Die synergetische Nutzung unterschiedlicher Energieträger im Areal optimiert die Energieverbräuche und -kosten. Ebenso spielt die Produktion von Energie im Areal eine wesentliche Rolle bei der Betrachtung über den Lebenszyklus.</t>
  </si>
  <si>
    <t>Wenn die Summe der Punkte für die Messgrössen 1 und 2 des Kriteriums 323 «Energiekonzept» mindestens 3.0 Punkte ergibt, gilt die Anforderung als erfüllt.</t>
  </si>
  <si>
    <t>Die für die Entsorgung zur Verfügung stehende Räumlichkeiten entsprechen den zu erwartenden Abfallmengen. Die Räumlichkeiten sind gut zugänglich, leicht erreichbar und angemessen ausgerüstet. Es bestehen separate Angebote für die wichtigsten Entsorgungsklassen. Die Entsorgungswege aus den Bauten zu den Sammelstellen bzw. vom Areal zu öffentlichem Grund sind kurz.</t>
  </si>
  <si>
    <t>3.5</t>
  </si>
  <si>
    <r>
      <t xml:space="preserve">Wassernutzung </t>
    </r>
    <r>
      <rPr>
        <i/>
        <sz val="11"/>
        <color rgb="FF000000"/>
        <rFont val="Arial"/>
        <family val="2"/>
      </rPr>
      <t>(4 Wertungspunkte)</t>
    </r>
  </si>
  <si>
    <t>Wenn die Messgrösse 4 des Kriteriums 342 «Wasser» erfüllt ist, gilt die Anforderung als erfüllt.</t>
  </si>
  <si>
    <r>
      <t xml:space="preserve">Entsorgung </t>
    </r>
    <r>
      <rPr>
        <i/>
        <sz val="11"/>
        <color rgb="FF000000"/>
        <rFont val="Arial"/>
        <family val="2"/>
      </rPr>
      <t>(4 Wertungspunkte)</t>
    </r>
  </si>
  <si>
    <t>Strategie und Organisation</t>
  </si>
  <si>
    <t>maximal 4 Wertungspunkte</t>
  </si>
  <si>
    <r>
      <t>Umgebungsgestaltung</t>
    </r>
    <r>
      <rPr>
        <i/>
        <sz val="11"/>
        <color rgb="FF000000"/>
        <rFont val="Arial"/>
        <family val="2"/>
      </rPr>
      <t xml:space="preserve"> (4 Wertungspunkte)</t>
    </r>
  </si>
  <si>
    <t xml:space="preserve">Sind entsprechende Überlegungen zur Umgebungsgestaltung und dem langfristigen Unterhalt im Freiraumkonzept verankert, gilt die Anforderung als erfüllt. </t>
  </si>
  <si>
    <t>Sind entsprechende Überlegungen zur Angemessenheit des Technisierungsgrades im Nutzungskonzept und zu den baulichen Bedingungen für Ersatz, Nachrüstbarkeit und Erweiterung von HLKSE-Installationen im Bestands- und Rückbaukonzept nachweisbar verankert, gilt diese Anforderung als erfüllt.</t>
  </si>
  <si>
    <r>
      <t>Verankerung von Zielen zu LCC in der Strategie</t>
    </r>
    <r>
      <rPr>
        <i/>
        <sz val="11"/>
        <color rgb="FF000000"/>
        <rFont val="Arial"/>
        <family val="2"/>
      </rPr>
      <t xml:space="preserve"> (4 Wertungspunkte)</t>
    </r>
  </si>
  <si>
    <r>
      <t>Entscheidungsgremien</t>
    </r>
    <r>
      <rPr>
        <i/>
        <sz val="11"/>
        <color rgb="FF000000"/>
        <rFont val="Arial"/>
        <family val="2"/>
      </rPr>
      <t xml:space="preserve"> (4 Wertungspunkte)</t>
    </r>
  </si>
  <si>
    <t>Zentral für die Optimierung der Bewirtschaftungskosten ist die Berücksichtigung der Perspektiven von Eigentümer:in, Betreiber:in und jenen der Mietenden/Nutzenden. Die Organisation auf Arealebene bezieht die Anforderung dieser drei Gruppen in die Entscheidungsfindung mit ein. Die Entscheidungsstruktur ist begründet und ein Organisationsmodell liegt vor.</t>
  </si>
  <si>
    <t>Wenn die Summe der Punkte für die Messgrössen 1 und 4 des Kriteriums 113 «Governance und Partizipation» mindestens 3.0 Punkte ergibt, gilt die Anforderung als erfüllt.</t>
  </si>
  <si>
    <r>
      <t xml:space="preserve">Verfasser:in
</t>
    </r>
    <r>
      <rPr>
        <sz val="11"/>
        <color rgb="FF000000"/>
        <rFont val="Arial"/>
        <family val="2"/>
      </rPr>
      <t>(Name, Firma, Telefon, E-Mail)</t>
    </r>
  </si>
  <si>
    <t>Instandsetzung/Erneuerung</t>
  </si>
  <si>
    <t>Erläuterungen zur Erfüllung der einzelnen Anforderungen können zusätzlich zu den einschlägigen Konzepten im jeweiligen Erläuterungsfeld oder auf separaten Beiblättern gemacht werden. Ebenso können Verweise auf entsprechende Dokumente (Dokument, Kapitel, Seitenzahl) im Erläuterungsfeld gemacht werden.</t>
  </si>
  <si>
    <r>
      <t>Nutzungsdauer/Lebensdauer</t>
    </r>
    <r>
      <rPr>
        <i/>
        <sz val="11"/>
        <color rgb="FF000000"/>
        <rFont val="Arial"/>
        <family val="2"/>
      </rPr>
      <t xml:space="preserve"> (10 Wertungspunkte)</t>
    </r>
  </si>
  <si>
    <t>Sind entsprechende Überlegungen im Nutzungskonzept und/oder im Bestands- und Rückbaukonzept nachweisbar verankert, gilt diese Anforderung als erfüllt.</t>
  </si>
  <si>
    <t>Erstellungskosten</t>
  </si>
  <si>
    <r>
      <t>Eine tiefe Gebäudehüllzahl trägt massgeblich zu günstigen Erstellungskosten bei. Die Gebäudehüllzahl (A</t>
    </r>
    <r>
      <rPr>
        <vertAlign val="subscript"/>
        <sz val="11"/>
        <color rgb="FF000000"/>
        <rFont val="Arial"/>
        <family val="2"/>
      </rPr>
      <t>th</t>
    </r>
    <r>
      <rPr>
        <sz val="11"/>
        <color rgb="FF000000"/>
        <rFont val="Arial"/>
        <family val="2"/>
      </rPr>
      <t>/A</t>
    </r>
    <r>
      <rPr>
        <vertAlign val="subscript"/>
        <sz val="11"/>
        <color rgb="FF000000"/>
        <rFont val="Arial"/>
        <family val="2"/>
      </rPr>
      <t>E</t>
    </r>
    <r>
      <rPr>
        <sz val="11"/>
        <color rgb="FF000000"/>
        <rFont val="Arial"/>
        <family val="2"/>
      </rPr>
      <t>) soll – der Nutzung und der Gebäudetypologie entsprechend – möglichst tief sein.</t>
    </r>
  </si>
  <si>
    <r>
      <t>Wenn die Kennzahl GF/Parkplatz ≤ 27 m</t>
    </r>
    <r>
      <rPr>
        <i/>
        <vertAlign val="superscript"/>
        <sz val="11"/>
        <color rgb="FF808080"/>
        <rFont val="Arial"/>
        <family val="2"/>
      </rPr>
      <t>2</t>
    </r>
    <r>
      <rPr>
        <i/>
        <sz val="11"/>
        <color rgb="FF808080"/>
        <rFont val="Arial"/>
        <family val="2"/>
      </rPr>
      <t xml:space="preserve"> beträgt, gilt die Anforderung als erfüllt. Sie ist ebenfalls erfüllt, falls keine Tiefgarage vorhanden ist oder keine erstellt wird.</t>
    </r>
  </si>
  <si>
    <t>Die Erschliessung ermöglicht einen effizienten Personen- und Warenverkehr (Anlieferung und effiziente Verkehrswege im Gebäude), berücksichtigt die Verkehrssicherheit und gewährleistet die Trennung von Personen- und Warenflüssen. Die Wege bilden keine Gefahrenquelle für die Nutzenden.</t>
  </si>
  <si>
    <t>Wenn die Summe der Punkte für die Messgrössen 1 und 3 des Kriteriums 337 «Kreislaufwirtschaft Nutzung» mindestens 3.0 Punkte ergibt, gilt die Anforderung als erfüllt.</t>
  </si>
  <si>
    <t>Die Wasser- und Abwasserkosten haben insgesamt einen grossen Anteil an den Ver- und Entsorgungskosten. Durch den Einsatz von Regenwasser kann Trinkwasser gespart werden.</t>
  </si>
  <si>
    <t>Im Freiraumkonzept wird die Langzeitpflege der Freiräume (vgl. Kriterium 131 «Räume sozialer Interaktion» Messgrösse 4 «Kohärenz von Ort, Programm, Gestaltung und Betrieb») festgelegt. Das Konzept zeigt, wie die Nutzungsziele und die Nutzerbedürfnisse langfristig sichergestellt werden und ein kosteneffizienter Unterhalt (Materialisierung, Bepflanzung, Installationen, Lagerung, Bewässerung, Reinigung) erreicht wird. Das Konzept berücksichtigt die Anforderungen aus den Kriterien 143 «Mikroklima», 341 «Biodiversität» und 342 «Wasser».</t>
  </si>
  <si>
    <t>Es wird eine angemessene Technisierung der Bauten angestrebt. Die einfache Zugänglichkeit zu Installationen ist sichergestellt. Die bauliche Bedingungen erlauben einen einfachen Ersatz von Maschinen und Grossgeräten. Die Nachrüstbarkeit und Erweiterung von HLKSE-Installationen ist gewährleistet. Insbesondere bei Verwaltungsbauten und Bildungsbauten der Gebäudetypen 1 und 2 sind entsprechende Massnahmen auch für EDV-Installationen vorgesehen.</t>
  </si>
  <si>
    <t>Ausschlaggebend für optmierte Lebenszykluskosten ist eine entsprechende Zieldefinition in der strategischen Phase.</t>
  </si>
  <si>
    <t>Sind in der Zielvereinbarung des Kriteriums 111 nachweislich Ziele zur Senkung der LCC aufgeführt, gilt die Anforderung als erfüllt.</t>
  </si>
  <si>
    <t>maximal 18 Wertungspunkte</t>
  </si>
  <si>
    <t>6.2</t>
  </si>
  <si>
    <t>Um die Ziele zu den LCC zu erreichen, sind diese phasengerecht umzusetzen. Im Rahmen der Machbarkeitsstudien der Teilphase 21 werden Variantenstudien für die Auswahl von Bauteilen, Energieversorgungssystem und technischen Anlagen unter Berücksichtigung der Lebenszykluskosten durchgeführt. In der Teilphase 22 werden die Ziele zu LCC im Programm der Auswahlverfahren und im Projektpflichtenheft für die folgende Projektierung verankert.</t>
  </si>
  <si>
    <t>Wurden mindestens 2 Variantenstudien mit LCC-Betrachtung durchgeführt und sind Massnahmen zur Optimierung der LCC nachweislich im Programm der Auswahlverfahren und im Projektpflichtenheft verankert, gilt die Anforderung als erfüllt.</t>
  </si>
  <si>
    <r>
      <t xml:space="preserve">Durchführung von Variantenstudien und Verankerung im Programm der Auswahlverfahren (SIA-Teilphasen 21 &amp; 22) </t>
    </r>
    <r>
      <rPr>
        <i/>
        <sz val="11"/>
        <color rgb="FF000000"/>
        <rFont val="Arial"/>
        <family val="2"/>
      </rPr>
      <t>(10 Wertungspunkte)</t>
    </r>
  </si>
  <si>
    <r>
      <t>Technisierungsgrad</t>
    </r>
    <r>
      <rPr>
        <i/>
        <sz val="11"/>
        <color rgb="FF000000"/>
        <rFont val="Arial"/>
        <family val="2"/>
      </rPr>
      <t xml:space="preserve"> (8 Wertungspunkte)</t>
    </r>
  </si>
  <si>
    <t>6.3</t>
  </si>
  <si>
    <t>Total</t>
  </si>
  <si>
    <t>5 Punkte</t>
  </si>
  <si>
    <t>Gebäude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</si>
</sst>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rgb="FF808080"/>
      <name val="Arial"/>
      <family val="2"/>
    </font>
    <font>
      <i/>
      <sz val="11"/>
      <color theme="0" tint="-0.499984740745262"/>
      <name val="Arial"/>
      <family val="2"/>
    </font>
    <font>
      <i/>
      <vertAlign val="superscript"/>
      <sz val="11"/>
      <color rgb="FF80808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i/>
      <sz val="11"/>
      <color rgb="FF000000"/>
      <name val="Arial"/>
      <family val="2"/>
    </font>
    <font>
      <vertAlign val="subscript"/>
      <sz val="11"/>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4">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1" fillId="0" borderId="0" xfId="0" applyFont="1" applyAlignment="1">
      <alignment horizontal="left" vertical="top" wrapText="1"/>
    </xf>
    <xf numFmtId="0" fontId="15" fillId="0" borderId="0" xfId="0" applyFont="1" applyAlignment="1">
      <alignment vertical="center"/>
    </xf>
    <xf numFmtId="0" fontId="16"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7" fillId="0" borderId="0" xfId="0" applyFont="1"/>
    <xf numFmtId="0" fontId="18" fillId="0" borderId="0" xfId="0" applyFont="1"/>
    <xf numFmtId="0" fontId="19" fillId="0" borderId="0" xfId="0" applyFont="1" applyAlignment="1">
      <alignment vertical="top"/>
    </xf>
    <xf numFmtId="0" fontId="19" fillId="0" borderId="0" xfId="0" applyFont="1"/>
    <xf numFmtId="0" fontId="16" fillId="0" borderId="0" xfId="0" applyFont="1"/>
    <xf numFmtId="49" fontId="20" fillId="0" borderId="0" xfId="0" applyNumberFormat="1" applyFont="1" applyAlignment="1">
      <alignment horizontal="left" vertical="center" indent="1"/>
    </xf>
    <xf numFmtId="0" fontId="20" fillId="0" borderId="0" xfId="0" applyFont="1" applyAlignment="1">
      <alignment vertical="center"/>
    </xf>
    <xf numFmtId="0" fontId="20" fillId="0" borderId="0" xfId="0" applyFont="1" applyAlignment="1">
      <alignment horizontal="center" vertical="center"/>
    </xf>
    <xf numFmtId="0" fontId="19" fillId="0" borderId="0" xfId="0" applyFont="1" applyAlignment="1">
      <alignment vertical="center" wrapText="1"/>
    </xf>
    <xf numFmtId="49" fontId="22" fillId="5" borderId="0" xfId="0" applyNumberFormat="1" applyFont="1" applyFill="1" applyAlignment="1">
      <alignment horizontal="left" vertical="center"/>
    </xf>
    <xf numFmtId="0" fontId="22" fillId="5" borderId="0" xfId="0" applyFont="1" applyFill="1" applyAlignment="1">
      <alignment horizontal="center" vertical="center"/>
    </xf>
    <xf numFmtId="49" fontId="21" fillId="0" borderId="0" xfId="0" applyNumberFormat="1" applyFont="1" applyAlignment="1">
      <alignment horizontal="left"/>
    </xf>
    <xf numFmtId="0" fontId="21" fillId="0" borderId="0" xfId="0" applyFont="1"/>
    <xf numFmtId="0" fontId="21" fillId="0" borderId="0" xfId="0" applyFont="1" applyAlignment="1">
      <alignment horizontal="center" vertical="center"/>
    </xf>
    <xf numFmtId="0" fontId="4" fillId="0" borderId="0" xfId="0" applyFont="1" applyAlignment="1">
      <alignment horizontal="right" vertical="center"/>
    </xf>
    <xf numFmtId="0" fontId="8" fillId="0" borderId="0" xfId="0" applyFont="1" applyAlignment="1">
      <alignment vertical="center"/>
    </xf>
    <xf numFmtId="0" fontId="3" fillId="0" borderId="0" xfId="0" applyFont="1" applyAlignment="1">
      <alignment horizontal="left" vertical="top" wrapText="1"/>
    </xf>
    <xf numFmtId="0" fontId="2" fillId="6" borderId="0" xfId="0" applyFont="1" applyFill="1" applyAlignment="1">
      <alignment vertical="center"/>
    </xf>
    <xf numFmtId="0" fontId="8" fillId="6" borderId="0" xfId="0" applyFont="1" applyFill="1" applyAlignment="1">
      <alignment vertical="center"/>
    </xf>
    <xf numFmtId="0" fontId="1" fillId="0" borderId="0" xfId="0" applyFont="1" applyAlignment="1">
      <alignment horizontal="left" vertical="top" wrapText="1"/>
    </xf>
    <xf numFmtId="0" fontId="1" fillId="2" borderId="0" xfId="0" applyFont="1" applyFill="1" applyAlignment="1" applyProtection="1">
      <alignment horizontal="center" vertical="center"/>
      <protection locked="0"/>
    </xf>
    <xf numFmtId="0" fontId="1" fillId="3" borderId="0" xfId="0" applyFont="1" applyFill="1" applyAlignment="1" applyProtection="1">
      <alignment horizontal="left" vertical="top" wrapText="1"/>
      <protection locked="0"/>
    </xf>
    <xf numFmtId="0" fontId="11" fillId="0" borderId="0" xfId="0" applyFont="1" applyAlignment="1">
      <alignment horizontal="left" vertical="top" wrapText="1"/>
    </xf>
    <xf numFmtId="14" fontId="1" fillId="2" borderId="0" xfId="0" applyNumberFormat="1" applyFont="1" applyFill="1" applyAlignment="1" applyProtection="1">
      <alignment horizontal="left" vertical="center"/>
      <protection locked="0"/>
    </xf>
    <xf numFmtId="0" fontId="1" fillId="2" borderId="0" xfId="0" applyFont="1" applyFill="1" applyAlignment="1" applyProtection="1">
      <alignment horizontal="left" vertical="center"/>
      <protection locked="0"/>
    </xf>
    <xf numFmtId="0" fontId="2" fillId="0" borderId="0" xfId="0" applyFont="1" applyAlignment="1">
      <alignment horizontal="left" vertical="center" wrapText="1"/>
    </xf>
    <xf numFmtId="0" fontId="1" fillId="3" borderId="3" xfId="0" applyFont="1" applyFill="1" applyBorder="1" applyAlignment="1" applyProtection="1">
      <alignment horizontal="left" vertical="center"/>
      <protection locked="0"/>
    </xf>
    <xf numFmtId="0" fontId="13" fillId="0" borderId="0" xfId="0" applyFont="1" applyAlignment="1">
      <alignment horizontal="left" vertical="center"/>
    </xf>
    <xf numFmtId="0" fontId="1" fillId="0" borderId="0" xfId="0" applyFont="1" applyAlignment="1">
      <alignment horizontal="left" vertical="center" wrapText="1"/>
    </xf>
    <xf numFmtId="0" fontId="2" fillId="6" borderId="0" xfId="0" applyFont="1" applyFill="1" applyAlignment="1">
      <alignment horizontal="center" vertical="center"/>
    </xf>
    <xf numFmtId="0" fontId="1" fillId="2" borderId="0" xfId="0" applyFont="1" applyFill="1" applyAlignment="1" applyProtection="1">
      <alignment horizontal="left" vertical="center" wrapText="1"/>
      <protection locked="0"/>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60"/>
  <sheetViews>
    <sheetView showGridLines="0" tabSelected="1" view="pageLayout" zoomScale="85" zoomScaleNormal="85" zoomScaleSheetLayoutView="55" zoomScalePageLayoutView="85" workbookViewId="0">
      <selection activeCell="C3" sqref="C3:I3"/>
    </sheetView>
  </sheetViews>
  <sheetFormatPr baseColWidth="10" defaultColWidth="11.36328125" defaultRowHeight="20" x14ac:dyDescent="0.4"/>
  <cols>
    <col min="1" max="1" width="4.36328125" style="54" customWidth="1"/>
    <col min="2" max="2" width="30.36328125" style="55" customWidth="1"/>
    <col min="3" max="3" width="66.1796875" style="55" customWidth="1"/>
    <col min="4" max="4" width="15.90625" style="56" customWidth="1"/>
    <col min="5" max="5" width="12.26953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6384" width="11.36328125" style="7"/>
  </cols>
  <sheetData>
    <row r="1" spans="1:15" s="32" customFormat="1" ht="10.5" customHeight="1" x14ac:dyDescent="0.35">
      <c r="A1" s="28"/>
      <c r="B1" s="29"/>
      <c r="C1" s="29"/>
      <c r="D1" s="30"/>
      <c r="E1" s="31"/>
      <c r="F1" s="31"/>
      <c r="G1" s="31"/>
      <c r="H1" s="31"/>
      <c r="I1" s="31"/>
    </row>
    <row r="2" spans="1:15" s="41" customFormat="1" ht="15" customHeight="1" thickBot="1" x14ac:dyDescent="0.4">
      <c r="A2" s="58" t="s">
        <v>20</v>
      </c>
      <c r="B2" s="42"/>
      <c r="C2" s="69"/>
      <c r="D2" s="69"/>
      <c r="E2" s="69"/>
      <c r="F2" s="69"/>
      <c r="G2" s="69"/>
      <c r="H2" s="69"/>
      <c r="I2" s="69"/>
    </row>
    <row r="3" spans="1:15" s="41" customFormat="1" ht="15" customHeight="1" thickTop="1" thickBot="1" x14ac:dyDescent="0.4">
      <c r="A3" s="58" t="s">
        <v>104</v>
      </c>
      <c r="B3" s="42"/>
      <c r="C3" s="69"/>
      <c r="D3" s="69"/>
      <c r="E3" s="69"/>
      <c r="F3" s="69"/>
      <c r="G3" s="69"/>
      <c r="H3" s="69"/>
      <c r="I3" s="69"/>
    </row>
    <row r="4" spans="1:15" s="41" customFormat="1" ht="15.5" customHeight="1" thickTop="1" thickBot="1" x14ac:dyDescent="0.4">
      <c r="A4" s="58" t="s">
        <v>22</v>
      </c>
      <c r="B4" s="42"/>
      <c r="C4" s="69"/>
      <c r="D4" s="69"/>
      <c r="E4" s="69"/>
      <c r="F4" s="69"/>
      <c r="G4" s="69"/>
      <c r="H4" s="69"/>
      <c r="I4" s="69"/>
    </row>
    <row r="5" spans="1:15" s="32" customFormat="1" ht="10.5" customHeight="1" thickTop="1" x14ac:dyDescent="0.35">
      <c r="A5" s="1"/>
      <c r="B5" s="1"/>
      <c r="C5" s="1"/>
      <c r="D5" s="2"/>
      <c r="E5" s="3"/>
      <c r="F5" s="4"/>
      <c r="G5" s="4"/>
      <c r="H5" s="2"/>
      <c r="I5" s="5"/>
    </row>
    <row r="6" spans="1:15" s="43" customFormat="1" ht="14" x14ac:dyDescent="0.3">
      <c r="A6" s="6"/>
      <c r="B6" s="7"/>
      <c r="C6" s="7"/>
      <c r="D6" s="8"/>
      <c r="E6" s="9"/>
      <c r="F6" s="10"/>
      <c r="G6" s="10"/>
      <c r="H6" s="9"/>
      <c r="I6" s="9"/>
    </row>
    <row r="7" spans="1:15" s="44" customFormat="1" ht="25" x14ac:dyDescent="0.5">
      <c r="A7" s="70" t="s">
        <v>26</v>
      </c>
      <c r="B7" s="70"/>
      <c r="C7" s="70"/>
      <c r="D7" s="70"/>
      <c r="E7" s="70"/>
      <c r="F7" s="70"/>
      <c r="G7" s="70"/>
      <c r="H7" s="70"/>
      <c r="I7" s="70"/>
      <c r="J7" s="7"/>
      <c r="K7" s="20"/>
    </row>
    <row r="8" spans="1:15" ht="44.5" customHeight="1" x14ac:dyDescent="0.3">
      <c r="A8" s="11"/>
      <c r="B8" s="65" t="s">
        <v>82</v>
      </c>
      <c r="C8" s="65"/>
      <c r="D8" s="65"/>
      <c r="E8" s="65"/>
      <c r="F8" s="65"/>
    </row>
    <row r="9" spans="1:15" ht="14" x14ac:dyDescent="0.3">
      <c r="A9" s="11"/>
      <c r="B9" s="7"/>
      <c r="C9" s="7"/>
      <c r="D9" s="12"/>
    </row>
    <row r="10" spans="1:15" s="38" customFormat="1" ht="14.5" customHeight="1" x14ac:dyDescent="0.35">
      <c r="A10" s="14" t="s">
        <v>0</v>
      </c>
      <c r="B10" s="14" t="s">
        <v>81</v>
      </c>
      <c r="C10" s="14"/>
      <c r="D10" s="15"/>
      <c r="E10" s="15"/>
      <c r="F10" s="15"/>
      <c r="G10" s="15"/>
      <c r="H10" s="15"/>
      <c r="I10" s="15" t="s">
        <v>33</v>
      </c>
      <c r="J10" s="20" t="s">
        <v>30</v>
      </c>
      <c r="K10" s="40" t="s">
        <v>37</v>
      </c>
    </row>
    <row r="11" spans="1:15" ht="8.5" customHeight="1" x14ac:dyDescent="0.3">
      <c r="A11" s="11"/>
      <c r="B11" s="7"/>
      <c r="C11" s="7"/>
      <c r="D11" s="12"/>
      <c r="F11" s="71"/>
      <c r="G11" s="71"/>
      <c r="H11" s="71"/>
      <c r="I11" s="71"/>
      <c r="K11" s="7" t="s">
        <v>31</v>
      </c>
    </row>
    <row r="12" spans="1:15" s="39" customFormat="1" ht="28.5" customHeight="1" x14ac:dyDescent="0.35">
      <c r="A12" s="17" t="s">
        <v>1</v>
      </c>
      <c r="B12" s="18" t="s">
        <v>38</v>
      </c>
      <c r="C12" s="18"/>
      <c r="D12" s="19"/>
      <c r="E12" s="18"/>
      <c r="F12" s="20"/>
      <c r="G12" s="20"/>
      <c r="H12" s="20"/>
      <c r="I12" s="20"/>
      <c r="J12" s="20"/>
      <c r="K12" s="20" t="s">
        <v>32</v>
      </c>
    </row>
    <row r="13" spans="1:15" s="45" customFormat="1" ht="31.5" customHeight="1" x14ac:dyDescent="0.35">
      <c r="A13" s="21"/>
      <c r="B13" s="62" t="s">
        <v>23</v>
      </c>
      <c r="C13" s="62"/>
      <c r="D13" s="62"/>
      <c r="E13" s="62"/>
      <c r="F13" s="62"/>
      <c r="G13" s="22"/>
      <c r="H13" s="63" t="s">
        <v>37</v>
      </c>
      <c r="I13" s="63"/>
      <c r="J13" s="24"/>
      <c r="N13" s="39"/>
      <c r="O13" s="39"/>
    </row>
    <row r="14" spans="1:15" s="45" customFormat="1" ht="7.5" customHeight="1" x14ac:dyDescent="0.3">
      <c r="A14" s="21"/>
      <c r="B14" s="22"/>
      <c r="C14" s="22"/>
      <c r="D14" s="22"/>
      <c r="E14" s="25"/>
      <c r="F14" s="13"/>
      <c r="G14" s="13"/>
      <c r="H14" s="7"/>
      <c r="I14" s="57"/>
      <c r="J14" s="24"/>
      <c r="N14" s="39"/>
      <c r="O14" s="39"/>
    </row>
    <row r="15" spans="1:15" s="46" customFormat="1" ht="30.5" customHeight="1" x14ac:dyDescent="0.35">
      <c r="A15" s="11"/>
      <c r="B15" s="65" t="s">
        <v>48</v>
      </c>
      <c r="C15" s="65"/>
      <c r="D15" s="65"/>
      <c r="E15" s="65"/>
      <c r="F15" s="65"/>
      <c r="G15" s="37"/>
      <c r="H15" s="7"/>
      <c r="I15" s="7"/>
      <c r="N15" s="39"/>
      <c r="O15" s="39"/>
    </row>
    <row r="16" spans="1:15" s="45" customFormat="1" ht="7.5" customHeight="1" x14ac:dyDescent="0.3">
      <c r="A16" s="21"/>
      <c r="B16" s="22"/>
      <c r="C16" s="22"/>
      <c r="D16" s="22"/>
      <c r="E16" s="25"/>
      <c r="F16" s="13"/>
      <c r="G16" s="13"/>
      <c r="H16" s="7"/>
      <c r="I16" s="57"/>
      <c r="J16" s="24"/>
      <c r="N16" s="39"/>
      <c r="O16" s="39"/>
    </row>
    <row r="17" spans="1:15" s="32" customFormat="1" ht="59" customHeight="1" x14ac:dyDescent="0.35">
      <c r="B17" s="59" t="s">
        <v>44</v>
      </c>
      <c r="C17" s="64"/>
      <c r="D17" s="64"/>
      <c r="E17" s="64"/>
      <c r="F17" s="64"/>
      <c r="G17" s="64"/>
      <c r="H17" s="64"/>
      <c r="I17" s="64"/>
      <c r="N17" s="39"/>
      <c r="O17" s="39"/>
    </row>
    <row r="18" spans="1:15" s="46" customFormat="1" ht="23.5" customHeight="1" x14ac:dyDescent="0.35">
      <c r="A18" s="11"/>
      <c r="B18" s="7"/>
      <c r="C18" s="7"/>
      <c r="D18" s="12"/>
      <c r="E18" s="7"/>
      <c r="F18" s="13"/>
      <c r="G18" s="13"/>
      <c r="H18" s="7"/>
      <c r="I18" s="7"/>
      <c r="N18" s="39"/>
      <c r="O18" s="39"/>
    </row>
    <row r="19" spans="1:15" s="39" customFormat="1" ht="20.25" customHeight="1" x14ac:dyDescent="0.3">
      <c r="A19" s="17" t="s">
        <v>2</v>
      </c>
      <c r="B19" s="18" t="s">
        <v>39</v>
      </c>
      <c r="C19" s="18"/>
      <c r="D19" s="19"/>
      <c r="E19" s="18"/>
      <c r="F19" s="13"/>
      <c r="G19" s="13"/>
      <c r="H19" s="7"/>
      <c r="I19" s="7"/>
    </row>
    <row r="20" spans="1:15" s="45" customFormat="1" ht="31.5" customHeight="1" x14ac:dyDescent="0.35">
      <c r="A20" s="21"/>
      <c r="B20" s="62" t="s">
        <v>49</v>
      </c>
      <c r="C20" s="62"/>
      <c r="D20" s="62"/>
      <c r="E20" s="62"/>
      <c r="F20" s="62"/>
      <c r="G20" s="22"/>
      <c r="H20" s="63" t="s">
        <v>37</v>
      </c>
      <c r="I20" s="63"/>
      <c r="J20" s="24"/>
      <c r="N20" s="39"/>
      <c r="O20" s="39"/>
    </row>
    <row r="21" spans="1:15" s="45" customFormat="1" ht="7.5" customHeight="1" x14ac:dyDescent="0.3">
      <c r="A21" s="21"/>
      <c r="B21" s="22"/>
      <c r="C21" s="22"/>
      <c r="D21" s="22"/>
      <c r="E21" s="25"/>
      <c r="F21" s="13"/>
      <c r="G21" s="13"/>
      <c r="H21" s="7"/>
      <c r="I21" s="57"/>
      <c r="J21" s="24"/>
      <c r="N21" s="39"/>
      <c r="O21" s="39"/>
    </row>
    <row r="22" spans="1:15" s="46" customFormat="1" ht="31.5" customHeight="1" x14ac:dyDescent="0.35">
      <c r="A22" s="11"/>
      <c r="B22" s="65" t="s">
        <v>50</v>
      </c>
      <c r="C22" s="65"/>
      <c r="D22" s="65"/>
      <c r="E22" s="65"/>
      <c r="F22" s="65"/>
      <c r="G22" s="37"/>
      <c r="H22" s="7"/>
      <c r="I22" s="7"/>
      <c r="N22" s="39"/>
      <c r="O22" s="39"/>
    </row>
    <row r="23" spans="1:15" s="45" customFormat="1" ht="7.5" customHeight="1" x14ac:dyDescent="0.3">
      <c r="A23" s="21"/>
      <c r="B23" s="22"/>
      <c r="C23" s="22"/>
      <c r="D23" s="22"/>
      <c r="E23" s="25"/>
      <c r="F23" s="13"/>
      <c r="G23" s="13"/>
      <c r="H23" s="7"/>
      <c r="I23" s="57"/>
      <c r="J23" s="24"/>
      <c r="N23" s="39"/>
      <c r="O23" s="39"/>
    </row>
    <row r="24" spans="1:15" s="32" customFormat="1" ht="59" customHeight="1" x14ac:dyDescent="0.35">
      <c r="B24" s="59" t="s">
        <v>44</v>
      </c>
      <c r="C24" s="64"/>
      <c r="D24" s="64"/>
      <c r="E24" s="64"/>
      <c r="F24" s="64"/>
      <c r="G24" s="64"/>
      <c r="H24" s="64"/>
      <c r="I24" s="64"/>
    </row>
    <row r="25" spans="1:15" s="46" customFormat="1" ht="23.5" customHeight="1" x14ac:dyDescent="0.35">
      <c r="A25" s="11"/>
      <c r="B25" s="7"/>
      <c r="C25" s="7"/>
      <c r="D25" s="12"/>
      <c r="E25" s="7"/>
      <c r="F25" s="13"/>
      <c r="G25" s="13"/>
      <c r="H25" s="7"/>
      <c r="I25" s="7"/>
    </row>
    <row r="26" spans="1:15" s="39" customFormat="1" ht="20.25" customHeight="1" x14ac:dyDescent="0.3">
      <c r="A26" s="17" t="s">
        <v>3</v>
      </c>
      <c r="B26" s="18" t="s">
        <v>83</v>
      </c>
      <c r="C26" s="18"/>
      <c r="D26" s="19"/>
      <c r="E26" s="18"/>
      <c r="F26" s="13"/>
      <c r="G26" s="13"/>
      <c r="H26" s="7"/>
      <c r="I26" s="7"/>
    </row>
    <row r="27" spans="1:15" s="45" customFormat="1" ht="18" customHeight="1" x14ac:dyDescent="0.35">
      <c r="A27" s="21"/>
      <c r="B27" s="62" t="s">
        <v>51</v>
      </c>
      <c r="C27" s="62"/>
      <c r="D27" s="62"/>
      <c r="E27" s="62"/>
      <c r="F27" s="62"/>
      <c r="G27" s="22"/>
      <c r="H27" s="63" t="s">
        <v>37</v>
      </c>
      <c r="I27" s="63"/>
      <c r="J27" s="24"/>
    </row>
    <row r="28" spans="1:15" s="45" customFormat="1" ht="7.5" customHeight="1" x14ac:dyDescent="0.3">
      <c r="A28" s="21"/>
      <c r="B28" s="22"/>
      <c r="C28" s="22"/>
      <c r="D28" s="22"/>
      <c r="E28" s="25"/>
      <c r="F28" s="13"/>
      <c r="G28" s="13"/>
      <c r="H28" s="7"/>
      <c r="I28" s="57"/>
      <c r="J28" s="24"/>
    </row>
    <row r="29" spans="1:15" s="47" customFormat="1" ht="31.5" customHeight="1" x14ac:dyDescent="0.4">
      <c r="A29" s="26"/>
      <c r="B29" s="65" t="s">
        <v>84</v>
      </c>
      <c r="C29" s="65"/>
      <c r="D29" s="65"/>
      <c r="E29" s="65"/>
      <c r="F29" s="65"/>
      <c r="G29" s="37"/>
      <c r="H29" s="7"/>
      <c r="I29" s="7"/>
    </row>
    <row r="30" spans="1:15" s="45" customFormat="1" ht="7.5" customHeight="1" x14ac:dyDescent="0.3">
      <c r="A30" s="21"/>
      <c r="B30" s="22"/>
      <c r="C30" s="22"/>
      <c r="D30" s="22"/>
      <c r="E30" s="25"/>
      <c r="F30" s="13"/>
      <c r="G30" s="13"/>
      <c r="H30" s="7"/>
      <c r="I30" s="57"/>
      <c r="J30" s="24"/>
    </row>
    <row r="31" spans="1:15" s="32" customFormat="1" ht="59" customHeight="1" x14ac:dyDescent="0.35">
      <c r="B31" s="59" t="s">
        <v>44</v>
      </c>
      <c r="C31" s="64"/>
      <c r="D31" s="64"/>
      <c r="E31" s="64"/>
      <c r="F31" s="64"/>
      <c r="G31" s="64"/>
      <c r="H31" s="64"/>
      <c r="I31" s="64"/>
    </row>
    <row r="32" spans="1:15" s="46" customFormat="1" ht="17.5" x14ac:dyDescent="0.35">
      <c r="A32" s="11"/>
      <c r="B32" s="7"/>
      <c r="C32" s="7"/>
      <c r="D32" s="12"/>
      <c r="E32" s="7"/>
      <c r="F32" s="13"/>
      <c r="G32" s="13"/>
      <c r="H32" s="7"/>
      <c r="I32" s="7"/>
    </row>
    <row r="33" spans="1:10" s="46" customFormat="1" ht="17.5" customHeight="1" x14ac:dyDescent="0.35">
      <c r="A33" s="11"/>
      <c r="B33" s="7"/>
      <c r="C33" s="7"/>
      <c r="D33" s="12"/>
      <c r="E33" s="7"/>
      <c r="F33" s="13"/>
      <c r="G33" s="13"/>
      <c r="H33" s="60">
        <f>COUNTIF(H13:I27,"ja")*10</f>
        <v>0</v>
      </c>
      <c r="I33" s="60" t="s">
        <v>45</v>
      </c>
    </row>
    <row r="34" spans="1:10" s="46" customFormat="1" ht="33" customHeight="1" x14ac:dyDescent="0.35">
      <c r="A34" s="11"/>
      <c r="B34" s="7"/>
      <c r="C34" s="7"/>
      <c r="D34" s="12"/>
      <c r="E34" s="7"/>
      <c r="F34" s="13"/>
      <c r="G34" s="13"/>
      <c r="H34" s="7"/>
      <c r="I34" s="7"/>
    </row>
    <row r="35" spans="1:10" s="38" customFormat="1" ht="14.5" customHeight="1" x14ac:dyDescent="0.35">
      <c r="A35" s="14" t="s">
        <v>4</v>
      </c>
      <c r="B35" s="14" t="s">
        <v>85</v>
      </c>
      <c r="C35" s="14"/>
      <c r="D35" s="15"/>
      <c r="E35" s="15"/>
      <c r="F35" s="15"/>
      <c r="G35" s="15"/>
      <c r="H35" s="15"/>
      <c r="I35" s="15" t="s">
        <v>34</v>
      </c>
    </row>
    <row r="36" spans="1:10" s="46" customFormat="1" ht="18.75" customHeight="1" x14ac:dyDescent="0.35">
      <c r="A36" s="11"/>
      <c r="B36" s="7"/>
      <c r="C36" s="7"/>
      <c r="D36" s="12"/>
      <c r="E36" s="7"/>
      <c r="F36" s="27"/>
      <c r="G36" s="27"/>
      <c r="H36" s="27"/>
      <c r="I36" s="27"/>
    </row>
    <row r="37" spans="1:10" s="39" customFormat="1" ht="20.25" customHeight="1" x14ac:dyDescent="0.35">
      <c r="A37" s="17" t="s">
        <v>5</v>
      </c>
      <c r="B37" s="18" t="s">
        <v>40</v>
      </c>
      <c r="C37" s="18"/>
      <c r="D37" s="19"/>
      <c r="E37" s="18"/>
      <c r="F37" s="27"/>
      <c r="G37" s="27"/>
      <c r="H37" s="27"/>
      <c r="I37" s="27"/>
    </row>
    <row r="38" spans="1:10" s="45" customFormat="1" ht="31.5" customHeight="1" x14ac:dyDescent="0.35">
      <c r="A38" s="21"/>
      <c r="B38" s="62" t="s">
        <v>52</v>
      </c>
      <c r="C38" s="62"/>
      <c r="D38" s="62"/>
      <c r="E38" s="25"/>
      <c r="H38" s="63" t="s">
        <v>37</v>
      </c>
      <c r="I38" s="63"/>
    </row>
    <row r="39" spans="1:10" s="45" customFormat="1" ht="7.5" customHeight="1" x14ac:dyDescent="0.3">
      <c r="A39" s="21"/>
      <c r="B39" s="22"/>
      <c r="C39" s="22"/>
      <c r="D39" s="22"/>
      <c r="E39" s="25"/>
      <c r="F39" s="13"/>
      <c r="G39" s="13"/>
      <c r="H39" s="7"/>
      <c r="I39" s="57"/>
      <c r="J39" s="24"/>
    </row>
    <row r="40" spans="1:10" s="47" customFormat="1" ht="31.5" customHeight="1" x14ac:dyDescent="0.4">
      <c r="A40" s="26"/>
      <c r="B40" s="65" t="s">
        <v>53</v>
      </c>
      <c r="C40" s="65"/>
      <c r="D40" s="65"/>
      <c r="E40" s="6"/>
      <c r="F40" s="13"/>
      <c r="G40" s="13"/>
    </row>
    <row r="41" spans="1:10" s="45" customFormat="1" ht="7.5" customHeight="1" x14ac:dyDescent="0.3">
      <c r="A41" s="21"/>
      <c r="B41" s="22"/>
      <c r="C41" s="22"/>
      <c r="D41" s="22"/>
      <c r="E41" s="25"/>
      <c r="F41" s="13"/>
      <c r="G41" s="13"/>
      <c r="H41" s="7"/>
      <c r="I41" s="57"/>
      <c r="J41" s="24"/>
    </row>
    <row r="42" spans="1:10" s="32" customFormat="1" ht="59" customHeight="1" x14ac:dyDescent="0.35">
      <c r="B42" s="59" t="s">
        <v>44</v>
      </c>
      <c r="C42" s="64"/>
      <c r="D42" s="64"/>
      <c r="E42" s="64"/>
      <c r="F42" s="64"/>
      <c r="G42" s="64"/>
      <c r="H42" s="64"/>
      <c r="I42" s="64"/>
    </row>
    <row r="43" spans="1:10" s="46" customFormat="1" ht="23.5" customHeight="1" x14ac:dyDescent="0.35">
      <c r="A43" s="11"/>
      <c r="B43" s="7"/>
      <c r="C43" s="7"/>
      <c r="D43" s="12"/>
      <c r="E43" s="7"/>
      <c r="F43" s="13"/>
      <c r="G43" s="13"/>
      <c r="H43" s="7"/>
      <c r="I43" s="7"/>
    </row>
    <row r="44" spans="1:10" s="39" customFormat="1" ht="20.25" customHeight="1" x14ac:dyDescent="0.35">
      <c r="A44" s="17" t="s">
        <v>6</v>
      </c>
      <c r="B44" s="18" t="s">
        <v>41</v>
      </c>
      <c r="C44" s="18"/>
      <c r="D44" s="19"/>
      <c r="E44" s="18"/>
      <c r="F44" s="27"/>
      <c r="G44" s="27"/>
      <c r="H44" s="27"/>
      <c r="I44" s="27"/>
    </row>
    <row r="45" spans="1:10" s="45" customFormat="1" ht="31" customHeight="1" x14ac:dyDescent="0.35">
      <c r="A45" s="21"/>
      <c r="B45" s="62" t="s">
        <v>86</v>
      </c>
      <c r="C45" s="62"/>
      <c r="D45" s="62"/>
      <c r="E45" s="25"/>
      <c r="H45" s="63" t="s">
        <v>37</v>
      </c>
      <c r="I45" s="63"/>
    </row>
    <row r="46" spans="1:10" s="45" customFormat="1" ht="7.5" customHeight="1" x14ac:dyDescent="0.3">
      <c r="A46" s="21"/>
      <c r="B46" s="22"/>
      <c r="C46" s="22"/>
      <c r="D46" s="22"/>
      <c r="E46" s="25"/>
      <c r="F46" s="13"/>
      <c r="G46" s="13"/>
      <c r="H46" s="7"/>
      <c r="I46" s="57"/>
      <c r="J46" s="24"/>
    </row>
    <row r="47" spans="1:10" s="47" customFormat="1" ht="31.5" customHeight="1" x14ac:dyDescent="0.4">
      <c r="A47" s="26"/>
      <c r="B47" s="65" t="s">
        <v>54</v>
      </c>
      <c r="C47" s="65"/>
      <c r="D47" s="65"/>
      <c r="E47" s="6"/>
      <c r="F47" s="13"/>
      <c r="G47" s="13"/>
      <c r="H47" s="7"/>
      <c r="I47" s="7"/>
    </row>
    <row r="48" spans="1:10" s="45" customFormat="1" ht="7.5" customHeight="1" x14ac:dyDescent="0.3">
      <c r="A48" s="21"/>
      <c r="B48" s="22"/>
      <c r="C48" s="22"/>
      <c r="D48" s="22"/>
      <c r="E48" s="25"/>
      <c r="F48" s="13"/>
      <c r="G48" s="13"/>
      <c r="H48" s="7"/>
      <c r="I48" s="57"/>
      <c r="J48" s="24"/>
    </row>
    <row r="49" spans="1:10" s="32" customFormat="1" ht="59" customHeight="1" x14ac:dyDescent="0.35">
      <c r="B49" s="59" t="s">
        <v>44</v>
      </c>
      <c r="C49" s="64"/>
      <c r="D49" s="64"/>
      <c r="E49" s="64"/>
      <c r="F49" s="64"/>
      <c r="G49" s="64"/>
      <c r="H49" s="64"/>
      <c r="I49" s="64"/>
    </row>
    <row r="50" spans="1:10" s="46" customFormat="1" ht="23.5" customHeight="1" x14ac:dyDescent="0.35">
      <c r="A50" s="11"/>
      <c r="B50" s="7"/>
      <c r="C50" s="7"/>
      <c r="D50" s="12"/>
      <c r="E50" s="7"/>
      <c r="F50" s="13"/>
      <c r="G50" s="13"/>
      <c r="H50" s="7"/>
      <c r="I50" s="7"/>
    </row>
    <row r="51" spans="1:10" s="39" customFormat="1" ht="20.25" customHeight="1" x14ac:dyDescent="0.35">
      <c r="A51" s="17" t="s">
        <v>7</v>
      </c>
      <c r="B51" s="18" t="s">
        <v>42</v>
      </c>
      <c r="C51" s="18"/>
      <c r="D51" s="19"/>
      <c r="E51" s="18"/>
      <c r="F51" s="27"/>
      <c r="G51" s="27"/>
      <c r="H51" s="27"/>
      <c r="I51" s="27"/>
    </row>
    <row r="52" spans="1:10" s="45" customFormat="1" ht="17" customHeight="1" x14ac:dyDescent="0.35">
      <c r="A52" s="21"/>
      <c r="B52" s="62" t="s">
        <v>55</v>
      </c>
      <c r="C52" s="62"/>
      <c r="D52" s="62"/>
      <c r="E52" s="25"/>
      <c r="H52" s="63" t="s">
        <v>37</v>
      </c>
      <c r="I52" s="63"/>
    </row>
    <row r="53" spans="1:10" s="45" customFormat="1" ht="7.5" customHeight="1" x14ac:dyDescent="0.3">
      <c r="A53" s="21"/>
      <c r="B53" s="22"/>
      <c r="C53" s="22"/>
      <c r="D53" s="22"/>
      <c r="E53" s="25"/>
      <c r="F53" s="13"/>
      <c r="G53" s="13"/>
      <c r="H53" s="7"/>
      <c r="I53" s="57"/>
      <c r="J53" s="24"/>
    </row>
    <row r="54" spans="1:10" s="47" customFormat="1" ht="31.5" customHeight="1" x14ac:dyDescent="0.4">
      <c r="A54" s="26"/>
      <c r="B54" s="65" t="s">
        <v>56</v>
      </c>
      <c r="C54" s="65"/>
      <c r="D54" s="65"/>
      <c r="E54" s="6"/>
      <c r="F54" s="13"/>
      <c r="G54" s="13"/>
      <c r="H54" s="7"/>
      <c r="I54" s="7"/>
    </row>
    <row r="55" spans="1:10" s="45" customFormat="1" ht="7.5" customHeight="1" x14ac:dyDescent="0.3">
      <c r="A55" s="21"/>
      <c r="B55" s="22"/>
      <c r="C55" s="22"/>
      <c r="D55" s="22"/>
      <c r="E55" s="25"/>
      <c r="F55" s="13"/>
      <c r="G55" s="13"/>
      <c r="H55" s="7"/>
      <c r="I55" s="57"/>
      <c r="J55" s="24"/>
    </row>
    <row r="56" spans="1:10" s="32" customFormat="1" ht="59" customHeight="1" x14ac:dyDescent="0.35">
      <c r="B56" s="59" t="s">
        <v>44</v>
      </c>
      <c r="C56" s="64"/>
      <c r="D56" s="64"/>
      <c r="E56" s="64"/>
      <c r="F56" s="64"/>
      <c r="G56" s="64"/>
      <c r="H56" s="64"/>
      <c r="I56" s="64"/>
    </row>
    <row r="57" spans="1:10" s="46" customFormat="1" ht="23.5" customHeight="1" x14ac:dyDescent="0.35">
      <c r="A57" s="11"/>
      <c r="B57" s="7"/>
      <c r="C57" s="7"/>
      <c r="D57" s="12"/>
      <c r="E57" s="7"/>
      <c r="F57" s="13"/>
      <c r="G57" s="13"/>
      <c r="H57" s="7"/>
      <c r="I57" s="7"/>
    </row>
    <row r="58" spans="1:10" s="39" customFormat="1" ht="20.25" customHeight="1" x14ac:dyDescent="0.35">
      <c r="A58" s="17" t="s">
        <v>24</v>
      </c>
      <c r="B58" s="18" t="s">
        <v>43</v>
      </c>
      <c r="C58" s="18"/>
      <c r="D58" s="19"/>
      <c r="E58" s="18"/>
      <c r="F58" s="27"/>
      <c r="G58" s="27"/>
      <c r="H58" s="27"/>
      <c r="I58" s="27"/>
    </row>
    <row r="59" spans="1:10" s="45" customFormat="1" ht="17" customHeight="1" x14ac:dyDescent="0.35">
      <c r="A59" s="21"/>
      <c r="B59" s="62" t="s">
        <v>57</v>
      </c>
      <c r="C59" s="62"/>
      <c r="D59" s="62"/>
      <c r="E59" s="25"/>
      <c r="H59" s="63" t="s">
        <v>37</v>
      </c>
      <c r="I59" s="63"/>
    </row>
    <row r="60" spans="1:10" s="45" customFormat="1" ht="7.5" customHeight="1" x14ac:dyDescent="0.3">
      <c r="A60" s="21"/>
      <c r="B60" s="22"/>
      <c r="C60" s="22"/>
      <c r="D60" s="22"/>
      <c r="E60" s="25"/>
      <c r="F60" s="13"/>
      <c r="G60" s="13"/>
      <c r="H60" s="7"/>
      <c r="I60" s="57"/>
      <c r="J60" s="24"/>
    </row>
    <row r="61" spans="1:10" s="47" customFormat="1" ht="31.5" customHeight="1" x14ac:dyDescent="0.4">
      <c r="A61" s="26"/>
      <c r="B61" s="65" t="s">
        <v>87</v>
      </c>
      <c r="C61" s="65"/>
      <c r="D61" s="65"/>
      <c r="E61" s="6"/>
      <c r="F61" s="13"/>
      <c r="G61" s="13"/>
      <c r="H61" s="7"/>
      <c r="I61" s="7"/>
    </row>
    <row r="62" spans="1:10" s="45" customFormat="1" ht="7.5" customHeight="1" x14ac:dyDescent="0.3">
      <c r="A62" s="21"/>
      <c r="B62" s="22"/>
      <c r="C62" s="22"/>
      <c r="D62" s="22"/>
      <c r="E62" s="25"/>
      <c r="F62" s="13"/>
      <c r="G62" s="13"/>
      <c r="H62" s="7"/>
      <c r="I62" s="57"/>
      <c r="J62" s="24"/>
    </row>
    <row r="63" spans="1:10" s="32" customFormat="1" ht="59" customHeight="1" x14ac:dyDescent="0.35">
      <c r="B63" s="59" t="s">
        <v>44</v>
      </c>
      <c r="C63" s="64"/>
      <c r="D63" s="64"/>
      <c r="E63" s="64"/>
      <c r="F63" s="64"/>
      <c r="G63" s="64"/>
      <c r="H63" s="64"/>
      <c r="I63" s="64"/>
    </row>
    <row r="64" spans="1:10" s="46" customFormat="1" ht="17.5" x14ac:dyDescent="0.35">
      <c r="A64" s="11"/>
      <c r="B64" s="7"/>
      <c r="C64" s="7"/>
      <c r="D64" s="12"/>
      <c r="E64" s="7"/>
      <c r="F64" s="13"/>
      <c r="G64" s="13"/>
      <c r="H64" s="7"/>
      <c r="I64" s="7"/>
    </row>
    <row r="65" spans="1:10" s="46" customFormat="1" ht="17.5" customHeight="1" x14ac:dyDescent="0.35">
      <c r="A65" s="11"/>
      <c r="B65" s="7"/>
      <c r="C65" s="7"/>
      <c r="D65" s="12"/>
      <c r="E65" s="7"/>
      <c r="F65" s="13"/>
      <c r="G65" s="13"/>
      <c r="H65" s="60">
        <f>IF(H38=K11,8,0)+COUNTIF(H45:I59,"ja")*4</f>
        <v>0</v>
      </c>
      <c r="I65" s="60" t="s">
        <v>45</v>
      </c>
    </row>
    <row r="66" spans="1:10" s="46" customFormat="1" ht="33" customHeight="1" x14ac:dyDescent="0.35">
      <c r="A66" s="11"/>
      <c r="B66" s="7"/>
      <c r="C66" s="7"/>
      <c r="D66" s="12"/>
      <c r="E66" s="7"/>
      <c r="F66" s="13"/>
      <c r="G66" s="13"/>
      <c r="H66" s="7"/>
      <c r="I66" s="7"/>
    </row>
    <row r="67" spans="1:10" s="38" customFormat="1" ht="14.5" customHeight="1" x14ac:dyDescent="0.35">
      <c r="A67" s="14" t="s">
        <v>8</v>
      </c>
      <c r="B67" s="14" t="s">
        <v>9</v>
      </c>
      <c r="C67" s="14"/>
      <c r="D67" s="15"/>
      <c r="E67" s="15"/>
      <c r="F67" s="15"/>
      <c r="G67" s="15"/>
      <c r="H67" s="15"/>
      <c r="I67" s="15" t="s">
        <v>34</v>
      </c>
    </row>
    <row r="68" spans="1:10" s="46" customFormat="1" ht="22.5" customHeight="1" x14ac:dyDescent="0.35">
      <c r="A68" s="11"/>
      <c r="B68" s="7"/>
      <c r="C68" s="7"/>
      <c r="D68" s="12"/>
      <c r="E68" s="7"/>
      <c r="F68" s="27"/>
      <c r="G68" s="27"/>
      <c r="H68" s="27"/>
      <c r="I68" s="27"/>
    </row>
    <row r="69" spans="1:10" s="39" customFormat="1" ht="20.25" customHeight="1" x14ac:dyDescent="0.35">
      <c r="A69" s="17" t="s">
        <v>10</v>
      </c>
      <c r="B69" s="18" t="s">
        <v>58</v>
      </c>
      <c r="C69" s="18"/>
      <c r="D69" s="19"/>
      <c r="E69" s="18"/>
      <c r="F69" s="27"/>
      <c r="G69" s="27"/>
      <c r="H69" s="27"/>
      <c r="I69" s="27"/>
    </row>
    <row r="70" spans="1:10" s="45" customFormat="1" ht="44" customHeight="1" x14ac:dyDescent="0.35">
      <c r="A70" s="21"/>
      <c r="B70" s="62" t="s">
        <v>88</v>
      </c>
      <c r="C70" s="62"/>
      <c r="D70" s="62"/>
      <c r="E70" s="23"/>
      <c r="H70" s="63" t="s">
        <v>37</v>
      </c>
      <c r="I70" s="63"/>
    </row>
    <row r="71" spans="1:10" s="45" customFormat="1" ht="7.5" customHeight="1" x14ac:dyDescent="0.3">
      <c r="A71" s="21"/>
      <c r="B71" s="22"/>
      <c r="C71" s="22"/>
      <c r="D71" s="22"/>
      <c r="E71" s="25"/>
      <c r="F71" s="13"/>
      <c r="G71" s="13"/>
      <c r="H71" s="7"/>
      <c r="I71" s="57"/>
      <c r="J71" s="24"/>
    </row>
    <row r="72" spans="1:10" s="47" customFormat="1" ht="31.5" customHeight="1" x14ac:dyDescent="0.4">
      <c r="A72" s="26"/>
      <c r="B72" s="65" t="s">
        <v>59</v>
      </c>
      <c r="C72" s="65"/>
      <c r="D72" s="65"/>
      <c r="E72" s="6"/>
      <c r="F72" s="13"/>
      <c r="G72" s="13"/>
      <c r="H72" s="7"/>
      <c r="I72" s="7"/>
    </row>
    <row r="73" spans="1:10" s="45" customFormat="1" ht="7.5" customHeight="1" x14ac:dyDescent="0.3">
      <c r="A73" s="21"/>
      <c r="B73" s="22"/>
      <c r="C73" s="22"/>
      <c r="D73" s="22"/>
      <c r="E73" s="25"/>
      <c r="F73" s="13"/>
      <c r="G73" s="13"/>
      <c r="H73" s="7"/>
      <c r="I73" s="57"/>
      <c r="J73" s="24"/>
    </row>
    <row r="74" spans="1:10" s="32" customFormat="1" ht="59" customHeight="1" x14ac:dyDescent="0.35">
      <c r="B74" s="59" t="s">
        <v>44</v>
      </c>
      <c r="C74" s="64"/>
      <c r="D74" s="64"/>
      <c r="E74" s="64"/>
      <c r="F74" s="64"/>
      <c r="G74" s="64"/>
      <c r="H74" s="64"/>
      <c r="I74" s="64"/>
    </row>
    <row r="75" spans="1:10" s="46" customFormat="1" ht="23.5" customHeight="1" x14ac:dyDescent="0.35">
      <c r="A75" s="11"/>
      <c r="B75" s="7"/>
      <c r="C75" s="7"/>
      <c r="D75" s="12"/>
      <c r="E75" s="7"/>
      <c r="F75" s="13"/>
      <c r="G75" s="13"/>
      <c r="H75" s="7"/>
      <c r="I75" s="7"/>
    </row>
    <row r="76" spans="1:10" s="39" customFormat="1" ht="20.25" customHeight="1" x14ac:dyDescent="0.35">
      <c r="A76" s="17" t="s">
        <v>11</v>
      </c>
      <c r="B76" s="18" t="s">
        <v>60</v>
      </c>
      <c r="C76" s="18"/>
      <c r="D76" s="19"/>
      <c r="E76" s="18"/>
      <c r="F76" s="27"/>
      <c r="G76" s="27"/>
      <c r="H76" s="27"/>
      <c r="I76" s="27"/>
    </row>
    <row r="77" spans="1:10" s="45" customFormat="1" ht="18" customHeight="1" x14ac:dyDescent="0.35">
      <c r="A77" s="21"/>
      <c r="B77" s="62" t="s">
        <v>61</v>
      </c>
      <c r="C77" s="62"/>
      <c r="D77" s="62"/>
      <c r="E77" s="25"/>
      <c r="H77" s="63" t="s">
        <v>37</v>
      </c>
      <c r="I77" s="63"/>
    </row>
    <row r="78" spans="1:10" s="45" customFormat="1" ht="7.5" customHeight="1" x14ac:dyDescent="0.3">
      <c r="A78" s="21"/>
      <c r="B78" s="22"/>
      <c r="C78" s="22"/>
      <c r="D78" s="22"/>
      <c r="E78" s="25"/>
      <c r="F78" s="13"/>
      <c r="G78" s="13"/>
      <c r="H78" s="7"/>
      <c r="I78" s="57"/>
      <c r="J78" s="24"/>
    </row>
    <row r="79" spans="1:10" s="47" customFormat="1" ht="28.5" customHeight="1" x14ac:dyDescent="0.4">
      <c r="A79" s="26"/>
      <c r="B79" s="65" t="s">
        <v>35</v>
      </c>
      <c r="C79" s="65"/>
      <c r="D79" s="65"/>
      <c r="E79" s="6"/>
      <c r="F79" s="13"/>
      <c r="G79" s="13"/>
      <c r="H79" s="7"/>
      <c r="I79" s="7"/>
    </row>
    <row r="80" spans="1:10" s="45" customFormat="1" ht="7.5" customHeight="1" x14ac:dyDescent="0.3">
      <c r="A80" s="21"/>
      <c r="B80" s="22"/>
      <c r="C80" s="22"/>
      <c r="D80" s="22"/>
      <c r="E80" s="25"/>
      <c r="F80" s="13"/>
      <c r="G80" s="13"/>
      <c r="H80" s="7"/>
      <c r="I80" s="57"/>
      <c r="J80" s="24"/>
    </row>
    <row r="81" spans="1:10" s="32" customFormat="1" ht="59" customHeight="1" x14ac:dyDescent="0.35">
      <c r="B81" s="59" t="s">
        <v>44</v>
      </c>
      <c r="C81" s="64"/>
      <c r="D81" s="64"/>
      <c r="E81" s="64"/>
      <c r="F81" s="64"/>
      <c r="G81" s="64"/>
      <c r="H81" s="64"/>
      <c r="I81" s="64"/>
    </row>
    <row r="82" spans="1:10" s="46" customFormat="1" ht="23.5" customHeight="1" x14ac:dyDescent="0.35">
      <c r="A82" s="11"/>
      <c r="B82" s="7"/>
      <c r="C82" s="7"/>
      <c r="D82" s="12"/>
      <c r="E82" s="7"/>
      <c r="F82" s="13"/>
      <c r="G82" s="13"/>
      <c r="H82" s="7"/>
      <c r="I82" s="7"/>
    </row>
    <row r="83" spans="1:10" s="39" customFormat="1" ht="20.25" customHeight="1" x14ac:dyDescent="0.35">
      <c r="A83" s="17" t="s">
        <v>12</v>
      </c>
      <c r="B83" s="18" t="s">
        <v>63</v>
      </c>
      <c r="C83" s="18"/>
      <c r="D83" s="19"/>
      <c r="E83" s="18"/>
      <c r="F83" s="27"/>
      <c r="G83" s="27"/>
      <c r="H83" s="27"/>
      <c r="I83" s="27"/>
    </row>
    <row r="84" spans="1:10" s="45" customFormat="1" ht="31.5" customHeight="1" x14ac:dyDescent="0.35">
      <c r="A84" s="21"/>
      <c r="B84" s="62" t="s">
        <v>64</v>
      </c>
      <c r="C84" s="62"/>
      <c r="D84" s="62"/>
      <c r="E84" s="25"/>
      <c r="H84" s="63" t="s">
        <v>37</v>
      </c>
      <c r="I84" s="63"/>
    </row>
    <row r="85" spans="1:10" s="45" customFormat="1" ht="7.5" customHeight="1" x14ac:dyDescent="0.3">
      <c r="A85" s="21"/>
      <c r="B85" s="22"/>
      <c r="C85" s="22"/>
      <c r="D85" s="22"/>
      <c r="E85" s="25"/>
      <c r="F85" s="13"/>
      <c r="G85" s="13"/>
      <c r="H85" s="7"/>
      <c r="I85" s="57"/>
      <c r="J85" s="24"/>
    </row>
    <row r="86" spans="1:10" s="47" customFormat="1" ht="31.5" customHeight="1" x14ac:dyDescent="0.4">
      <c r="A86" s="26"/>
      <c r="B86" s="65" t="s">
        <v>65</v>
      </c>
      <c r="C86" s="65"/>
      <c r="D86" s="65"/>
      <c r="E86" s="6"/>
      <c r="F86" s="13"/>
      <c r="G86" s="13"/>
      <c r="H86" s="7"/>
      <c r="I86" s="7"/>
    </row>
    <row r="87" spans="1:10" s="45" customFormat="1" ht="7.5" customHeight="1" x14ac:dyDescent="0.3">
      <c r="A87" s="21"/>
      <c r="B87" s="22"/>
      <c r="C87" s="22"/>
      <c r="D87" s="22"/>
      <c r="E87" s="25"/>
      <c r="F87" s="13"/>
      <c r="G87" s="13"/>
      <c r="H87" s="7"/>
      <c r="I87" s="57"/>
      <c r="J87" s="24"/>
    </row>
    <row r="88" spans="1:10" s="32" customFormat="1" ht="59" customHeight="1" x14ac:dyDescent="0.35">
      <c r="B88" s="59" t="s">
        <v>44</v>
      </c>
      <c r="C88" s="64"/>
      <c r="D88" s="64"/>
      <c r="E88" s="64"/>
      <c r="F88" s="64"/>
      <c r="G88" s="64"/>
      <c r="H88" s="64"/>
      <c r="I88" s="64"/>
    </row>
    <row r="89" spans="1:10" s="46" customFormat="1" ht="23.5" customHeight="1" x14ac:dyDescent="0.35">
      <c r="A89" s="11"/>
      <c r="B89" s="7"/>
      <c r="C89" s="7"/>
      <c r="D89" s="12"/>
      <c r="E89" s="7"/>
      <c r="F89" s="13"/>
      <c r="G89" s="13"/>
      <c r="H89" s="7"/>
      <c r="I89" s="7"/>
    </row>
    <row r="90" spans="1:10" s="39" customFormat="1" ht="20.25" customHeight="1" x14ac:dyDescent="0.35">
      <c r="A90" s="17" t="s">
        <v>62</v>
      </c>
      <c r="B90" s="18" t="s">
        <v>70</v>
      </c>
      <c r="C90" s="18"/>
      <c r="D90" s="19"/>
      <c r="E90" s="18"/>
      <c r="F90" s="27"/>
      <c r="G90" s="27"/>
      <c r="H90" s="27"/>
      <c r="I90" s="27"/>
    </row>
    <row r="91" spans="1:10" s="45" customFormat="1" ht="58.5" customHeight="1" x14ac:dyDescent="0.35">
      <c r="A91" s="21"/>
      <c r="B91" s="62" t="s">
        <v>66</v>
      </c>
      <c r="C91" s="62"/>
      <c r="D91" s="62"/>
      <c r="E91" s="23"/>
      <c r="H91" s="63" t="s">
        <v>37</v>
      </c>
      <c r="I91" s="63"/>
    </row>
    <row r="92" spans="1:10" s="45" customFormat="1" ht="7.5" customHeight="1" x14ac:dyDescent="0.3">
      <c r="A92" s="21"/>
      <c r="B92" s="22"/>
      <c r="C92" s="22"/>
      <c r="D92" s="22"/>
      <c r="E92" s="25"/>
      <c r="F92" s="13"/>
      <c r="G92" s="13"/>
      <c r="H92" s="7"/>
      <c r="I92" s="57"/>
      <c r="J92" s="24"/>
    </row>
    <row r="93" spans="1:10" s="47" customFormat="1" ht="31.5" customHeight="1" x14ac:dyDescent="0.4">
      <c r="A93" s="26"/>
      <c r="B93" s="65" t="s">
        <v>89</v>
      </c>
      <c r="C93" s="65"/>
      <c r="D93" s="65"/>
      <c r="E93" s="6"/>
      <c r="F93" s="13"/>
      <c r="G93" s="13"/>
      <c r="H93" s="7"/>
      <c r="I93" s="7"/>
    </row>
    <row r="94" spans="1:10" s="45" customFormat="1" ht="7.5" customHeight="1" x14ac:dyDescent="0.3">
      <c r="A94" s="21"/>
      <c r="B94" s="22"/>
      <c r="C94" s="22"/>
      <c r="D94" s="22"/>
      <c r="E94" s="25"/>
      <c r="F94" s="13"/>
      <c r="G94" s="13"/>
      <c r="H94" s="7"/>
      <c r="I94" s="57"/>
      <c r="J94" s="24"/>
    </row>
    <row r="95" spans="1:10" s="32" customFormat="1" ht="59" customHeight="1" x14ac:dyDescent="0.35">
      <c r="B95" s="59" t="s">
        <v>44</v>
      </c>
      <c r="C95" s="64"/>
      <c r="D95" s="64"/>
      <c r="E95" s="64"/>
      <c r="F95" s="64"/>
      <c r="G95" s="64"/>
      <c r="H95" s="64"/>
      <c r="I95" s="64"/>
    </row>
    <row r="96" spans="1:10" s="46" customFormat="1" ht="23.5" customHeight="1" x14ac:dyDescent="0.35">
      <c r="A96" s="11"/>
      <c r="B96" s="7"/>
      <c r="C96" s="7"/>
      <c r="D96" s="12"/>
      <c r="E96" s="7"/>
      <c r="F96" s="13"/>
      <c r="G96" s="13"/>
      <c r="H96" s="7"/>
      <c r="I96" s="7"/>
    </row>
    <row r="97" spans="1:10" s="39" customFormat="1" ht="20.25" customHeight="1" x14ac:dyDescent="0.35">
      <c r="A97" s="17" t="s">
        <v>67</v>
      </c>
      <c r="B97" s="18" t="s">
        <v>68</v>
      </c>
      <c r="C97" s="18"/>
      <c r="D97" s="19"/>
      <c r="E97" s="18"/>
      <c r="F97" s="27"/>
      <c r="G97" s="27"/>
      <c r="H97" s="27"/>
      <c r="I97" s="27"/>
    </row>
    <row r="98" spans="1:10" s="45" customFormat="1" ht="31.5" customHeight="1" x14ac:dyDescent="0.35">
      <c r="A98" s="21"/>
      <c r="B98" s="62" t="s">
        <v>90</v>
      </c>
      <c r="C98" s="62"/>
      <c r="D98" s="62"/>
      <c r="E98" s="25"/>
      <c r="H98" s="63" t="s">
        <v>37</v>
      </c>
      <c r="I98" s="63"/>
    </row>
    <row r="99" spans="1:10" s="45" customFormat="1" ht="7.5" customHeight="1" x14ac:dyDescent="0.3">
      <c r="A99" s="21"/>
      <c r="B99" s="22"/>
      <c r="C99" s="22"/>
      <c r="D99" s="22"/>
      <c r="E99" s="25"/>
      <c r="F99" s="13"/>
      <c r="G99" s="13"/>
      <c r="H99" s="7"/>
      <c r="I99" s="57"/>
      <c r="J99" s="24"/>
    </row>
    <row r="100" spans="1:10" s="47" customFormat="1" ht="16.5" customHeight="1" x14ac:dyDescent="0.4">
      <c r="A100" s="26"/>
      <c r="B100" s="65" t="s">
        <v>69</v>
      </c>
      <c r="C100" s="65"/>
      <c r="D100" s="65"/>
      <c r="E100" s="6"/>
      <c r="F100" s="13"/>
      <c r="G100" s="13"/>
      <c r="H100" s="7"/>
      <c r="I100" s="7"/>
    </row>
    <row r="101" spans="1:10" s="45" customFormat="1" ht="7.5" customHeight="1" x14ac:dyDescent="0.3">
      <c r="A101" s="21"/>
      <c r="C101" s="22"/>
      <c r="D101" s="22"/>
      <c r="E101" s="25"/>
      <c r="F101" s="13"/>
      <c r="G101" s="13"/>
      <c r="H101" s="7"/>
      <c r="I101" s="57"/>
      <c r="J101" s="24"/>
    </row>
    <row r="102" spans="1:10" s="32" customFormat="1" ht="59" customHeight="1" x14ac:dyDescent="0.35">
      <c r="B102" s="22" t="s">
        <v>44</v>
      </c>
      <c r="C102" s="64"/>
      <c r="D102" s="64"/>
      <c r="E102" s="64"/>
      <c r="F102" s="64"/>
      <c r="G102" s="64"/>
      <c r="H102" s="64"/>
      <c r="I102" s="64"/>
    </row>
    <row r="103" spans="1:10" s="46" customFormat="1" ht="23.5" customHeight="1" x14ac:dyDescent="0.35">
      <c r="A103" s="11"/>
      <c r="B103" s="7"/>
      <c r="C103" s="7"/>
      <c r="D103" s="12"/>
      <c r="E103" s="7"/>
      <c r="F103" s="13"/>
      <c r="G103" s="13"/>
      <c r="H103" s="7"/>
      <c r="I103" s="7"/>
    </row>
    <row r="104" spans="1:10" s="46" customFormat="1" ht="17.5" customHeight="1" x14ac:dyDescent="0.35">
      <c r="A104" s="11"/>
      <c r="B104" s="7"/>
      <c r="C104" s="7"/>
      <c r="D104" s="12"/>
      <c r="E104" s="7"/>
      <c r="F104" s="13"/>
      <c r="G104" s="13"/>
      <c r="H104" s="61">
        <f>IF($H$70=$K$11,4,0)+IF($H$77=$K$11,4,0)+IF($H$84=$K$11,4,0)+IF($H$91=$K$11,4,0)+IF($H$98=$K$11,4,0)</f>
        <v>0</v>
      </c>
      <c r="I104" s="61" t="s">
        <v>45</v>
      </c>
    </row>
    <row r="105" spans="1:10" s="46" customFormat="1" ht="33" customHeight="1" x14ac:dyDescent="0.35">
      <c r="A105" s="11"/>
      <c r="B105" s="7"/>
      <c r="C105" s="7"/>
      <c r="D105" s="12"/>
      <c r="E105" s="7"/>
      <c r="F105" s="13"/>
      <c r="G105" s="13"/>
      <c r="H105" s="7"/>
      <c r="I105" s="7"/>
    </row>
    <row r="106" spans="1:10" s="38" customFormat="1" ht="14.5" customHeight="1" x14ac:dyDescent="0.35">
      <c r="A106" s="14" t="s">
        <v>13</v>
      </c>
      <c r="B106" s="14" t="s">
        <v>14</v>
      </c>
      <c r="C106" s="14"/>
      <c r="D106" s="15"/>
      <c r="E106" s="15"/>
      <c r="F106" s="15"/>
      <c r="G106" s="15"/>
      <c r="H106" s="15"/>
      <c r="I106" s="15" t="s">
        <v>72</v>
      </c>
    </row>
    <row r="107" spans="1:10" ht="14" x14ac:dyDescent="0.3">
      <c r="A107" s="11"/>
      <c r="B107" s="7"/>
      <c r="C107" s="7"/>
      <c r="D107" s="12"/>
      <c r="F107" s="27"/>
      <c r="G107" s="27"/>
      <c r="H107" s="27"/>
      <c r="I107" s="27"/>
    </row>
    <row r="108" spans="1:10" s="39" customFormat="1" ht="20.25" customHeight="1" x14ac:dyDescent="0.35">
      <c r="A108" s="17" t="s">
        <v>15</v>
      </c>
      <c r="B108" s="18" t="s">
        <v>73</v>
      </c>
      <c r="C108" s="18"/>
      <c r="D108" s="19"/>
      <c r="E108" s="18"/>
      <c r="F108" s="27"/>
      <c r="G108" s="27"/>
      <c r="H108" s="27"/>
      <c r="I108" s="27"/>
    </row>
    <row r="109" spans="1:10" s="45" customFormat="1" ht="74.5" customHeight="1" x14ac:dyDescent="0.35">
      <c r="A109" s="21"/>
      <c r="B109" s="62" t="s">
        <v>91</v>
      </c>
      <c r="C109" s="62"/>
      <c r="D109" s="62"/>
      <c r="E109" s="25"/>
      <c r="H109" s="63" t="s">
        <v>37</v>
      </c>
      <c r="I109" s="63"/>
    </row>
    <row r="110" spans="1:10" s="45" customFormat="1" ht="7.5" customHeight="1" x14ac:dyDescent="0.3">
      <c r="A110" s="21"/>
      <c r="B110" s="22"/>
      <c r="C110" s="22"/>
      <c r="D110" s="22"/>
      <c r="E110" s="25"/>
      <c r="F110" s="13"/>
      <c r="G110" s="13"/>
      <c r="H110" s="7"/>
      <c r="I110" s="57"/>
      <c r="J110" s="24"/>
    </row>
    <row r="111" spans="1:10" s="47" customFormat="1" ht="31.5" customHeight="1" x14ac:dyDescent="0.4">
      <c r="A111" s="26"/>
      <c r="B111" s="65" t="s">
        <v>74</v>
      </c>
      <c r="C111" s="65"/>
      <c r="D111" s="65"/>
      <c r="E111" s="6"/>
      <c r="F111" s="13"/>
      <c r="G111" s="13"/>
      <c r="H111" s="7"/>
      <c r="I111" s="7"/>
    </row>
    <row r="112" spans="1:10" s="45" customFormat="1" ht="7.5" customHeight="1" x14ac:dyDescent="0.3">
      <c r="A112" s="21"/>
      <c r="B112" s="22"/>
      <c r="C112" s="22"/>
      <c r="D112" s="22"/>
      <c r="E112" s="25"/>
      <c r="F112" s="13"/>
      <c r="G112" s="13"/>
      <c r="H112" s="7"/>
      <c r="I112" s="57"/>
      <c r="J112" s="24"/>
    </row>
    <row r="113" spans="1:10" s="32" customFormat="1" ht="59" customHeight="1" x14ac:dyDescent="0.35">
      <c r="B113" s="59" t="s">
        <v>44</v>
      </c>
      <c r="C113" s="64"/>
      <c r="D113" s="64"/>
      <c r="E113" s="64"/>
      <c r="F113" s="64"/>
      <c r="G113" s="64"/>
      <c r="H113" s="64"/>
      <c r="I113" s="64"/>
    </row>
    <row r="114" spans="1:10" s="46" customFormat="1" ht="23.5" customHeight="1" x14ac:dyDescent="0.35">
      <c r="A114" s="11"/>
      <c r="B114" s="7"/>
      <c r="C114" s="7"/>
      <c r="D114" s="12"/>
      <c r="E114" s="7"/>
      <c r="F114" s="13"/>
      <c r="G114" s="13"/>
      <c r="H114" s="7"/>
      <c r="I114" s="7"/>
    </row>
    <row r="115" spans="1:10" s="46" customFormat="1" ht="17.5" customHeight="1" x14ac:dyDescent="0.35">
      <c r="A115" s="11"/>
      <c r="B115" s="7"/>
      <c r="C115" s="7"/>
      <c r="D115" s="12"/>
      <c r="E115" s="7"/>
      <c r="F115" s="13"/>
      <c r="G115" s="13"/>
      <c r="H115" s="60">
        <f>IF($H$109=$K$11,4,0)</f>
        <v>0</v>
      </c>
      <c r="I115" s="60" t="s">
        <v>45</v>
      </c>
    </row>
    <row r="116" spans="1:10" s="46" customFormat="1" ht="33" customHeight="1" x14ac:dyDescent="0.35">
      <c r="A116" s="11"/>
      <c r="B116" s="7"/>
      <c r="C116" s="7"/>
      <c r="D116" s="12"/>
      <c r="E116" s="7"/>
      <c r="F116" s="13"/>
      <c r="G116" s="13"/>
      <c r="H116" s="7"/>
      <c r="I116" s="7"/>
    </row>
    <row r="117" spans="1:10" s="38" customFormat="1" ht="14.5" customHeight="1" x14ac:dyDescent="0.35">
      <c r="A117" s="14" t="s">
        <v>16</v>
      </c>
      <c r="B117" s="14" t="s">
        <v>25</v>
      </c>
      <c r="C117" s="14"/>
      <c r="D117" s="15"/>
      <c r="E117" s="15"/>
      <c r="F117" s="15"/>
      <c r="G117" s="15"/>
      <c r="H117" s="15"/>
      <c r="I117" s="15" t="s">
        <v>36</v>
      </c>
    </row>
    <row r="118" spans="1:10" s="46" customFormat="1" ht="17.5" x14ac:dyDescent="0.35">
      <c r="A118" s="11"/>
      <c r="B118" s="7"/>
      <c r="C118" s="7"/>
      <c r="D118" s="12"/>
      <c r="E118" s="7"/>
      <c r="F118" s="27"/>
      <c r="G118" s="27"/>
      <c r="H118" s="27"/>
      <c r="I118" s="27"/>
    </row>
    <row r="119" spans="1:10" s="39" customFormat="1" ht="20.25" customHeight="1" x14ac:dyDescent="0.35">
      <c r="A119" s="17" t="s">
        <v>17</v>
      </c>
      <c r="B119" s="18" t="s">
        <v>100</v>
      </c>
      <c r="C119" s="18"/>
      <c r="D119" s="19"/>
      <c r="E119" s="18"/>
      <c r="F119" s="27"/>
      <c r="G119" s="27"/>
      <c r="H119" s="27"/>
      <c r="I119" s="27"/>
    </row>
    <row r="120" spans="1:10" s="46" customFormat="1" ht="60" customHeight="1" x14ac:dyDescent="0.35">
      <c r="A120" s="11"/>
      <c r="B120" s="62" t="s">
        <v>92</v>
      </c>
      <c r="C120" s="62"/>
      <c r="D120" s="62"/>
      <c r="E120" s="7"/>
      <c r="F120" s="45"/>
      <c r="G120" s="45"/>
      <c r="H120" s="63" t="s">
        <v>37</v>
      </c>
      <c r="I120" s="63"/>
    </row>
    <row r="121" spans="1:10" s="45" customFormat="1" ht="7.5" customHeight="1" x14ac:dyDescent="0.3">
      <c r="A121" s="21"/>
      <c r="B121" s="22"/>
      <c r="C121" s="22"/>
      <c r="D121" s="22"/>
      <c r="E121" s="25"/>
      <c r="F121" s="13"/>
      <c r="G121" s="13"/>
      <c r="H121" s="7"/>
      <c r="I121" s="57"/>
      <c r="J121" s="24"/>
    </row>
    <row r="122" spans="1:10" s="47" customFormat="1" ht="44.5" customHeight="1" x14ac:dyDescent="0.4">
      <c r="A122" s="26"/>
      <c r="B122" s="65" t="s">
        <v>75</v>
      </c>
      <c r="C122" s="65"/>
      <c r="D122" s="65"/>
      <c r="E122" s="6"/>
      <c r="F122" s="13"/>
      <c r="G122" s="13"/>
      <c r="H122" s="7"/>
      <c r="I122" s="7"/>
    </row>
    <row r="123" spans="1:10" s="45" customFormat="1" ht="7.5" customHeight="1" x14ac:dyDescent="0.3">
      <c r="A123" s="21"/>
      <c r="B123" s="22"/>
      <c r="C123" s="22"/>
      <c r="D123" s="22"/>
      <c r="E123" s="25"/>
      <c r="F123" s="13"/>
      <c r="G123" s="13"/>
      <c r="H123" s="7"/>
      <c r="I123" s="57"/>
      <c r="J123" s="24"/>
    </row>
    <row r="124" spans="1:10" s="32" customFormat="1" ht="59" customHeight="1" x14ac:dyDescent="0.35">
      <c r="B124" s="59" t="s">
        <v>44</v>
      </c>
      <c r="C124" s="64"/>
      <c r="D124" s="64"/>
      <c r="E124" s="64"/>
      <c r="F124" s="64"/>
      <c r="G124" s="64"/>
      <c r="H124" s="64"/>
      <c r="I124" s="64"/>
    </row>
    <row r="125" spans="1:10" s="46" customFormat="1" ht="17.5" x14ac:dyDescent="0.35">
      <c r="A125" s="11"/>
      <c r="B125" s="7"/>
      <c r="C125" s="7"/>
      <c r="D125" s="12"/>
      <c r="E125" s="7"/>
      <c r="F125" s="13"/>
      <c r="G125" s="13"/>
      <c r="H125" s="7"/>
      <c r="I125" s="7"/>
    </row>
    <row r="126" spans="1:10" s="46" customFormat="1" ht="17.5" customHeight="1" x14ac:dyDescent="0.35">
      <c r="A126" s="11"/>
      <c r="B126" s="7"/>
      <c r="C126" s="7"/>
      <c r="D126" s="12"/>
      <c r="E126" s="7"/>
      <c r="F126" s="13"/>
      <c r="G126" s="13"/>
      <c r="H126" s="60">
        <f>IF(H120=$K$11,8,0)</f>
        <v>0</v>
      </c>
      <c r="I126" s="60" t="s">
        <v>45</v>
      </c>
    </row>
    <row r="127" spans="1:10" s="46" customFormat="1" ht="33" customHeight="1" x14ac:dyDescent="0.35">
      <c r="A127" s="11"/>
      <c r="B127" s="7"/>
      <c r="C127" s="7"/>
      <c r="D127" s="12"/>
      <c r="E127" s="7"/>
      <c r="F127" s="13"/>
      <c r="G127" s="13"/>
      <c r="H127" s="7"/>
      <c r="I127" s="7"/>
    </row>
    <row r="128" spans="1:10" customFormat="1" ht="17.5" customHeight="1" x14ac:dyDescent="0.35">
      <c r="A128" s="14">
        <v>6</v>
      </c>
      <c r="B128" s="14" t="s">
        <v>71</v>
      </c>
      <c r="C128" s="14"/>
      <c r="D128" s="15"/>
      <c r="E128" s="15"/>
      <c r="F128" s="15"/>
      <c r="G128" s="15"/>
      <c r="H128" s="15"/>
      <c r="I128" s="15" t="s">
        <v>95</v>
      </c>
    </row>
    <row r="129" spans="1:12" s="46" customFormat="1" ht="17.5" x14ac:dyDescent="0.35">
      <c r="A129" s="11"/>
      <c r="B129" s="7"/>
      <c r="C129" s="7"/>
      <c r="D129" s="12"/>
      <c r="E129" s="7"/>
      <c r="F129" s="27"/>
      <c r="G129" s="27"/>
      <c r="H129" s="27"/>
      <c r="I129" s="27"/>
    </row>
    <row r="130" spans="1:12" s="39" customFormat="1" ht="20.25" customHeight="1" x14ac:dyDescent="0.35">
      <c r="A130" s="17" t="s">
        <v>18</v>
      </c>
      <c r="B130" s="18" t="s">
        <v>76</v>
      </c>
      <c r="C130" s="18"/>
      <c r="D130" s="19"/>
      <c r="E130" s="18"/>
      <c r="F130" s="27"/>
      <c r="G130" s="27"/>
      <c r="H130" s="27"/>
      <c r="I130" s="27"/>
    </row>
    <row r="131" spans="1:12" s="45" customFormat="1" ht="15.5" customHeight="1" x14ac:dyDescent="0.35">
      <c r="A131" s="21"/>
      <c r="B131" s="62" t="s">
        <v>93</v>
      </c>
      <c r="C131" s="62"/>
      <c r="D131" s="62"/>
      <c r="E131" s="25"/>
      <c r="H131" s="63" t="s">
        <v>37</v>
      </c>
      <c r="I131" s="63"/>
    </row>
    <row r="132" spans="1:12" s="45" customFormat="1" ht="7.5" customHeight="1" x14ac:dyDescent="0.3">
      <c r="A132" s="21"/>
      <c r="B132" s="22"/>
      <c r="C132" s="22"/>
      <c r="D132" s="22"/>
      <c r="E132" s="25"/>
      <c r="F132" s="13"/>
      <c r="G132" s="13"/>
      <c r="H132" s="7"/>
      <c r="I132" s="57"/>
      <c r="J132" s="24"/>
    </row>
    <row r="133" spans="1:12" s="47" customFormat="1" ht="31.5" customHeight="1" x14ac:dyDescent="0.4">
      <c r="A133" s="26"/>
      <c r="B133" s="65" t="s">
        <v>94</v>
      </c>
      <c r="C133" s="65"/>
      <c r="D133" s="65"/>
      <c r="E133" s="6"/>
      <c r="F133" s="13"/>
      <c r="G133" s="13"/>
      <c r="H133" s="7"/>
      <c r="I133" s="7"/>
    </row>
    <row r="134" spans="1:12" s="45" customFormat="1" ht="7.5" customHeight="1" x14ac:dyDescent="0.3">
      <c r="A134" s="21"/>
      <c r="B134" s="22"/>
      <c r="C134" s="22"/>
      <c r="D134" s="22"/>
      <c r="E134" s="25"/>
      <c r="F134" s="13"/>
      <c r="G134" s="13"/>
      <c r="H134" s="7"/>
      <c r="I134" s="57"/>
      <c r="J134" s="24"/>
    </row>
    <row r="135" spans="1:12" s="32" customFormat="1" ht="59" customHeight="1" x14ac:dyDescent="0.35">
      <c r="B135" s="59" t="s">
        <v>44</v>
      </c>
      <c r="C135" s="64"/>
      <c r="D135" s="64"/>
      <c r="E135" s="64"/>
      <c r="F135" s="64"/>
      <c r="G135" s="64"/>
      <c r="H135" s="64"/>
      <c r="I135" s="64"/>
    </row>
    <row r="136" spans="1:12" s="46" customFormat="1" ht="23.5" customHeight="1" x14ac:dyDescent="0.35">
      <c r="A136" s="11"/>
      <c r="B136" s="7"/>
      <c r="C136" s="7"/>
      <c r="D136" s="12"/>
      <c r="E136" s="7"/>
      <c r="F136" s="13"/>
      <c r="G136" s="13"/>
      <c r="H136" s="7"/>
      <c r="I136" s="7"/>
    </row>
    <row r="137" spans="1:12" s="39" customFormat="1" ht="20.25" customHeight="1" x14ac:dyDescent="0.35">
      <c r="A137" s="17" t="s">
        <v>96</v>
      </c>
      <c r="B137" s="18" t="s">
        <v>99</v>
      </c>
      <c r="C137" s="18"/>
      <c r="D137" s="19"/>
      <c r="E137" s="18"/>
      <c r="F137" s="27"/>
      <c r="G137" s="27"/>
      <c r="H137" s="27"/>
      <c r="I137" s="27"/>
      <c r="L137" s="46"/>
    </row>
    <row r="138" spans="1:12" s="46" customFormat="1" ht="57" customHeight="1" x14ac:dyDescent="0.35">
      <c r="A138" s="11"/>
      <c r="B138" s="62" t="s">
        <v>97</v>
      </c>
      <c r="C138" s="62"/>
      <c r="D138" s="62"/>
      <c r="E138" s="7"/>
      <c r="F138" s="45"/>
      <c r="G138" s="45"/>
      <c r="H138" s="63" t="s">
        <v>37</v>
      </c>
      <c r="I138" s="63"/>
    </row>
    <row r="139" spans="1:12" s="45" customFormat="1" ht="7.5" customHeight="1" x14ac:dyDescent="0.3">
      <c r="A139" s="21"/>
      <c r="B139" s="22"/>
      <c r="C139" s="22"/>
      <c r="D139" s="22"/>
      <c r="E139" s="25"/>
      <c r="F139" s="13"/>
      <c r="G139" s="13"/>
      <c r="H139" s="7"/>
      <c r="I139" s="57"/>
      <c r="J139" s="24"/>
    </row>
    <row r="140" spans="1:12" s="47" customFormat="1" ht="35.5" customHeight="1" x14ac:dyDescent="0.4">
      <c r="A140" s="26"/>
      <c r="B140" s="65" t="s">
        <v>98</v>
      </c>
      <c r="C140" s="65"/>
      <c r="D140" s="65"/>
      <c r="E140" s="6"/>
      <c r="F140" s="13"/>
      <c r="G140" s="13"/>
      <c r="H140" s="7"/>
      <c r="I140" s="7"/>
    </row>
    <row r="141" spans="1:12" s="32" customFormat="1" ht="59" customHeight="1" x14ac:dyDescent="0.35">
      <c r="B141" s="59" t="s">
        <v>44</v>
      </c>
      <c r="C141" s="64"/>
      <c r="D141" s="64"/>
      <c r="E141" s="64"/>
      <c r="F141" s="64"/>
      <c r="G141" s="64"/>
      <c r="H141" s="64"/>
      <c r="I141" s="64"/>
    </row>
    <row r="142" spans="1:12" s="46" customFormat="1" ht="17.5" x14ac:dyDescent="0.35">
      <c r="A142" s="11"/>
      <c r="B142" s="7"/>
      <c r="C142" s="7"/>
      <c r="D142" s="12"/>
      <c r="E142" s="7"/>
      <c r="F142" s="13"/>
      <c r="G142" s="13"/>
      <c r="H142" s="7"/>
      <c r="I142" s="7"/>
    </row>
    <row r="143" spans="1:12" s="39" customFormat="1" ht="20.25" customHeight="1" x14ac:dyDescent="0.35">
      <c r="A143" s="17" t="s">
        <v>101</v>
      </c>
      <c r="B143" s="18" t="s">
        <v>77</v>
      </c>
      <c r="C143" s="18"/>
      <c r="D143" s="19"/>
      <c r="E143" s="18"/>
      <c r="F143" s="27"/>
      <c r="G143" s="27"/>
      <c r="H143" s="27"/>
      <c r="I143" s="27"/>
      <c r="L143" s="46"/>
    </row>
    <row r="144" spans="1:12" s="46" customFormat="1" ht="46.5" customHeight="1" x14ac:dyDescent="0.35">
      <c r="A144" s="11"/>
      <c r="B144" s="62" t="s">
        <v>78</v>
      </c>
      <c r="C144" s="62"/>
      <c r="D144" s="62"/>
      <c r="E144" s="7"/>
      <c r="F144" s="45"/>
      <c r="G144" s="45"/>
      <c r="H144" s="63" t="s">
        <v>37</v>
      </c>
      <c r="I144" s="63"/>
    </row>
    <row r="145" spans="1:12" s="45" customFormat="1" ht="7.5" customHeight="1" x14ac:dyDescent="0.3">
      <c r="A145" s="21"/>
      <c r="B145" s="22"/>
      <c r="C145" s="22"/>
      <c r="D145" s="22"/>
      <c r="E145" s="25"/>
      <c r="F145" s="13"/>
      <c r="G145" s="13"/>
      <c r="H145" s="7"/>
      <c r="I145" s="57"/>
      <c r="J145" s="24"/>
    </row>
    <row r="146" spans="1:12" s="47" customFormat="1" ht="31.5" customHeight="1" x14ac:dyDescent="0.4">
      <c r="A146" s="26"/>
      <c r="B146" s="65" t="s">
        <v>79</v>
      </c>
      <c r="C146" s="65"/>
      <c r="D146" s="65"/>
      <c r="E146" s="6"/>
      <c r="F146" s="13"/>
      <c r="G146" s="13"/>
      <c r="H146" s="7"/>
      <c r="I146" s="7"/>
    </row>
    <row r="147" spans="1:12" s="32" customFormat="1" ht="59" customHeight="1" x14ac:dyDescent="0.35">
      <c r="B147" s="59" t="s">
        <v>44</v>
      </c>
      <c r="C147" s="64"/>
      <c r="D147" s="64"/>
      <c r="E147" s="64"/>
      <c r="F147" s="64"/>
      <c r="G147" s="64"/>
      <c r="H147" s="64"/>
      <c r="I147" s="64"/>
    </row>
    <row r="148" spans="1:12" s="46" customFormat="1" ht="17.5" x14ac:dyDescent="0.35">
      <c r="A148" s="11"/>
      <c r="B148" s="7"/>
      <c r="C148" s="7"/>
      <c r="D148" s="12"/>
      <c r="E148" s="7"/>
      <c r="F148" s="13"/>
      <c r="G148" s="13"/>
      <c r="H148" s="7"/>
      <c r="I148" s="7"/>
    </row>
    <row r="149" spans="1:12" customFormat="1" ht="17.5" customHeight="1" x14ac:dyDescent="0.35">
      <c r="H149" s="61">
        <f>IF(H131=$K$11,4,0)+IF(H138=K11,10,0)+IF(H144=K11,4,0)</f>
        <v>0</v>
      </c>
      <c r="I149" s="61" t="s">
        <v>45</v>
      </c>
    </row>
    <row r="150" spans="1:12" customFormat="1" ht="17.5" customHeight="1" x14ac:dyDescent="0.35"/>
    <row r="151" spans="1:12" s="39" customFormat="1" ht="17.5" customHeight="1" x14ac:dyDescent="0.3">
      <c r="A151" s="24"/>
      <c r="B151" s="16"/>
      <c r="C151" s="16"/>
      <c r="D151" s="19"/>
      <c r="E151" s="18"/>
      <c r="F151" s="72" t="s">
        <v>102</v>
      </c>
      <c r="G151" s="72"/>
      <c r="H151" s="60">
        <f>+SUM(H33,H65,H104,H115,H126,H149)</f>
        <v>0</v>
      </c>
      <c r="I151" s="60" t="s">
        <v>45</v>
      </c>
      <c r="J151" s="7"/>
    </row>
    <row r="152" spans="1:12" s="39" customFormat="1" ht="14" customHeight="1" x14ac:dyDescent="0.35">
      <c r="A152" s="48"/>
      <c r="B152" s="49"/>
      <c r="C152" s="49"/>
      <c r="D152" s="50"/>
      <c r="F152" s="51"/>
      <c r="G152" s="51"/>
      <c r="J152" s="20"/>
      <c r="K152" s="20"/>
      <c r="L152" s="20"/>
    </row>
    <row r="153" spans="1:12" s="32" customFormat="1" ht="14" customHeight="1" x14ac:dyDescent="0.35">
      <c r="A153" s="52" t="s">
        <v>19</v>
      </c>
      <c r="B153" s="52"/>
      <c r="C153" s="52"/>
      <c r="D153" s="53"/>
      <c r="E153" s="53"/>
      <c r="F153" s="53"/>
      <c r="G153" s="53"/>
      <c r="H153" s="53"/>
      <c r="I153" s="53" t="str">
        <f>_xlfn.XLOOKUP(H151,K156:K160,L156:L160,"",-1)</f>
        <v>0 Punkte</v>
      </c>
      <c r="J153" s="20"/>
    </row>
    <row r="154" spans="1:12" ht="14" customHeight="1" x14ac:dyDescent="0.4">
      <c r="K154" s="20"/>
      <c r="L154" s="20"/>
    </row>
    <row r="155" spans="1:12" s="32" customFormat="1" ht="28" x14ac:dyDescent="0.3">
      <c r="A155" s="28"/>
      <c r="B155" s="29"/>
      <c r="C155" s="29"/>
      <c r="D155" s="30"/>
      <c r="E155" s="31"/>
      <c r="F155" s="29"/>
      <c r="G155" s="29"/>
      <c r="H155" s="29"/>
      <c r="I155" s="29"/>
      <c r="J155" s="20"/>
      <c r="K155" s="10" t="s">
        <v>45</v>
      </c>
      <c r="L155" s="10" t="s">
        <v>46</v>
      </c>
    </row>
    <row r="156" spans="1:12" s="32" customFormat="1" ht="32" customHeight="1" x14ac:dyDescent="0.3">
      <c r="A156" s="68" t="s">
        <v>80</v>
      </c>
      <c r="B156" s="68"/>
      <c r="C156" s="73"/>
      <c r="D156" s="73"/>
      <c r="E156" s="73"/>
      <c r="F156" s="73"/>
      <c r="G156" s="73"/>
      <c r="H156" s="73"/>
      <c r="I156" s="73"/>
      <c r="K156" s="7">
        <v>0</v>
      </c>
      <c r="L156" s="7" t="s">
        <v>47</v>
      </c>
    </row>
    <row r="157" spans="1:12" s="32" customFormat="1" ht="14" x14ac:dyDescent="0.35">
      <c r="A157" s="33"/>
      <c r="B157" s="33"/>
      <c r="C157" s="33"/>
      <c r="D157" s="24"/>
      <c r="E157" s="34"/>
      <c r="F157" s="20"/>
      <c r="G157" s="20"/>
      <c r="H157" s="20"/>
      <c r="I157" s="20"/>
      <c r="J157" s="20"/>
      <c r="K157" s="20">
        <v>30</v>
      </c>
      <c r="L157" s="20" t="s">
        <v>27</v>
      </c>
    </row>
    <row r="158" spans="1:12" s="32" customFormat="1" ht="16" customHeight="1" thickBot="1" x14ac:dyDescent="0.4">
      <c r="A158" s="18" t="s">
        <v>21</v>
      </c>
      <c r="B158" s="42"/>
      <c r="C158" s="66"/>
      <c r="D158" s="67"/>
      <c r="E158" s="67"/>
      <c r="F158" s="67"/>
      <c r="G158" s="67"/>
      <c r="H158" s="67"/>
      <c r="I158" s="67"/>
      <c r="K158" s="20">
        <v>55</v>
      </c>
      <c r="L158" s="20" t="s">
        <v>28</v>
      </c>
    </row>
    <row r="159" spans="1:12" s="32" customFormat="1" ht="14" customHeight="1" thickTop="1" x14ac:dyDescent="0.35">
      <c r="A159" s="35"/>
      <c r="B159" s="1"/>
      <c r="C159" s="1"/>
      <c r="D159" s="2"/>
      <c r="E159" s="36"/>
      <c r="F159" s="1"/>
      <c r="G159" s="1"/>
      <c r="H159" s="1"/>
      <c r="I159" s="1"/>
      <c r="K159" s="32">
        <v>70</v>
      </c>
      <c r="L159" s="32" t="s">
        <v>103</v>
      </c>
    </row>
    <row r="160" spans="1:12" x14ac:dyDescent="0.4">
      <c r="K160" s="20">
        <v>85</v>
      </c>
      <c r="L160" s="32" t="s">
        <v>29</v>
      </c>
    </row>
  </sheetData>
  <sheetProtection algorithmName="SHA-512" hashValue="KpcZeJtiZiRWHhdOqGhQlz/zZynVPd05iXYyzNCLpL1Fpk9uLLYKcq6E2QKmW8HiTDrXWrqWr0g+apJL8WOpUw==" saltValue="knKaNT6LuKZ/isJrm+XazA==" spinCount="100000" sheet="1" objects="1" scenarios="1" selectLockedCells="1"/>
  <mergeCells count="78">
    <mergeCell ref="F151:G151"/>
    <mergeCell ref="C156:I156"/>
    <mergeCell ref="B146:D146"/>
    <mergeCell ref="C147:I147"/>
    <mergeCell ref="H138:I138"/>
    <mergeCell ref="B144:D144"/>
    <mergeCell ref="H144:I144"/>
    <mergeCell ref="C141:I141"/>
    <mergeCell ref="C2:I2"/>
    <mergeCell ref="C4:I4"/>
    <mergeCell ref="A7:I7"/>
    <mergeCell ref="F11:I11"/>
    <mergeCell ref="H20:I20"/>
    <mergeCell ref="C17:I17"/>
    <mergeCell ref="B8:F8"/>
    <mergeCell ref="C3:I3"/>
    <mergeCell ref="C158:I158"/>
    <mergeCell ref="H13:I13"/>
    <mergeCell ref="B131:D131"/>
    <mergeCell ref="B138:D138"/>
    <mergeCell ref="B120:D120"/>
    <mergeCell ref="B79:D79"/>
    <mergeCell ref="B93:D93"/>
    <mergeCell ref="B111:D111"/>
    <mergeCell ref="B133:D133"/>
    <mergeCell ref="B140:D140"/>
    <mergeCell ref="B13:F13"/>
    <mergeCell ref="B15:F15"/>
    <mergeCell ref="B72:D72"/>
    <mergeCell ref="B59:D59"/>
    <mergeCell ref="B20:F20"/>
    <mergeCell ref="A156:B156"/>
    <mergeCell ref="B22:F22"/>
    <mergeCell ref="B29:F29"/>
    <mergeCell ref="B27:F27"/>
    <mergeCell ref="B38:D38"/>
    <mergeCell ref="B45:D45"/>
    <mergeCell ref="C24:I24"/>
    <mergeCell ref="C31:I31"/>
    <mergeCell ref="H27:I27"/>
    <mergeCell ref="H38:I38"/>
    <mergeCell ref="B40:D40"/>
    <mergeCell ref="C42:I42"/>
    <mergeCell ref="H45:I45"/>
    <mergeCell ref="C56:I56"/>
    <mergeCell ref="C63:I63"/>
    <mergeCell ref="B47:D47"/>
    <mergeCell ref="B54:D54"/>
    <mergeCell ref="B61:D61"/>
    <mergeCell ref="C49:I49"/>
    <mergeCell ref="B70:D70"/>
    <mergeCell ref="B52:D52"/>
    <mergeCell ref="H70:I70"/>
    <mergeCell ref="C74:I74"/>
    <mergeCell ref="C102:I102"/>
    <mergeCell ref="C88:I88"/>
    <mergeCell ref="B98:D98"/>
    <mergeCell ref="H98:I98"/>
    <mergeCell ref="B100:D100"/>
    <mergeCell ref="B77:D77"/>
    <mergeCell ref="B91:D91"/>
    <mergeCell ref="H77:I77"/>
    <mergeCell ref="C81:I81"/>
    <mergeCell ref="C95:I95"/>
    <mergeCell ref="H52:I52"/>
    <mergeCell ref="H59:I59"/>
    <mergeCell ref="B84:D84"/>
    <mergeCell ref="H84:I84"/>
    <mergeCell ref="C113:I113"/>
    <mergeCell ref="C135:I135"/>
    <mergeCell ref="H91:I91"/>
    <mergeCell ref="H109:I109"/>
    <mergeCell ref="H131:I131"/>
    <mergeCell ref="B109:D109"/>
    <mergeCell ref="B86:D86"/>
    <mergeCell ref="B122:D122"/>
    <mergeCell ref="C124:I124"/>
    <mergeCell ref="H120:I120"/>
  </mergeCells>
  <phoneticPr fontId="14" type="noConversion"/>
  <dataValidations disablePrompts="1" count="2">
    <dataValidation type="list" allowBlank="1" showInputMessage="1" showErrorMessage="1" sqref="H27:I27 H120:I120 H20:I20 H45:I45 H52:I52 H59:I59 H84:I84 H77:I77 H98:I98 H38:I38 H131:I131 H138:I138 H109:I109 H13:I13 H70:I70 H91:I91 H144:I144" xr:uid="{CE1D89CB-D10B-4BD5-BF16-062664E23031}">
      <formula1>$K$10:$K$12</formula1>
    </dataValidation>
    <dataValidation type="date" operator="greaterThan" allowBlank="1" showInputMessage="1" showErrorMessage="1" error="Bitte geben Sie das Datum im Format TT.MM.JJJJ ein." sqref="C158:I158" xr:uid="{F024E392-1856-4CF5-8B8A-CF1C1BFC8B0F}">
      <formula1>36526</formula1>
    </dataValidation>
  </dataValidations>
  <pageMargins left="0.39370078740157483" right="0.39370078740157483" top="0.86614173228346458" bottom="0.63409090909090904" header="0.31496062992125984" footer="0.39370078740157483"/>
  <pageSetup paperSize="9" scale="60" fitToHeight="0" orientation="portrait" r:id="rId1"/>
  <headerFooter>
    <oddHeader>&amp;L&amp;"Arial,Standard"&amp;14&amp;K62C4DDKriterium 211
&amp;"Arial,Fett"Lebenszykluskosten qualitativ&amp;"Arial,Standard"
Hilfstool-Version 2023.12&amp;R&amp;G</oddHeader>
    <oddFooter>&amp;L&amp;"Arial,Standard"&amp;F&amp;R&amp;"Arial,Standard"Seite &amp;P von &amp;N</oddFooter>
  </headerFooter>
  <rowBreaks count="3" manualBreakCount="3">
    <brk id="50" max="16383" man="1"/>
    <brk id="96" max="16383" man="1"/>
    <brk id="141" max="8"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Messgrösse 1</vt:lpstr>
      <vt:lpstr>'Messgrösse 1'!Druckbereich</vt:lpstr>
      <vt:lpstr>'Messgrösse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2024-02-23T17:19:37Z</dcterms:modified>
</cp:coreProperties>
</file>