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7FACC8DC-CC57-48DB-83A9-A3A0F6833596}" xr6:coauthVersionLast="47" xr6:coauthVersionMax="47" xr10:uidLastSave="{00000000-0000-0000-0000-000000000000}"/>
  <workbookProtection workbookAlgorithmName="SHA-512" workbookHashValue="q0jElkVPwSyI++IfW1wmS60g8ZsPaRLbzIE0dbeRkcucO8FG3tMiRNRuxDjJBFyxzIR7ZGVPoIHp5Ux+/JpF1A==" workbookSaltValue="slohUutF475b/J0IRl8i2w==" workbookSpinCount="100000" lockStructure="1"/>
  <bookViews>
    <workbookView xWindow="-57720" yWindow="-5280" windowWidth="29040" windowHeight="15840" xr2:uid="{00000000-000D-0000-FFFF-FFFF00000000}"/>
  </bookViews>
  <sheets>
    <sheet name="Checkliste" sheetId="4" r:id="rId1"/>
  </sheets>
  <definedNames>
    <definedName name="_xlnm.Print_Area" localSheetId="0">Checkliste!$A$1:$I$177</definedName>
    <definedName name="_xlnm.Print_Titles" localSheetId="0">Checkliste!$5:$5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1" i="4" l="1"/>
  <c r="B74" i="4"/>
  <c r="B67" i="4"/>
  <c r="B60" i="4"/>
  <c r="B53" i="4"/>
  <c r="H161" i="4"/>
  <c r="C168" i="4" s="1"/>
  <c r="H125" i="4"/>
  <c r="H87" i="4"/>
  <c r="H46" i="4"/>
  <c r="C165" i="4" s="1"/>
  <c r="B168" i="4"/>
  <c r="B167" i="4"/>
  <c r="B166" i="4"/>
  <c r="B165" i="4"/>
  <c r="C166" i="4" l="1"/>
  <c r="C167" i="4" l="1"/>
  <c r="C169" i="4" s="1"/>
  <c r="I171" i="4" s="1"/>
</calcChain>
</file>

<file path=xl/sharedStrings.xml><?xml version="1.0" encoding="utf-8"?>
<sst xmlns="http://schemas.openxmlformats.org/spreadsheetml/2006/main" count="163" uniqueCount="111">
  <si>
    <t>1.</t>
  </si>
  <si>
    <t>1.1</t>
  </si>
  <si>
    <t>1.2</t>
  </si>
  <si>
    <t>1.3</t>
  </si>
  <si>
    <t>2.</t>
  </si>
  <si>
    <t>2.1</t>
  </si>
  <si>
    <t>2.2</t>
  </si>
  <si>
    <t>2.3</t>
  </si>
  <si>
    <t>3.</t>
  </si>
  <si>
    <t>3.1</t>
  </si>
  <si>
    <t>3.2</t>
  </si>
  <si>
    <t>3.3</t>
  </si>
  <si>
    <t>4.</t>
  </si>
  <si>
    <t>4.1</t>
  </si>
  <si>
    <t>Bewertungsergebnis</t>
  </si>
  <si>
    <t>Projekt</t>
  </si>
  <si>
    <t>Datum</t>
  </si>
  <si>
    <t>Bemerkungen</t>
  </si>
  <si>
    <t>2.4</t>
  </si>
  <si>
    <t>Auswahl</t>
  </si>
  <si>
    <t>ja</t>
  </si>
  <si>
    <t>nein</t>
  </si>
  <si>
    <t>- bitte auswählen</t>
  </si>
  <si>
    <t>Erläuterungen / 
Nachweisdokumente:</t>
  </si>
  <si>
    <t>Ergebnis</t>
  </si>
  <si>
    <t>3.4</t>
  </si>
  <si>
    <t>Anzahl zu erfüllender Massnahmen</t>
  </si>
  <si>
    <t>1.4</t>
  </si>
  <si>
    <t>4.2</t>
  </si>
  <si>
    <t>4.3</t>
  </si>
  <si>
    <t>4.4</t>
  </si>
  <si>
    <t>Zusammenfassung</t>
  </si>
  <si>
    <t>Themenfeld</t>
  </si>
  <si>
    <t>Messgrösse 1: Wiederverwendung von Bauteilgruppen</t>
  </si>
  <si>
    <t>Areal als Ressourcenspeicher</t>
  </si>
  <si>
    <t>1.5</t>
  </si>
  <si>
    <t>Bestandserhalt und Erneuerung</t>
  </si>
  <si>
    <t>2.5</t>
  </si>
  <si>
    <t>Kreislaufwirtschaft bei Neubauten</t>
  </si>
  <si>
    <t>3.5</t>
  </si>
  <si>
    <t>Freiraum</t>
  </si>
  <si>
    <t>4.5</t>
  </si>
  <si>
    <t>3 Punkte</t>
  </si>
  <si>
    <t>4 Punkte</t>
  </si>
  <si>
    <t>4.5 Punkte</t>
  </si>
  <si>
    <t>5 Punkte</t>
  </si>
  <si>
    <t>Summe</t>
  </si>
  <si>
    <t>Erläuterungen zur Erfüllung der einzelnen Anforderungen können zusätzlich zu den einschlägigen Berichten, Plänen und Konzepten im jeweiligen Erläuterungsfeld oder auf separaten Beiblättern gemacht werden. Ebenso können Verweise auf entsprechende Dokumente (Dokument, Kapitel, Seitenzahl) im Erläuterungsfeld gemacht werden.</t>
  </si>
  <si>
    <t>Verankerung von Zielen zur Kreislaufwirtschaft in der Strategie (SIA-Phase 1)</t>
  </si>
  <si>
    <t>Das Areal wird als Ressourcenspeicher mit einer eigenen Systemgrenze betrachtet. In der Zielvereinbarung sind verbindliche Ziele formuliert, um diesem System so wenig neue Ressourcen wie nötig zuzufügen und die bereits im System vorhanden Ressourcen dortzubehalten. Die Ziele werden mit Massnahmen und Zielwerten untermauert.</t>
  </si>
  <si>
    <t>Sind entsprechende Ziele zur Kreislaufwirtschaft nachweisbar in der Zielvereinbarung aufgeführt, gilt die Anforderung als erfüllt.</t>
  </si>
  <si>
    <t>Verankerung in den Konzepten der Studien (SIA-Teilphase 21)</t>
  </si>
  <si>
    <t>Machbarkeitsstudien dienen dazu, um bereits in der Entwicklung die Machbarkeit der Umsetzung der Ziele sicherzustellen. Deshalb sollen Massnahmen zur Kreislaufwirtschaft und deren Umsetzbarkeit untersucht werden. Variantenvergleiche können qualitativ oder mittels Lebenszyklusanalyse erfolgen. In jedem Fall ist die verwendete Methode nachvollziehbar darzulegen.</t>
  </si>
  <si>
    <t>Wurden in den Machbarkeitsstudien verschiedene Lösungsansätze nachweisbar untersucht, gilt die Anforderung als erfüllt.</t>
  </si>
  <si>
    <t>Verankerung von Massnahmen zum Areal als Ressourcenspeicher in den Auswahlverfahren (SIA-Teilphase 22)</t>
  </si>
  <si>
    <t>In den Programmen von Auswahlverfahren sind Massnahmen zur Nutzung des Areals als Ressourcenspeicher so formuliert, dass die Teams in der Bearbeitung des Auswahlverfahrens eine klare Anweisung zu Berücksichtigung und Weiterentwicklung dieser Themen haben. Die so entstandenen Lösungen sind in den Plänen des Siegerprojektes erkennbar umgesetzt und im Jurybericht angemessen gewürdigt.</t>
  </si>
  <si>
    <t>Sind Massnahmen zur Nutzung des Areals als Ressourcenspeicher erkenntlich im Programm der Auswahlverfahren verankert und sind entsprechende Lösungen in den Plänen des Siegerprojektes erkenntlich und im Jurybericht angemessen gewürdigt, gilt die Anforderung als erfüllt.</t>
  </si>
  <si>
    <t>Organisierte Nutzung des Areals als Ressourcenspeicher</t>
  </si>
  <si>
    <t>Die Anforderungen, ausgewählten Massnahmen und dazugehörige Aufgaben werden im Projektpflichtenheft sowie im Bestands- und Rückbaukonzept verankert, damit die Ziele im weiteren Planungsprozess berücksichtigt werden.</t>
  </si>
  <si>
    <t xml:space="preserve">Sind entsprechende Überlegungen im Projektpflichtenheft sowie im Bestands- und Rückbaukonzept nachweisbar verankert, z. B. in einem Kapitel «Areal als Ressourcenspeicher», gilt die Anforderung als erfüllt. </t>
  </si>
  <si>
    <t>Vernetzung mit anderen Arealen/Arealträgerschaften oder vergleichbaren Organisationen</t>
  </si>
  <si>
    <t>Zur Optimierung des Potenzials für die Nutzung des Areals als Ressourcenspeicher sind Kontakte zu externen Partner:innen hergestellt. Das können andere Arealträgerschaften oder Objekteigentümer/-entwickler:innen oder auf Kreislaufwirtschaft spezialisierte Organisationen wie Madaster sein.</t>
  </si>
  <si>
    <t>Sind im Organigramm bzw. Nutzungskonzept entsprechende Überlegungen vorhanden, gilt die Anforderung als erfüllt.</t>
  </si>
  <si>
    <t>Verankerung von Zielen zum Bestandserhalt und Gebäudeerneuerung in der Strategie (SIA-Phase 1)</t>
  </si>
  <si>
    <t>In der Zielvereinbarung sind verbindliche Ziele formuliert, die die fünfstufige Hierarchie der EU-Abfallrahmenrichtlinie berücksichtigen, durch die Vermeidung und Wiederverwendung priorisiert werden. Die Ziele zu Bestandserhalt und Erneuerung werden mit Massnahmen und Zielwerten untermauert.</t>
  </si>
  <si>
    <t>Sind entsprechende Ziele zu Bestandserhalt und Erneuerung nachweisbar in der Zielvereinbarung aufgeführt, gilt die Anforderung als erfüllt.</t>
  </si>
  <si>
    <t>In den Machbarkeitsstudien sollen Varianten von Bestandserhalt, Erneuerung und Neubau miteinander verglichen werden. Dies kann qualitativ oder mittels Lebenszyklusanalyse erfolgen. In jedem Fall ist die verwendete Methode nachvollziehbar darzulegen.</t>
  </si>
  <si>
    <t>Verankerung von Massnahmen zum Bestandserhalt und Erneuerungen in den Auswahlverfahren (SIA-Teilphase 22)</t>
  </si>
  <si>
    <t>In den Programmen von Auswahlverfahren sind Massnahmen zu Bestandserhalt und Erneuerung so formuliert, dass die Teams in der Bearbeitung des Auswahlverfahrens eine klare Anweisung zu Berücksichtigung und Weiterentwicklung dieser Themen haben. Die so entstandenen Lösungen sind in den Plänen des Siegerprojektes erkennbar umgesetzt und im Jurybericht angemessen gewürdigt.</t>
  </si>
  <si>
    <t>Sind Massnahmen zu Bestandserhalt und Erneuerung erkenntlich im Programm der Auswahlverfahren verankert und sind entsprechende Lösungen in den Plänen des Siegerprojektes erkenntlich und im Jurybericht angemessen gewürdigt, gilt die Anforderung als erfüllt.</t>
  </si>
  <si>
    <t>In interdisziplinären Gebäudeanalysen, d. h. unter Berücksichtigung aller Schnittstellen zwischen Planenden und unter Einbezug der Bedürfnisse der Nutzenden, werden Tragwerk und Bauteile auf ihre Eignung zur Wiederverwendung untersucht. Es wird dargestellt, wie viele der auf dem Areal befindlichen und zur Wiederverwendung geeigneten Bauteile wiederverwendet werden.</t>
  </si>
  <si>
    <t>Interdisziplinäre Gebäudeanalysen (Tragwerk, Zustand der Bauteile, Abgleich mit Bedürfnissen der Nutzenden)</t>
  </si>
  <si>
    <t>Liegen entsprechende interdisziplinäre Gebäudeanalysen vor, gilt die Anforderung als erfüllt.</t>
  </si>
  <si>
    <t>Langfristige Erneuerungskonzepte mit Berücksichtigung von Massnahmen zu Bestandserhalt und Gebäudeerneuerung</t>
  </si>
  <si>
    <t>Als Teil der Instandsetzungsstrategie berücksichtigt ein langfristiges Erneuerungskonzept die Ziele und Massnahmen zu Bestandserhalt und Erneuerung.
Instandsetzungsstrategien berücksichtigen Erneuerungszyklen für alle relevanten Bauteilgruppen über mindestens einen Gebäudezyklus. Die Zusammenführung aller Erneuerungszyklen in einem Areal stellt einen realen Bauteilkatalog mit allen Verfügbarkeiten von Bauteilen dar. Mit diesem können konkret Massnahmen zur Kreislaufwirtschaft umgesetzt werden.</t>
  </si>
  <si>
    <t>Sind in der Instandsetzungsstrategie als Teil des Bestands- und Rückbaukonzeptes entsprechende Überlegungen nachweisbar verankert, gilt die Anforderung als erfüllt.</t>
  </si>
  <si>
    <t>Verankerung von Zielen der Kreislaufwirtschaft in der Strategie von Neubauten (SIA-Phase 1)</t>
  </si>
  <si>
    <t xml:space="preserve">In der Zielvereinbarung sind für Neubauten verbindliche Ziele zur Kreislaufwirtschaft formuliert und mit Massnahmen und Zielwerten untermauert. Massnahmen sind beispielsweise die modulare Bauweise als initiale Massnahme für eine zukünftige Kreislaufwirtschaft. Hilfreich sind auch Argumentationen, warum (teilweise) gegen Bestandserhalt und Erneuerung entschieden wurde. </t>
  </si>
  <si>
    <t>Sind entsprechende Ziele zur Kreislaufwirtschaft von Neubauten und Begründungen nachweisbar in der Zielvereinbarung aufgeführt, gilt die Anforderung als erfüllt.</t>
  </si>
  <si>
    <t>Verankerung von Massnahmen der Kreislaufwirtschaft bei Neubauten in den Konzepten der Studien (SIA-Teilphase 21)</t>
  </si>
  <si>
    <t>In den Machbarkeitsstudien sollen Varianten untersucht werden, die durch ihre Konstruktionsweise positiv zur Kreislaufwirtschaft beitragen und den Einsatz von ReUse-Bauteilen ermöglichen. Dies umfasst auch die Systemtrennung und Rückbaubarkeit als Grundlage für späteres ReUse.</t>
  </si>
  <si>
    <t>Verankerung von Massnahmen zur Kreislaufwirtschaft bei Neubauten in den Auswahlverfahren (SIA-Teilphase 22)</t>
  </si>
  <si>
    <t>In den Programmen von Auswahlverfahren sind Massnahmen zur Kreislaufwirtschaft bei Neubauten so formuliert, dass die Teams in der Bearbeitung des Auswahlverfahrens eine klare Anweisung zu Berücksichtigung und Weiterentwicklung dieser Themen haben. Die so entstandenen Lösungen sind in den Plänen des Siegerprojektes erkennbar umgesetzt und im Jurybericht angemessen gewürdigt.</t>
  </si>
  <si>
    <t>Sind Massnahmen zur Kreislaufwirtschaft von Neubauten erkenntlich im Programm der Auswahlverfahren verankert und sind entsprechende Lösungen in den Plänen des Siegerprojektes erkenntlich und im Jurybericht angemessen gewürdigt, gilt die Anforderung als erfüllt.</t>
  </si>
  <si>
    <t>Recherchen zur Nutzung von ReUse-Bauteilen bei Neubauten</t>
  </si>
  <si>
    <t xml:space="preserve">Es wird recherchiert, welche Bauteile zur Wiederverwendung terminlich und räumlich zur Verfügung stehen. Dazu können u.a. Bauteilbörsen und Kontakte zu Partner:innen aus oben beschriebener Vernetzung genutzt werden. Dabei wird beachtet, dass ReUse-Bauteile nur über ökologisch günstige Entfernungen transportiert werden müssen. Die Recherche kann während der Vorstudien und Projektierung erfolgen. </t>
  </si>
  <si>
    <t>Können entsprechende Recherchen nachgewiesen werden, gilt das Kriterium als erfüllt. Beispielsweise kann eine Auflistung der Rechercheplattformen und Ergebnisse als Nachweis dienen.</t>
  </si>
  <si>
    <t>Umsetzung der Nutzung von ReUse-Bauteilen bei Neubauten</t>
  </si>
  <si>
    <t>Basierend auf den Ergebnissen der Recherche zu ReUse-Bauteilen werden entsprechende Bauteile verbaut. Sie werden in der langfristigen Instandsetzungsstrategie berücksichtigt.</t>
  </si>
  <si>
    <r>
      <t>Kann der Einsatz von ReUse-Bauteilen bei 20% der Bauteilgruppen gemäss eBKPH: C – Konstruktion Gebäude, D – Technik Gebäude, E – Äussere Wandbekleidung Gebäude, F – Bedachung Gebäude, G – Ausbau Gebäude, I – Umgebung Gebäude nachgewiesen werden, gilt die Anforderung als erfüllt. Die 20% beziehen sich auf das Ausmass des entsprechenden Bauteils in m</t>
    </r>
    <r>
      <rPr>
        <i/>
        <vertAlign val="superscript"/>
        <sz val="11"/>
        <color theme="0" tint="-0.499984740745262"/>
        <rFont val="Arial"/>
        <family val="2"/>
      </rPr>
      <t>2</t>
    </r>
    <r>
      <rPr>
        <i/>
        <sz val="11"/>
        <color theme="0" tint="-0.499984740745262"/>
        <rFont val="Arial"/>
        <family val="2"/>
      </rPr>
      <t xml:space="preserve"> oder m</t>
    </r>
    <r>
      <rPr>
        <i/>
        <vertAlign val="superscript"/>
        <sz val="11"/>
        <color theme="0" tint="-0.499984740745262"/>
        <rFont val="Arial"/>
        <family val="2"/>
      </rPr>
      <t>3</t>
    </r>
    <r>
      <rPr>
        <i/>
        <sz val="11"/>
        <color theme="0" tint="-0.499984740745262"/>
        <rFont val="Arial"/>
        <family val="2"/>
      </rPr>
      <t>.</t>
    </r>
  </si>
  <si>
    <t>Verankerung von Zielen der Kreislaufwirtschaft im Freiraum in der Strategie (SIA-Phase 1)</t>
  </si>
  <si>
    <t xml:space="preserve">In der Zielvereinbarung sind verbindliche Ziele zur Kreislaufwirtschaft im Freiraum formuliert und mit Massnahmen und Zielwerten untermauert. Es wird begründet, warum (teilweise) gegen Bestandserhalt und Erneuerung entschieden wurde. </t>
  </si>
  <si>
    <t>Sind entsprechende Ziele zur Kreislaufwirtschaft im Freiraum nachweisbar in der Zielvereinbarung aufgeführt, gilt die Anforderung als erfüllt.</t>
  </si>
  <si>
    <t>Verankerung von Massnahmen der Kreislaufwirtschaft im Freiraum in den Konzepten der Studien (SIA-Teilphase 21)</t>
  </si>
  <si>
    <t>In den Freiräumen des Areals besteht ein hohes Potenzial zur niedrigschwelligen Wiederverwendung von bereits im Areal oder von andernorts genutzten Bauteilen. In den Machbarkeitsstudien sollen solche Potentiale analysiert werden.</t>
  </si>
  <si>
    <t>Verankerung von Massnahmen der Kreislaufwirtschaft im Freiraum in den Auswahlverfahren (SIA-Teilphase 22)</t>
  </si>
  <si>
    <t>In den Programmen von Auswahlverfahren sind Massnahmen zur Kreislaufwirtschaft im Freiraum so formuliert, dass die Teams in der Bearbeitung des Auswahlverfahrens eine klare Anweisung zu Berücksichtigung und Weiterentwicklung dieser Themen haben. Die so entstandenen Lösungen sind in den Plänen des Siegerprojektes erkennbar umgesetzt und im Jurybericht angemessen gewürdigt.</t>
  </si>
  <si>
    <t>Sind Massnahmen zur Kreislaufwirtschaft im Freiraum erkenntlich im Programm der Auswahlverfahren verankert und sind entsprechende Lösungen in den Plänen des Siegerprojektes erkenntlich und im Jurybericht angemessen gewürdigt, gilt die Anforderung als erfüllt.</t>
  </si>
  <si>
    <t>On-Site-Verwertung von Materialien</t>
  </si>
  <si>
    <t>Basierend auf einer Bestandsanalyse werden geeignete Materialien und Bauteile, die bereits auf dem Areal vorhanden sind, vor Ort weiterverwendet. Zur Zwischenlagerung werden nur minimale Transportwege zugelassen.</t>
  </si>
  <si>
    <t>Kann die Verwertung vor Ort z. B. mit Plänen und Bauteil-/Materiallisten nachgewiesen werden, gilt die Anforderung als erfüllt.</t>
  </si>
  <si>
    <t>Kreislaufwirtschaft zu Schulungszwecken</t>
  </si>
  <si>
    <t>Wo Massnahmen zur Kreislaufwirtschaft in öffentlichen und halböffentlichen Räumen getroffen wurden, werden Massnahmen zu Schulungszwecken durchgeführt. Dies können z. B. interaktive Informationstafeln, Lehr- und Barfusspfade mit entsprechend aufgearbeiteten unbedenklichen Materialien sein.</t>
  </si>
  <si>
    <t>Sind entsprechende Massnahmen im Nutzungskonzept nachweisbar verankert, gilt die Anforderung als erfüllt.</t>
  </si>
  <si>
    <t>3.5 Punkte</t>
  </si>
  <si>
    <r>
      <t xml:space="preserve">Verfasser
</t>
    </r>
    <r>
      <rPr>
        <sz val="11"/>
        <color rgb="FF000000"/>
        <rFont val="Arial"/>
        <family val="2"/>
      </rPr>
      <t>(Name, Firma, Telefon, E-Mail)</t>
    </r>
  </si>
  <si>
    <t>Sind auf dem Areal Bestandesbauten vorhanden?</t>
  </si>
  <si>
    <t>n/a</t>
  </si>
  <si>
    <t>Mit Bestand</t>
  </si>
  <si>
    <t>Ohne Bestand</t>
  </si>
  <si>
    <t>Da auf dem Areal keine Bestandesbauten vorhanden sind, ist diese Massnahme nicht anwendbar.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</si>
</sst>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vertAlign val="superscript"/>
      <sz val="11"/>
      <color theme="0" tint="-0.499984740745262"/>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8">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1"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6" fillId="0" borderId="0" xfId="0" applyFont="1"/>
    <xf numFmtId="0" fontId="17" fillId="0" borderId="0" xfId="0" applyFont="1"/>
    <xf numFmtId="0" fontId="18" fillId="0" borderId="0" xfId="0" applyFont="1" applyAlignment="1">
      <alignment vertical="top"/>
    </xf>
    <xf numFmtId="0" fontId="18" fillId="0" borderId="0" xfId="0" applyFont="1"/>
    <xf numFmtId="0" fontId="15" fillId="0" borderId="0" xfId="0" applyFont="1"/>
    <xf numFmtId="49" fontId="19" fillId="0" borderId="0" xfId="0" applyNumberFormat="1" applyFont="1" applyAlignment="1">
      <alignment horizontal="left" vertical="center" indent="1"/>
    </xf>
    <xf numFmtId="0" fontId="19"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wrapText="1"/>
    </xf>
    <xf numFmtId="49" fontId="21" fillId="5" borderId="0" xfId="0" applyNumberFormat="1" applyFont="1" applyFill="1" applyAlignment="1">
      <alignment horizontal="left" vertical="center"/>
    </xf>
    <xf numFmtId="0" fontId="21" fillId="5" borderId="0" xfId="0" applyFont="1" applyFill="1" applyAlignment="1">
      <alignment horizontal="center" vertical="center"/>
    </xf>
    <xf numFmtId="49" fontId="20" fillId="0" borderId="0" xfId="0" applyNumberFormat="1" applyFont="1" applyAlignment="1">
      <alignment horizontal="left"/>
    </xf>
    <xf numFmtId="0" fontId="20" fillId="0" borderId="0" xfId="0" applyFont="1"/>
    <xf numFmtId="0" fontId="20" fillId="0" borderId="0" xfId="0" applyFont="1" applyAlignment="1">
      <alignment horizontal="center" vertical="center"/>
    </xf>
    <xf numFmtId="0" fontId="4" fillId="0" borderId="0" xfId="0" applyFont="1" applyAlignment="1">
      <alignment horizontal="right" vertical="center"/>
    </xf>
    <xf numFmtId="0" fontId="11" fillId="0" borderId="0" xfId="0" applyFont="1"/>
    <xf numFmtId="49" fontId="22" fillId="0" borderId="0" xfId="0" applyNumberFormat="1" applyFont="1" applyAlignment="1">
      <alignment horizontal="left"/>
    </xf>
    <xf numFmtId="0" fontId="22" fillId="0" borderId="0" xfId="0" applyFont="1"/>
    <xf numFmtId="0" fontId="23" fillId="0" borderId="0" xfId="0" applyFont="1"/>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0" fontId="1" fillId="2" borderId="0" xfId="0" applyFont="1" applyFill="1" applyAlignment="1" applyProtection="1">
      <alignment horizontal="center" vertical="center"/>
      <protection locked="0"/>
    </xf>
    <xf numFmtId="0" fontId="10" fillId="0" borderId="0" xfId="0" applyFont="1" applyAlignment="1">
      <alignment horizontal="left" vertical="top" wrapText="1"/>
    </xf>
    <xf numFmtId="0" fontId="1" fillId="3" borderId="0" xfId="0" applyFont="1" applyFill="1" applyAlignment="1" applyProtection="1">
      <alignment horizontal="left" vertical="top" wrapText="1"/>
      <protection locked="0"/>
    </xf>
    <xf numFmtId="0" fontId="1" fillId="0" borderId="0" xfId="0" applyFont="1" applyAlignment="1">
      <alignment horizontal="left" vertical="top" wrapText="1"/>
    </xf>
    <xf numFmtId="0" fontId="1" fillId="3" borderId="3" xfId="0" applyFont="1" applyFill="1" applyBorder="1" applyAlignment="1" applyProtection="1">
      <alignment horizontal="left" vertical="center"/>
      <protection locked="0"/>
    </xf>
    <xf numFmtId="0" fontId="12"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pplyProtection="1">
      <alignment horizontal="left" vertical="center" wrapText="1"/>
      <protection locked="0"/>
    </xf>
    <xf numFmtId="0" fontId="2" fillId="6" borderId="0" xfId="0" applyFont="1" applyFill="1" applyAlignment="1">
      <alignment horizontal="center" vertical="center"/>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cellXfs>
  <cellStyles count="1">
    <cellStyle name="Standard" xfId="0" builtinId="0" customBuiltin="1"/>
  </cellStyles>
  <dxfs count="2">
    <dxf>
      <font>
        <color theme="0"/>
      </font>
      <fill>
        <patternFill>
          <bgColor theme="0"/>
        </patternFill>
      </fill>
    </dxf>
    <dxf>
      <font>
        <color theme="0"/>
      </font>
      <fill>
        <patternFill>
          <bgColor theme="0"/>
        </patternFill>
      </fill>
    </dxf>
  </dxfs>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77"/>
  <sheetViews>
    <sheetView showGridLines="0" tabSelected="1" view="pageLayout" topLeftCell="A146" zoomScale="85" zoomScaleNormal="85" zoomScaleSheetLayoutView="100" zoomScalePageLayoutView="85" workbookViewId="0">
      <selection activeCell="H50" sqref="H50:I50"/>
    </sheetView>
  </sheetViews>
  <sheetFormatPr baseColWidth="10" defaultColWidth="11.36328125" defaultRowHeight="20" x14ac:dyDescent="0.4"/>
  <cols>
    <col min="1" max="1" width="4.36328125" style="55" customWidth="1"/>
    <col min="2" max="2" width="30.36328125" style="56" customWidth="1"/>
    <col min="3" max="3" width="66.1796875" style="56" customWidth="1"/>
    <col min="4" max="4" width="15.90625" style="57" customWidth="1"/>
    <col min="5" max="5" width="12.26953125" style="7" customWidth="1"/>
    <col min="6" max="6" width="2.7265625" style="13" customWidth="1"/>
    <col min="7" max="7" width="3.26953125" style="13" customWidth="1"/>
    <col min="8" max="8" width="6.54296875" style="7" customWidth="1"/>
    <col min="9" max="9" width="16.1796875" style="7" customWidth="1"/>
    <col min="10" max="13" width="11.36328125" style="7" hidden="1" customWidth="1"/>
    <col min="14"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3" t="s">
        <v>15</v>
      </c>
      <c r="B2" s="43"/>
      <c r="C2" s="71"/>
      <c r="D2" s="71"/>
      <c r="E2" s="71"/>
      <c r="F2" s="71"/>
      <c r="G2" s="71"/>
      <c r="H2" s="71"/>
      <c r="I2" s="71"/>
    </row>
    <row r="3" spans="1:15" s="42" customFormat="1" ht="15.5" customHeight="1" thickTop="1" thickBot="1" x14ac:dyDescent="0.4">
      <c r="A3" s="63" t="s">
        <v>17</v>
      </c>
      <c r="B3" s="43"/>
      <c r="C3" s="71"/>
      <c r="D3" s="71"/>
      <c r="E3" s="71"/>
      <c r="F3" s="71"/>
      <c r="G3" s="71"/>
      <c r="H3" s="71"/>
      <c r="I3" s="71"/>
    </row>
    <row r="4" spans="1:15" s="33" customFormat="1" ht="10.5" customHeight="1" thickTop="1" x14ac:dyDescent="0.35">
      <c r="A4" s="1"/>
      <c r="B4" s="1"/>
      <c r="C4" s="1"/>
      <c r="D4" s="2"/>
      <c r="E4" s="3"/>
      <c r="F4" s="4"/>
      <c r="G4" s="4"/>
      <c r="H4" s="2"/>
      <c r="I4" s="5"/>
    </row>
    <row r="5" spans="1:15" s="44" customFormat="1" ht="14" x14ac:dyDescent="0.3">
      <c r="A5" s="6"/>
      <c r="B5" s="7"/>
      <c r="C5" s="7"/>
      <c r="D5" s="8"/>
      <c r="E5" s="9"/>
      <c r="F5" s="10"/>
      <c r="G5" s="10"/>
      <c r="H5" s="9"/>
      <c r="I5" s="9"/>
    </row>
    <row r="6" spans="1:15" s="45" customFormat="1" ht="25" x14ac:dyDescent="0.5">
      <c r="A6" s="72" t="s">
        <v>33</v>
      </c>
      <c r="B6" s="72"/>
      <c r="C6" s="72"/>
      <c r="D6" s="72"/>
      <c r="E6" s="72"/>
      <c r="F6" s="72"/>
      <c r="G6" s="72"/>
      <c r="H6" s="72"/>
      <c r="I6" s="72"/>
      <c r="J6" s="7"/>
      <c r="K6" s="20"/>
    </row>
    <row r="7" spans="1:15" ht="42.5" customHeight="1" x14ac:dyDescent="0.3">
      <c r="A7" s="11"/>
      <c r="B7" s="68" t="s">
        <v>47</v>
      </c>
      <c r="C7" s="68"/>
      <c r="D7" s="68"/>
      <c r="E7" s="68"/>
      <c r="F7" s="68"/>
    </row>
    <row r="8" spans="1:15" ht="14" x14ac:dyDescent="0.3">
      <c r="A8" s="11"/>
      <c r="B8" s="7"/>
      <c r="C8" s="7"/>
      <c r="D8" s="12"/>
    </row>
    <row r="9" spans="1:15" s="39" customFormat="1" ht="14.5" customHeight="1" x14ac:dyDescent="0.35">
      <c r="A9" s="14" t="s">
        <v>0</v>
      </c>
      <c r="B9" s="14" t="s">
        <v>34</v>
      </c>
      <c r="C9" s="14"/>
      <c r="D9" s="15"/>
      <c r="E9" s="15"/>
      <c r="F9" s="15"/>
      <c r="G9" s="15"/>
      <c r="H9" s="15"/>
      <c r="I9" s="15"/>
      <c r="J9" s="20" t="s">
        <v>19</v>
      </c>
      <c r="K9" s="41" t="s">
        <v>22</v>
      </c>
    </row>
    <row r="10" spans="1:15" ht="8.5" customHeight="1" x14ac:dyDescent="0.3">
      <c r="A10" s="11"/>
      <c r="B10" s="7"/>
      <c r="C10" s="7"/>
      <c r="D10" s="12"/>
      <c r="F10" s="73"/>
      <c r="G10" s="73"/>
      <c r="H10" s="73"/>
      <c r="I10" s="73"/>
      <c r="K10" s="7" t="s">
        <v>20</v>
      </c>
    </row>
    <row r="11" spans="1:15" s="40" customFormat="1" ht="28.5" customHeight="1" x14ac:dyDescent="0.35">
      <c r="A11" s="17" t="s">
        <v>1</v>
      </c>
      <c r="B11" s="18" t="s">
        <v>48</v>
      </c>
      <c r="C11" s="18"/>
      <c r="D11" s="19"/>
      <c r="E11" s="18"/>
      <c r="F11" s="20"/>
      <c r="G11" s="20"/>
      <c r="H11" s="20"/>
      <c r="I11" s="20"/>
      <c r="J11" s="20"/>
      <c r="K11" s="20" t="s">
        <v>21</v>
      </c>
    </row>
    <row r="12" spans="1:15" s="46" customFormat="1" ht="41.5" customHeight="1" x14ac:dyDescent="0.35">
      <c r="A12" s="21"/>
      <c r="B12" s="70" t="s">
        <v>49</v>
      </c>
      <c r="C12" s="70"/>
      <c r="D12" s="70"/>
      <c r="E12" s="70"/>
      <c r="F12" s="70"/>
      <c r="G12" s="22"/>
      <c r="H12" s="67" t="s">
        <v>22</v>
      </c>
      <c r="I12" s="67"/>
      <c r="J12" s="24"/>
      <c r="K12" s="46" t="s">
        <v>107</v>
      </c>
      <c r="N12" s="40"/>
      <c r="O12" s="40"/>
    </row>
    <row r="13" spans="1:15" s="46" customFormat="1" ht="7.5" customHeight="1" x14ac:dyDescent="0.3">
      <c r="A13" s="21"/>
      <c r="B13" s="22"/>
      <c r="C13" s="22"/>
      <c r="D13" s="22"/>
      <c r="E13" s="25"/>
      <c r="F13" s="13"/>
      <c r="G13" s="13"/>
      <c r="H13" s="7"/>
      <c r="I13" s="58"/>
      <c r="J13" s="24"/>
      <c r="N13" s="40"/>
      <c r="O13" s="40"/>
    </row>
    <row r="14" spans="1:15" s="47" customFormat="1" ht="17" customHeight="1" x14ac:dyDescent="0.35">
      <c r="A14" s="11"/>
      <c r="B14" s="68" t="s">
        <v>50</v>
      </c>
      <c r="C14" s="68"/>
      <c r="D14" s="68"/>
      <c r="E14" s="68"/>
      <c r="F14" s="68"/>
      <c r="G14" s="38"/>
      <c r="H14" s="7"/>
      <c r="I14" s="7"/>
      <c r="N14" s="40"/>
      <c r="O14" s="40"/>
    </row>
    <row r="15" spans="1:15" s="46" customFormat="1" ht="7.5" customHeight="1" x14ac:dyDescent="0.3">
      <c r="A15" s="21"/>
      <c r="B15" s="22"/>
      <c r="C15" s="22"/>
      <c r="D15" s="22"/>
      <c r="E15" s="25"/>
      <c r="F15" s="13"/>
      <c r="G15" s="13"/>
      <c r="H15" s="7"/>
      <c r="I15" s="58"/>
      <c r="J15" s="24"/>
      <c r="N15" s="40"/>
      <c r="O15" s="40"/>
    </row>
    <row r="16" spans="1:15" s="33" customFormat="1" ht="59" customHeight="1" x14ac:dyDescent="0.35">
      <c r="B16" s="64" t="s">
        <v>23</v>
      </c>
      <c r="C16" s="69"/>
      <c r="D16" s="69"/>
      <c r="E16" s="69"/>
      <c r="F16" s="69"/>
      <c r="G16" s="69"/>
      <c r="H16" s="69"/>
      <c r="I16" s="69"/>
      <c r="N16" s="40"/>
      <c r="O16" s="40"/>
    </row>
    <row r="17" spans="1:15" s="47" customFormat="1" ht="23.5" customHeight="1" x14ac:dyDescent="0.35">
      <c r="A17" s="11"/>
      <c r="B17" s="7"/>
      <c r="C17" s="7"/>
      <c r="D17" s="12"/>
      <c r="E17" s="7"/>
      <c r="F17" s="13"/>
      <c r="G17" s="13"/>
      <c r="H17" s="7"/>
      <c r="I17" s="7"/>
      <c r="N17" s="40"/>
      <c r="O17" s="40"/>
    </row>
    <row r="18" spans="1:15" s="40" customFormat="1" ht="20.25" customHeight="1" x14ac:dyDescent="0.3">
      <c r="A18" s="17" t="s">
        <v>2</v>
      </c>
      <c r="B18" s="18" t="s">
        <v>51</v>
      </c>
      <c r="C18" s="18"/>
      <c r="D18" s="19"/>
      <c r="E18" s="18"/>
      <c r="F18" s="13"/>
      <c r="G18" s="13"/>
      <c r="H18" s="7"/>
      <c r="I18" s="7"/>
    </row>
    <row r="19" spans="1:15" s="46" customFormat="1" ht="43" customHeight="1" x14ac:dyDescent="0.35">
      <c r="A19" s="21"/>
      <c r="B19" s="70" t="s">
        <v>52</v>
      </c>
      <c r="C19" s="70"/>
      <c r="D19" s="70"/>
      <c r="E19" s="70"/>
      <c r="F19" s="70"/>
      <c r="G19" s="22"/>
      <c r="H19" s="67" t="s">
        <v>22</v>
      </c>
      <c r="I19" s="67"/>
      <c r="J19" s="24"/>
      <c r="N19" s="40"/>
      <c r="O19" s="40"/>
    </row>
    <row r="20" spans="1:15" s="46" customFormat="1" ht="7.5" customHeight="1" x14ac:dyDescent="0.3">
      <c r="A20" s="21"/>
      <c r="B20" s="22"/>
      <c r="C20" s="22"/>
      <c r="D20" s="22"/>
      <c r="E20" s="25"/>
      <c r="F20" s="13"/>
      <c r="G20" s="13"/>
      <c r="H20" s="7"/>
      <c r="I20" s="58"/>
      <c r="J20" s="24"/>
      <c r="N20" s="40"/>
      <c r="O20" s="40"/>
    </row>
    <row r="21" spans="1:15" s="47" customFormat="1" ht="15.5" customHeight="1" x14ac:dyDescent="0.35">
      <c r="A21" s="11"/>
      <c r="B21" s="68" t="s">
        <v>53</v>
      </c>
      <c r="C21" s="68"/>
      <c r="D21" s="68"/>
      <c r="E21" s="68"/>
      <c r="F21" s="68"/>
      <c r="G21" s="38"/>
      <c r="H21" s="7"/>
      <c r="I21" s="7"/>
      <c r="N21" s="40"/>
      <c r="O21" s="40"/>
    </row>
    <row r="22" spans="1:15" s="46" customFormat="1" ht="7.5" customHeight="1" x14ac:dyDescent="0.3">
      <c r="A22" s="21"/>
      <c r="B22" s="22"/>
      <c r="C22" s="22"/>
      <c r="D22" s="22"/>
      <c r="E22" s="25"/>
      <c r="F22" s="13"/>
      <c r="G22" s="13"/>
      <c r="H22" s="7"/>
      <c r="I22" s="58"/>
      <c r="J22" s="24"/>
      <c r="N22" s="40"/>
      <c r="O22" s="40"/>
    </row>
    <row r="23" spans="1:15" s="33" customFormat="1" ht="59" customHeight="1" x14ac:dyDescent="0.35">
      <c r="B23" s="64" t="s">
        <v>23</v>
      </c>
      <c r="C23" s="69"/>
      <c r="D23" s="69"/>
      <c r="E23" s="69"/>
      <c r="F23" s="69"/>
      <c r="G23" s="69"/>
      <c r="H23" s="69"/>
      <c r="I23" s="69"/>
    </row>
    <row r="24" spans="1:15" s="47" customFormat="1" ht="23.5" customHeight="1" x14ac:dyDescent="0.35">
      <c r="A24" s="11"/>
      <c r="B24" s="7"/>
      <c r="C24" s="7"/>
      <c r="D24" s="12"/>
      <c r="E24" s="7"/>
      <c r="F24" s="13"/>
      <c r="G24" s="13"/>
      <c r="H24" s="7"/>
      <c r="I24" s="7"/>
    </row>
    <row r="25" spans="1:15" s="40" customFormat="1" ht="20.25" customHeight="1" x14ac:dyDescent="0.3">
      <c r="A25" s="17" t="s">
        <v>3</v>
      </c>
      <c r="B25" s="18" t="s">
        <v>54</v>
      </c>
      <c r="C25" s="18"/>
      <c r="D25" s="19"/>
      <c r="E25" s="18"/>
      <c r="F25" s="13"/>
      <c r="G25" s="13"/>
      <c r="H25" s="7"/>
      <c r="I25" s="7"/>
    </row>
    <row r="26" spans="1:15" s="46" customFormat="1" ht="46" customHeight="1" x14ac:dyDescent="0.35">
      <c r="A26" s="21"/>
      <c r="B26" s="70" t="s">
        <v>55</v>
      </c>
      <c r="C26" s="70"/>
      <c r="D26" s="70"/>
      <c r="E26" s="70"/>
      <c r="F26" s="70"/>
      <c r="G26" s="22"/>
      <c r="H26" s="67" t="s">
        <v>22</v>
      </c>
      <c r="I26" s="67"/>
      <c r="J26" s="24"/>
    </row>
    <row r="27" spans="1:15" s="46" customFormat="1" ht="7.5" customHeight="1" x14ac:dyDescent="0.3">
      <c r="A27" s="21"/>
      <c r="B27" s="22"/>
      <c r="C27" s="22"/>
      <c r="D27" s="22"/>
      <c r="E27" s="25"/>
      <c r="F27" s="13"/>
      <c r="G27" s="13"/>
      <c r="H27" s="7"/>
      <c r="I27" s="58"/>
      <c r="J27" s="24"/>
    </row>
    <row r="28" spans="1:15" s="48" customFormat="1" ht="40.5" customHeight="1" x14ac:dyDescent="0.4">
      <c r="A28" s="26"/>
      <c r="B28" s="68" t="s">
        <v>56</v>
      </c>
      <c r="C28" s="68"/>
      <c r="D28" s="68"/>
      <c r="E28" s="68"/>
      <c r="F28" s="68"/>
      <c r="G28" s="38"/>
      <c r="H28" s="7"/>
      <c r="I28" s="7"/>
    </row>
    <row r="29" spans="1:15" s="46" customFormat="1" ht="7.5" customHeight="1" x14ac:dyDescent="0.3">
      <c r="A29" s="21"/>
      <c r="B29" s="22"/>
      <c r="C29" s="22"/>
      <c r="D29" s="22"/>
      <c r="E29" s="25"/>
      <c r="F29" s="13"/>
      <c r="G29" s="13"/>
      <c r="H29" s="7"/>
      <c r="I29" s="58"/>
      <c r="J29" s="24"/>
    </row>
    <row r="30" spans="1:15" s="33" customFormat="1" ht="59" customHeight="1" x14ac:dyDescent="0.35">
      <c r="B30" s="64" t="s">
        <v>23</v>
      </c>
      <c r="C30" s="69"/>
      <c r="D30" s="69"/>
      <c r="E30" s="69"/>
      <c r="F30" s="69"/>
      <c r="G30" s="69"/>
      <c r="H30" s="69"/>
      <c r="I30" s="69"/>
    </row>
    <row r="31" spans="1:15" s="47" customFormat="1" ht="17.5" x14ac:dyDescent="0.35">
      <c r="A31" s="11"/>
      <c r="B31" s="7"/>
      <c r="C31" s="7"/>
      <c r="D31" s="12"/>
      <c r="E31" s="7"/>
      <c r="F31" s="13"/>
      <c r="G31" s="13"/>
      <c r="H31" s="7"/>
      <c r="I31" s="7"/>
    </row>
    <row r="32" spans="1:15" s="40" customFormat="1" ht="20.25" customHeight="1" x14ac:dyDescent="0.3">
      <c r="A32" s="17" t="s">
        <v>27</v>
      </c>
      <c r="B32" s="18" t="s">
        <v>57</v>
      </c>
      <c r="C32" s="18"/>
      <c r="D32" s="19"/>
      <c r="E32" s="18"/>
      <c r="F32" s="13"/>
      <c r="G32" s="13"/>
      <c r="H32" s="7"/>
      <c r="I32" s="7"/>
    </row>
    <row r="33" spans="1:10" s="46" customFormat="1" ht="31.5" customHeight="1" x14ac:dyDescent="0.35">
      <c r="A33" s="21"/>
      <c r="B33" s="70" t="s">
        <v>58</v>
      </c>
      <c r="C33" s="70"/>
      <c r="D33" s="70"/>
      <c r="E33" s="70"/>
      <c r="F33" s="70"/>
      <c r="G33" s="22"/>
      <c r="H33" s="67" t="s">
        <v>22</v>
      </c>
      <c r="I33" s="67"/>
      <c r="J33" s="24"/>
    </row>
    <row r="34" spans="1:10" s="46" customFormat="1" ht="7.5" customHeight="1" x14ac:dyDescent="0.3">
      <c r="A34" s="21"/>
      <c r="B34" s="22"/>
      <c r="C34" s="22"/>
      <c r="D34" s="22"/>
      <c r="E34" s="25"/>
      <c r="F34" s="13"/>
      <c r="G34" s="13"/>
      <c r="H34" s="7"/>
      <c r="I34" s="58"/>
      <c r="J34" s="24"/>
    </row>
    <row r="35" spans="1:10" s="48" customFormat="1" ht="31.5" customHeight="1" x14ac:dyDescent="0.4">
      <c r="A35" s="26"/>
      <c r="B35" s="68" t="s">
        <v>59</v>
      </c>
      <c r="C35" s="68"/>
      <c r="D35" s="68"/>
      <c r="E35" s="68"/>
      <c r="F35" s="68"/>
      <c r="G35" s="38"/>
      <c r="H35" s="7"/>
      <c r="I35" s="7"/>
    </row>
    <row r="36" spans="1:10" s="46" customFormat="1" ht="7.5" customHeight="1" x14ac:dyDescent="0.3">
      <c r="A36" s="21"/>
      <c r="B36" s="22"/>
      <c r="C36" s="22"/>
      <c r="D36" s="22"/>
      <c r="E36" s="25"/>
      <c r="F36" s="13"/>
      <c r="G36" s="13"/>
      <c r="H36" s="7"/>
      <c r="I36" s="58"/>
      <c r="J36" s="24"/>
    </row>
    <row r="37" spans="1:10" s="33" customFormat="1" ht="59" customHeight="1" x14ac:dyDescent="0.35">
      <c r="B37" s="64" t="s">
        <v>23</v>
      </c>
      <c r="C37" s="69"/>
      <c r="D37" s="69"/>
      <c r="E37" s="69"/>
      <c r="F37" s="69"/>
      <c r="G37" s="69"/>
      <c r="H37" s="69"/>
      <c r="I37" s="69"/>
    </row>
    <row r="38" spans="1:10" s="39" customFormat="1" ht="20" customHeight="1" x14ac:dyDescent="0.35"/>
    <row r="39" spans="1:10" s="40" customFormat="1" ht="20.25" customHeight="1" x14ac:dyDescent="0.35">
      <c r="A39" s="17" t="s">
        <v>35</v>
      </c>
      <c r="B39" s="18" t="s">
        <v>60</v>
      </c>
      <c r="C39" s="18"/>
      <c r="D39" s="19"/>
      <c r="E39" s="18"/>
      <c r="F39" s="27"/>
      <c r="G39" s="27"/>
      <c r="H39" s="27"/>
      <c r="I39" s="27"/>
    </row>
    <row r="40" spans="1:10" s="46" customFormat="1" ht="45" customHeight="1" x14ac:dyDescent="0.35">
      <c r="A40" s="21"/>
      <c r="B40" s="70" t="s">
        <v>61</v>
      </c>
      <c r="C40" s="70"/>
      <c r="D40" s="70"/>
      <c r="E40" s="25"/>
      <c r="H40" s="67" t="s">
        <v>22</v>
      </c>
      <c r="I40" s="67"/>
    </row>
    <row r="41" spans="1:10" s="46" customFormat="1" ht="7.5" customHeight="1" x14ac:dyDescent="0.3">
      <c r="A41" s="21"/>
      <c r="B41" s="22"/>
      <c r="C41" s="22"/>
      <c r="D41" s="22"/>
      <c r="E41" s="25"/>
      <c r="F41" s="13"/>
      <c r="G41" s="13"/>
      <c r="H41" s="7"/>
      <c r="I41" s="58"/>
      <c r="J41" s="24"/>
    </row>
    <row r="42" spans="1:10" s="48" customFormat="1" ht="15.5" customHeight="1" x14ac:dyDescent="0.4">
      <c r="A42" s="26"/>
      <c r="B42" s="68" t="s">
        <v>62</v>
      </c>
      <c r="C42" s="68"/>
      <c r="D42" s="68"/>
      <c r="E42" s="6"/>
      <c r="F42" s="13"/>
      <c r="G42" s="13"/>
    </row>
    <row r="43" spans="1:10" s="46" customFormat="1" ht="7.5" customHeight="1" x14ac:dyDescent="0.3">
      <c r="A43" s="21"/>
      <c r="B43" s="22"/>
      <c r="C43" s="22"/>
      <c r="D43" s="22"/>
      <c r="E43" s="25"/>
      <c r="F43" s="13"/>
      <c r="G43" s="13"/>
      <c r="H43" s="7"/>
      <c r="I43" s="58"/>
      <c r="J43" s="24"/>
    </row>
    <row r="44" spans="1:10" s="33" customFormat="1" ht="59" customHeight="1" x14ac:dyDescent="0.35">
      <c r="B44" s="64" t="s">
        <v>23</v>
      </c>
      <c r="C44" s="69"/>
      <c r="D44" s="69"/>
      <c r="E44" s="69"/>
      <c r="F44" s="69"/>
      <c r="G44" s="69"/>
      <c r="H44" s="69"/>
      <c r="I44" s="69"/>
    </row>
    <row r="45" spans="1:10" s="47" customFormat="1" ht="17.5" x14ac:dyDescent="0.35">
      <c r="A45" s="11"/>
      <c r="B45" s="7"/>
      <c r="C45" s="7"/>
      <c r="D45" s="12"/>
      <c r="E45" s="7"/>
      <c r="F45" s="13"/>
      <c r="G45" s="13"/>
      <c r="H45" s="7"/>
      <c r="I45" s="7"/>
    </row>
    <row r="46" spans="1:10" s="47" customFormat="1" ht="17.5" customHeight="1" x14ac:dyDescent="0.35">
      <c r="A46" s="11"/>
      <c r="B46" s="7"/>
      <c r="C46" s="7"/>
      <c r="D46" s="75" t="s">
        <v>26</v>
      </c>
      <c r="E46" s="75"/>
      <c r="F46" s="75"/>
      <c r="G46" s="75"/>
      <c r="H46" s="75">
        <f>COUNTIF(H12:H40,$K$10)</f>
        <v>0</v>
      </c>
      <c r="I46" s="75"/>
    </row>
    <row r="47" spans="1:10" s="47" customFormat="1" ht="33" customHeight="1" x14ac:dyDescent="0.35">
      <c r="A47" s="11"/>
      <c r="B47" s="7"/>
      <c r="C47" s="7"/>
      <c r="D47" s="12"/>
      <c r="E47" s="7"/>
      <c r="F47" s="13"/>
      <c r="G47" s="13"/>
      <c r="H47" s="7"/>
      <c r="I47" s="7"/>
    </row>
    <row r="48" spans="1:10" s="39" customFormat="1" ht="14.5" customHeight="1" x14ac:dyDescent="0.35">
      <c r="A48" s="14" t="s">
        <v>4</v>
      </c>
      <c r="B48" s="14" t="s">
        <v>36</v>
      </c>
      <c r="C48" s="14"/>
      <c r="D48" s="15"/>
      <c r="E48" s="15"/>
      <c r="F48" s="15"/>
      <c r="G48" s="15"/>
      <c r="H48" s="15"/>
      <c r="I48" s="15"/>
    </row>
    <row r="49" spans="1:13" s="47" customFormat="1" ht="22.5" customHeight="1" x14ac:dyDescent="0.35">
      <c r="A49" s="11"/>
      <c r="B49" s="7"/>
      <c r="C49" s="7"/>
      <c r="D49" s="12"/>
      <c r="E49" s="7"/>
      <c r="F49" s="27"/>
      <c r="G49" s="27"/>
      <c r="H49" s="27"/>
      <c r="I49" s="27"/>
    </row>
    <row r="50" spans="1:13" s="47" customFormat="1" ht="22.5" customHeight="1" x14ac:dyDescent="0.35">
      <c r="A50" s="11"/>
      <c r="B50" s="7" t="s">
        <v>106</v>
      </c>
      <c r="C50" s="7"/>
      <c r="F50" s="27"/>
      <c r="G50" s="27"/>
      <c r="H50" s="67" t="s">
        <v>22</v>
      </c>
      <c r="I50" s="67"/>
    </row>
    <row r="51" spans="1:13" s="47" customFormat="1" ht="22.5" customHeight="1" x14ac:dyDescent="0.35">
      <c r="A51" s="11"/>
      <c r="B51" s="7"/>
      <c r="C51" s="7"/>
      <c r="D51" s="12"/>
      <c r="E51" s="7"/>
      <c r="F51" s="27"/>
      <c r="G51" s="27"/>
      <c r="H51" s="27"/>
      <c r="I51" s="27"/>
    </row>
    <row r="52" spans="1:13" s="40" customFormat="1" ht="20.25" customHeight="1" x14ac:dyDescent="0.35">
      <c r="A52" s="17" t="s">
        <v>5</v>
      </c>
      <c r="B52" s="18" t="s">
        <v>63</v>
      </c>
      <c r="C52" s="18"/>
      <c r="D52" s="19"/>
      <c r="E52" s="18"/>
      <c r="F52" s="27"/>
      <c r="G52" s="27"/>
      <c r="H52" s="27"/>
      <c r="I52" s="27"/>
    </row>
    <row r="53" spans="1:13" s="46" customFormat="1" ht="46" customHeight="1" x14ac:dyDescent="0.35">
      <c r="A53" s="21"/>
      <c r="B53" s="70" t="str">
        <f>IF($H$50=$K$11,M53,J53)</f>
        <v>In der Zielvereinbarung sind verbindliche Ziele formuliert, die die fünfstufige Hierarchie der EU-Abfallrahmenrichtlinie berücksichtigen, durch die Vermeidung und Wiederverwendung priorisiert werden. Die Ziele zu Bestandserhalt und Erneuerung werden mit Massnahmen und Zielwerten untermauert.</v>
      </c>
      <c r="C53" s="70"/>
      <c r="D53" s="70"/>
      <c r="E53" s="25"/>
      <c r="H53" s="67" t="s">
        <v>22</v>
      </c>
      <c r="I53" s="67"/>
      <c r="J53" s="70" t="s">
        <v>64</v>
      </c>
      <c r="K53" s="70"/>
      <c r="L53" s="70"/>
      <c r="M53" s="46" t="s">
        <v>110</v>
      </c>
    </row>
    <row r="54" spans="1:13" s="46" customFormat="1" ht="7.5" customHeight="1" x14ac:dyDescent="0.3">
      <c r="A54" s="21"/>
      <c r="B54" s="22"/>
      <c r="C54" s="22"/>
      <c r="D54" s="22"/>
      <c r="E54" s="25"/>
      <c r="F54" s="13"/>
      <c r="G54" s="13"/>
      <c r="H54" s="7"/>
      <c r="I54" s="58"/>
      <c r="J54" s="24"/>
    </row>
    <row r="55" spans="1:13" s="48" customFormat="1" ht="31.5" customHeight="1" x14ac:dyDescent="0.4">
      <c r="A55" s="26"/>
      <c r="B55" s="68" t="s">
        <v>65</v>
      </c>
      <c r="C55" s="68"/>
      <c r="D55" s="68"/>
      <c r="E55" s="6"/>
      <c r="F55" s="13"/>
      <c r="G55" s="13"/>
      <c r="H55" s="7"/>
      <c r="I55" s="7"/>
    </row>
    <row r="56" spans="1:13" s="46" customFormat="1" ht="7.5" customHeight="1" x14ac:dyDescent="0.3">
      <c r="A56" s="21"/>
      <c r="B56" s="22"/>
      <c r="C56" s="22"/>
      <c r="D56" s="22"/>
      <c r="E56" s="25"/>
      <c r="F56" s="13"/>
      <c r="G56" s="13"/>
      <c r="H56" s="7"/>
      <c r="I56" s="58"/>
      <c r="J56" s="24"/>
    </row>
    <row r="57" spans="1:13" s="33" customFormat="1" ht="59" customHeight="1" x14ac:dyDescent="0.35">
      <c r="B57" s="64" t="s">
        <v>23</v>
      </c>
      <c r="C57" s="69"/>
      <c r="D57" s="69"/>
      <c r="E57" s="69"/>
      <c r="F57" s="69"/>
      <c r="G57" s="69"/>
      <c r="H57" s="69"/>
      <c r="I57" s="69"/>
    </row>
    <row r="58" spans="1:13" s="47" customFormat="1" ht="23.5" customHeight="1" x14ac:dyDescent="0.35">
      <c r="A58" s="11"/>
      <c r="B58" s="7"/>
      <c r="C58" s="7"/>
      <c r="D58" s="12"/>
      <c r="E58" s="7"/>
      <c r="F58" s="13"/>
      <c r="G58" s="13"/>
      <c r="H58" s="7"/>
      <c r="I58" s="7"/>
    </row>
    <row r="59" spans="1:13" s="40" customFormat="1" ht="20.25" customHeight="1" x14ac:dyDescent="0.35">
      <c r="A59" s="17" t="s">
        <v>6</v>
      </c>
      <c r="B59" s="18" t="s">
        <v>51</v>
      </c>
      <c r="C59" s="18"/>
      <c r="D59" s="19"/>
      <c r="E59" s="18"/>
      <c r="F59" s="27"/>
      <c r="G59" s="27"/>
      <c r="H59" s="27"/>
      <c r="I59" s="27"/>
    </row>
    <row r="60" spans="1:13" s="46" customFormat="1" ht="31.5" customHeight="1" x14ac:dyDescent="0.35">
      <c r="A60" s="21"/>
      <c r="B60" s="70" t="str">
        <f>IF($H$50=$K$11,M60,J60)</f>
        <v>In den Machbarkeitsstudien sollen Varianten von Bestandserhalt, Erneuerung und Neubau miteinander verglichen werden. Dies kann qualitativ oder mittels Lebenszyklusanalyse erfolgen. In jedem Fall ist die verwendete Methode nachvollziehbar darzulegen.</v>
      </c>
      <c r="C60" s="70"/>
      <c r="D60" s="70"/>
      <c r="E60" s="25"/>
      <c r="H60" s="67" t="s">
        <v>22</v>
      </c>
      <c r="I60" s="67"/>
      <c r="J60" s="70" t="s">
        <v>66</v>
      </c>
      <c r="K60" s="70"/>
      <c r="L60" s="70"/>
      <c r="M60" s="46" t="s">
        <v>110</v>
      </c>
    </row>
    <row r="61" spans="1:13" s="46" customFormat="1" ht="7.5" customHeight="1" x14ac:dyDescent="0.3">
      <c r="A61" s="21"/>
      <c r="B61" s="22"/>
      <c r="C61" s="22"/>
      <c r="D61" s="22"/>
      <c r="E61" s="25"/>
      <c r="F61" s="13"/>
      <c r="G61" s="13"/>
      <c r="H61" s="7"/>
      <c r="I61" s="58"/>
      <c r="J61" s="24"/>
    </row>
    <row r="62" spans="1:13" s="48" customFormat="1" ht="18" customHeight="1" x14ac:dyDescent="0.4">
      <c r="A62" s="26"/>
      <c r="B62" s="68" t="s">
        <v>53</v>
      </c>
      <c r="C62" s="68"/>
      <c r="D62" s="68"/>
      <c r="E62" s="6"/>
      <c r="F62" s="13"/>
      <c r="G62" s="13"/>
      <c r="H62" s="7"/>
      <c r="I62" s="7"/>
    </row>
    <row r="63" spans="1:13" s="46" customFormat="1" ht="7.5" customHeight="1" x14ac:dyDescent="0.3">
      <c r="A63" s="21"/>
      <c r="B63" s="22"/>
      <c r="C63" s="22"/>
      <c r="D63" s="22"/>
      <c r="E63" s="25"/>
      <c r="F63" s="13"/>
      <c r="G63" s="13"/>
      <c r="H63" s="7"/>
      <c r="I63" s="58"/>
      <c r="J63" s="24"/>
    </row>
    <row r="64" spans="1:13" s="33" customFormat="1" ht="59" customHeight="1" x14ac:dyDescent="0.35">
      <c r="B64" s="64" t="s">
        <v>23</v>
      </c>
      <c r="C64" s="69"/>
      <c r="D64" s="69"/>
      <c r="E64" s="69"/>
      <c r="F64" s="69"/>
      <c r="G64" s="69"/>
      <c r="H64" s="69"/>
      <c r="I64" s="69"/>
    </row>
    <row r="65" spans="1:13" s="47" customFormat="1" ht="23.5" customHeight="1" x14ac:dyDescent="0.35">
      <c r="A65" s="11"/>
      <c r="B65" s="7"/>
      <c r="C65" s="7"/>
      <c r="D65" s="12"/>
      <c r="E65" s="7"/>
      <c r="F65" s="13"/>
      <c r="G65" s="13"/>
      <c r="H65" s="7"/>
      <c r="I65" s="7"/>
    </row>
    <row r="66" spans="1:13" s="40" customFormat="1" ht="20.25" customHeight="1" x14ac:dyDescent="0.35">
      <c r="A66" s="17" t="s">
        <v>7</v>
      </c>
      <c r="B66" s="18" t="s">
        <v>67</v>
      </c>
      <c r="C66" s="18"/>
      <c r="D66" s="19"/>
      <c r="E66" s="18"/>
      <c r="F66" s="27"/>
      <c r="G66" s="27"/>
      <c r="H66" s="27"/>
      <c r="I66" s="27"/>
    </row>
    <row r="67" spans="1:13" s="46" customFormat="1" ht="31.5" customHeight="1" x14ac:dyDescent="0.35">
      <c r="A67" s="21"/>
      <c r="B67" s="70" t="str">
        <f>IF($H$50=$K$11,M67,J67)</f>
        <v>In den Programmen von Auswahlverfahren sind Massnahmen zu Bestandserhalt und Erneuerung so formuliert, dass die Teams in der Bearbeitung des Auswahlverfahrens eine klare Anweisung zu Berücksichtigung und Weiterentwicklung dieser Themen haben. Die so entstandenen Lösungen sind in den Plänen des Siegerprojektes erkennbar umgesetzt und im Jurybericht angemessen gewürdigt.</v>
      </c>
      <c r="C67" s="70"/>
      <c r="D67" s="70"/>
      <c r="E67" s="25"/>
      <c r="H67" s="67" t="s">
        <v>22</v>
      </c>
      <c r="I67" s="67"/>
      <c r="J67" s="70" t="s">
        <v>68</v>
      </c>
      <c r="K67" s="70"/>
      <c r="L67" s="70"/>
      <c r="M67" s="46" t="s">
        <v>110</v>
      </c>
    </row>
    <row r="68" spans="1:13" s="46" customFormat="1" ht="7.5" customHeight="1" x14ac:dyDescent="0.3">
      <c r="A68" s="21"/>
      <c r="B68" s="22"/>
      <c r="C68" s="22"/>
      <c r="D68" s="22"/>
      <c r="E68" s="25"/>
      <c r="F68" s="13"/>
      <c r="G68" s="13"/>
      <c r="H68" s="7"/>
      <c r="I68" s="58"/>
      <c r="J68" s="24"/>
    </row>
    <row r="69" spans="1:13" s="48" customFormat="1" ht="43" customHeight="1" x14ac:dyDescent="0.4">
      <c r="A69" s="26"/>
      <c r="B69" s="68" t="s">
        <v>69</v>
      </c>
      <c r="C69" s="68"/>
      <c r="D69" s="68"/>
      <c r="E69" s="6"/>
      <c r="F69" s="13"/>
      <c r="G69" s="13"/>
      <c r="H69" s="7"/>
      <c r="I69" s="7"/>
    </row>
    <row r="70" spans="1:13" s="46" customFormat="1" ht="7.5" customHeight="1" x14ac:dyDescent="0.3">
      <c r="A70" s="21"/>
      <c r="B70" s="22"/>
      <c r="C70" s="22"/>
      <c r="D70" s="22"/>
      <c r="E70" s="25"/>
      <c r="F70" s="13"/>
      <c r="G70" s="13"/>
      <c r="H70" s="7"/>
      <c r="I70" s="58"/>
      <c r="J70" s="24"/>
    </row>
    <row r="71" spans="1:13" s="33" customFormat="1" ht="59" customHeight="1" x14ac:dyDescent="0.35">
      <c r="B71" s="64" t="s">
        <v>23</v>
      </c>
      <c r="C71" s="69"/>
      <c r="D71" s="69"/>
      <c r="E71" s="69"/>
      <c r="F71" s="69"/>
      <c r="G71" s="69"/>
      <c r="H71" s="69"/>
      <c r="I71" s="69"/>
    </row>
    <row r="72" spans="1:13" s="39" customFormat="1" ht="14.5" customHeight="1" x14ac:dyDescent="0.35"/>
    <row r="73" spans="1:13" s="40" customFormat="1" ht="20.25" customHeight="1" x14ac:dyDescent="0.35">
      <c r="A73" s="17" t="s">
        <v>18</v>
      </c>
      <c r="B73" s="18" t="s">
        <v>71</v>
      </c>
      <c r="C73" s="18"/>
      <c r="D73" s="19"/>
      <c r="E73" s="18"/>
      <c r="F73" s="27"/>
      <c r="G73" s="27"/>
      <c r="H73" s="27"/>
      <c r="I73" s="27"/>
    </row>
    <row r="74" spans="1:13" s="46" customFormat="1" ht="44" customHeight="1" x14ac:dyDescent="0.35">
      <c r="A74" s="21"/>
      <c r="B74" s="70" t="str">
        <f>IF($H$50=$K$11,M74,J74)</f>
        <v>In interdisziplinären Gebäudeanalysen, d. h. unter Berücksichtigung aller Schnittstellen zwischen Planenden und unter Einbezug der Bedürfnisse der Nutzenden, werden Tragwerk und Bauteile auf ihre Eignung zur Wiederverwendung untersucht. Es wird dargestellt, wie viele der auf dem Areal befindlichen und zur Wiederverwendung geeigneten Bauteile wiederverwendet werden.</v>
      </c>
      <c r="C74" s="70"/>
      <c r="D74" s="70"/>
      <c r="E74" s="23"/>
      <c r="H74" s="67" t="s">
        <v>22</v>
      </c>
      <c r="I74" s="67"/>
      <c r="J74" s="70" t="s">
        <v>70</v>
      </c>
      <c r="K74" s="70"/>
      <c r="L74" s="70"/>
      <c r="M74" s="46" t="s">
        <v>110</v>
      </c>
    </row>
    <row r="75" spans="1:13" s="46" customFormat="1" ht="7.5" customHeight="1" x14ac:dyDescent="0.3">
      <c r="A75" s="21"/>
      <c r="B75" s="22"/>
      <c r="C75" s="22"/>
      <c r="D75" s="22"/>
      <c r="E75" s="25"/>
      <c r="F75" s="13"/>
      <c r="G75" s="13"/>
      <c r="H75" s="7"/>
      <c r="I75" s="58"/>
      <c r="J75" s="24"/>
    </row>
    <row r="76" spans="1:13" s="48" customFormat="1" ht="17" customHeight="1" x14ac:dyDescent="0.4">
      <c r="A76" s="26"/>
      <c r="B76" s="68" t="s">
        <v>72</v>
      </c>
      <c r="C76" s="68"/>
      <c r="D76" s="68"/>
      <c r="E76" s="6"/>
      <c r="F76" s="13"/>
      <c r="G76" s="13"/>
      <c r="H76" s="7"/>
      <c r="I76" s="7"/>
    </row>
    <row r="77" spans="1:13" s="46" customFormat="1" ht="7.5" customHeight="1" x14ac:dyDescent="0.3">
      <c r="A77" s="21"/>
      <c r="B77" s="22"/>
      <c r="C77" s="22"/>
      <c r="D77" s="22"/>
      <c r="E77" s="25"/>
      <c r="F77" s="13"/>
      <c r="G77" s="13"/>
      <c r="H77" s="7"/>
      <c r="I77" s="58"/>
      <c r="J77" s="24"/>
    </row>
    <row r="78" spans="1:13" s="33" customFormat="1" ht="59" customHeight="1" x14ac:dyDescent="0.35">
      <c r="B78" s="64" t="s">
        <v>23</v>
      </c>
      <c r="C78" s="69"/>
      <c r="D78" s="69"/>
      <c r="E78" s="69"/>
      <c r="F78" s="69"/>
      <c r="G78" s="69"/>
      <c r="H78" s="69"/>
      <c r="I78" s="69"/>
    </row>
    <row r="79" spans="1:13" s="47" customFormat="1" ht="23.5" customHeight="1" x14ac:dyDescent="0.35">
      <c r="A79" s="11"/>
      <c r="B79" s="7"/>
      <c r="C79" s="7"/>
      <c r="D79" s="12"/>
      <c r="E79" s="7"/>
      <c r="F79" s="13"/>
      <c r="G79" s="13"/>
      <c r="H79" s="7"/>
      <c r="I79" s="7"/>
    </row>
    <row r="80" spans="1:13" s="40" customFormat="1" ht="20.25" customHeight="1" x14ac:dyDescent="0.35">
      <c r="A80" s="17" t="s">
        <v>37</v>
      </c>
      <c r="B80" s="18" t="s">
        <v>73</v>
      </c>
      <c r="C80" s="18"/>
      <c r="D80" s="19"/>
      <c r="E80" s="18"/>
      <c r="F80" s="27"/>
      <c r="G80" s="27"/>
      <c r="H80" s="27"/>
      <c r="I80" s="27"/>
    </row>
    <row r="81" spans="1:13" s="46" customFormat="1" ht="73" customHeight="1" x14ac:dyDescent="0.35">
      <c r="A81" s="21"/>
      <c r="B81" s="70" t="str">
        <f>IF($H$50=$K$11,M81,J81)</f>
        <v>Als Teil der Instandsetzungsstrategie berücksichtigt ein langfristiges Erneuerungskonzept die Ziele und Massnahmen zu Bestandserhalt und Erneuerung.
Instandsetzungsstrategien berücksichtigen Erneuerungszyklen für alle relevanten Bauteilgruppen über mindestens einen Gebäudezyklus. Die Zusammenführung aller Erneuerungszyklen in einem Areal stellt einen realen Bauteilkatalog mit allen Verfügbarkeiten von Bauteilen dar. Mit diesem können konkret Massnahmen zur Kreislaufwirtschaft umgesetzt werden.</v>
      </c>
      <c r="C81" s="70"/>
      <c r="D81" s="70"/>
      <c r="E81" s="25"/>
      <c r="H81" s="67" t="s">
        <v>22</v>
      </c>
      <c r="I81" s="67"/>
      <c r="J81" s="70" t="s">
        <v>74</v>
      </c>
      <c r="K81" s="70"/>
      <c r="L81" s="70"/>
      <c r="M81" s="46" t="s">
        <v>110</v>
      </c>
    </row>
    <row r="82" spans="1:13" s="46" customFormat="1" ht="7.5" customHeight="1" x14ac:dyDescent="0.3">
      <c r="A82" s="21"/>
      <c r="B82" s="22"/>
      <c r="C82" s="22"/>
      <c r="D82" s="22"/>
      <c r="E82" s="25"/>
      <c r="F82" s="13"/>
      <c r="G82" s="13"/>
      <c r="H82" s="7"/>
      <c r="I82" s="58"/>
      <c r="J82" s="24"/>
    </row>
    <row r="83" spans="1:13" s="48" customFormat="1" ht="31.5" customHeight="1" x14ac:dyDescent="0.4">
      <c r="A83" s="26"/>
      <c r="B83" s="68" t="s">
        <v>75</v>
      </c>
      <c r="C83" s="68"/>
      <c r="D83" s="68"/>
      <c r="E83" s="6"/>
      <c r="F83" s="13"/>
      <c r="G83" s="13"/>
      <c r="H83" s="7"/>
      <c r="I83" s="7"/>
    </row>
    <row r="84" spans="1:13" s="46" customFormat="1" ht="7.5" customHeight="1" x14ac:dyDescent="0.3">
      <c r="A84" s="21"/>
      <c r="B84" s="22"/>
      <c r="C84" s="22"/>
      <c r="D84" s="22"/>
      <c r="E84" s="25"/>
      <c r="F84" s="13"/>
      <c r="G84" s="13"/>
      <c r="H84" s="7"/>
      <c r="I84" s="58"/>
      <c r="J84" s="24"/>
    </row>
    <row r="85" spans="1:13" s="33" customFormat="1" ht="59" customHeight="1" x14ac:dyDescent="0.35">
      <c r="B85" s="64" t="s">
        <v>23</v>
      </c>
      <c r="C85" s="69"/>
      <c r="D85" s="69"/>
      <c r="E85" s="69"/>
      <c r="F85" s="69"/>
      <c r="G85" s="69"/>
      <c r="H85" s="69"/>
      <c r="I85" s="69"/>
    </row>
    <row r="86" spans="1:13" s="47" customFormat="1" ht="17.5" x14ac:dyDescent="0.35">
      <c r="A86" s="11"/>
      <c r="B86" s="7"/>
      <c r="C86" s="7"/>
      <c r="D86" s="12"/>
      <c r="E86" s="7"/>
      <c r="F86" s="13"/>
      <c r="G86" s="13"/>
      <c r="H86" s="7"/>
      <c r="I86" s="7"/>
    </row>
    <row r="87" spans="1:13" s="47" customFormat="1" ht="17.5" customHeight="1" x14ac:dyDescent="0.35">
      <c r="A87" s="11"/>
      <c r="B87" s="7"/>
      <c r="C87" s="7"/>
      <c r="D87" s="75" t="s">
        <v>26</v>
      </c>
      <c r="E87" s="75"/>
      <c r="F87" s="75"/>
      <c r="G87" s="75"/>
      <c r="H87" s="75">
        <f>COUNTIF(H53:H81,$K$10)</f>
        <v>0</v>
      </c>
      <c r="I87" s="75"/>
    </row>
    <row r="88" spans="1:13" s="47" customFormat="1" ht="33" customHeight="1" x14ac:dyDescent="0.35">
      <c r="A88" s="11"/>
      <c r="B88" s="7"/>
      <c r="C88" s="7"/>
      <c r="D88" s="12"/>
      <c r="E88" s="7"/>
      <c r="F88" s="13"/>
      <c r="G88" s="13"/>
      <c r="H88" s="7"/>
      <c r="I88" s="7"/>
    </row>
    <row r="89" spans="1:13" s="39" customFormat="1" ht="14.5" customHeight="1" x14ac:dyDescent="0.35">
      <c r="A89" s="14" t="s">
        <v>8</v>
      </c>
      <c r="B89" s="14" t="s">
        <v>38</v>
      </c>
      <c r="C89" s="14"/>
      <c r="D89" s="15"/>
      <c r="E89" s="15"/>
      <c r="F89" s="15"/>
      <c r="G89" s="15"/>
      <c r="H89" s="15"/>
      <c r="I89" s="15"/>
    </row>
    <row r="90" spans="1:13" s="47" customFormat="1" ht="22.5" customHeight="1" x14ac:dyDescent="0.35">
      <c r="A90" s="11"/>
      <c r="B90" s="7"/>
      <c r="C90" s="7"/>
      <c r="D90" s="12"/>
      <c r="E90" s="7"/>
      <c r="F90" s="27"/>
      <c r="G90" s="27"/>
      <c r="H90" s="27"/>
      <c r="I90" s="27"/>
    </row>
    <row r="91" spans="1:13" s="40" customFormat="1" ht="20.25" customHeight="1" x14ac:dyDescent="0.35">
      <c r="A91" s="17" t="s">
        <v>9</v>
      </c>
      <c r="B91" s="18" t="s">
        <v>76</v>
      </c>
      <c r="C91" s="18"/>
      <c r="D91" s="19"/>
      <c r="E91" s="18"/>
      <c r="F91" s="27"/>
      <c r="G91" s="27"/>
      <c r="H91" s="27"/>
      <c r="I91" s="27"/>
    </row>
    <row r="92" spans="1:13" s="46" customFormat="1" ht="31.5" customHeight="1" x14ac:dyDescent="0.35">
      <c r="A92" s="21"/>
      <c r="B92" s="70" t="s">
        <v>77</v>
      </c>
      <c r="C92" s="70"/>
      <c r="D92" s="70"/>
      <c r="E92" s="25"/>
      <c r="H92" s="67" t="s">
        <v>22</v>
      </c>
      <c r="I92" s="67"/>
    </row>
    <row r="93" spans="1:13" s="46" customFormat="1" ht="7.5" customHeight="1" x14ac:dyDescent="0.3">
      <c r="A93" s="21"/>
      <c r="B93" s="22"/>
      <c r="C93" s="22"/>
      <c r="D93" s="22"/>
      <c r="E93" s="25"/>
      <c r="F93" s="13"/>
      <c r="G93" s="13"/>
      <c r="H93" s="7"/>
      <c r="I93" s="58"/>
      <c r="J93" s="24"/>
    </row>
    <row r="94" spans="1:13" s="48" customFormat="1" ht="31.5" customHeight="1" x14ac:dyDescent="0.4">
      <c r="A94" s="26"/>
      <c r="B94" s="68" t="s">
        <v>78</v>
      </c>
      <c r="C94" s="68"/>
      <c r="D94" s="68"/>
      <c r="E94" s="6"/>
      <c r="F94" s="13"/>
      <c r="G94" s="13"/>
      <c r="H94" s="7"/>
      <c r="I94" s="7"/>
    </row>
    <row r="95" spans="1:13" s="46" customFormat="1" ht="7.5" customHeight="1" x14ac:dyDescent="0.3">
      <c r="A95" s="21"/>
      <c r="B95" s="22"/>
      <c r="C95" s="22"/>
      <c r="D95" s="22"/>
      <c r="E95" s="25"/>
      <c r="F95" s="13"/>
      <c r="G95" s="13"/>
      <c r="H95" s="7"/>
      <c r="I95" s="58"/>
      <c r="J95" s="24"/>
    </row>
    <row r="96" spans="1:13" s="33" customFormat="1" ht="59" customHeight="1" x14ac:dyDescent="0.35">
      <c r="B96" s="64" t="s">
        <v>23</v>
      </c>
      <c r="C96" s="69"/>
      <c r="D96" s="69"/>
      <c r="E96" s="69"/>
      <c r="F96" s="69"/>
      <c r="G96" s="69"/>
      <c r="H96" s="69"/>
      <c r="I96" s="69"/>
    </row>
    <row r="97" spans="1:10" s="47" customFormat="1" ht="23.5" customHeight="1" x14ac:dyDescent="0.35">
      <c r="A97" s="11"/>
      <c r="B97" s="7"/>
      <c r="C97" s="7"/>
      <c r="D97" s="12"/>
      <c r="E97" s="7"/>
      <c r="F97" s="13"/>
      <c r="G97" s="13"/>
      <c r="H97" s="7"/>
      <c r="I97" s="7"/>
    </row>
    <row r="98" spans="1:10" s="40" customFormat="1" ht="20.25" customHeight="1" x14ac:dyDescent="0.35">
      <c r="A98" s="17" t="s">
        <v>10</v>
      </c>
      <c r="B98" s="18" t="s">
        <v>79</v>
      </c>
      <c r="C98" s="18"/>
      <c r="D98" s="19"/>
      <c r="E98" s="18"/>
      <c r="F98" s="27"/>
      <c r="G98" s="27"/>
      <c r="H98" s="27"/>
      <c r="I98" s="27"/>
    </row>
    <row r="99" spans="1:10" s="46" customFormat="1" ht="44" customHeight="1" x14ac:dyDescent="0.35">
      <c r="A99" s="21"/>
      <c r="B99" s="70" t="s">
        <v>80</v>
      </c>
      <c r="C99" s="70"/>
      <c r="D99" s="70"/>
      <c r="E99" s="23"/>
      <c r="H99" s="67" t="s">
        <v>22</v>
      </c>
      <c r="I99" s="67"/>
    </row>
    <row r="100" spans="1:10" s="46" customFormat="1" ht="7.5" customHeight="1" x14ac:dyDescent="0.3">
      <c r="A100" s="21"/>
      <c r="B100" s="22"/>
      <c r="C100" s="22"/>
      <c r="D100" s="22"/>
      <c r="E100" s="25"/>
      <c r="F100" s="13"/>
      <c r="G100" s="13"/>
      <c r="H100" s="7"/>
      <c r="I100" s="58"/>
      <c r="J100" s="24"/>
    </row>
    <row r="101" spans="1:10" s="48" customFormat="1" ht="16.5" customHeight="1" x14ac:dyDescent="0.4">
      <c r="A101" s="26"/>
      <c r="B101" s="68" t="s">
        <v>53</v>
      </c>
      <c r="C101" s="68"/>
      <c r="D101" s="68"/>
      <c r="E101" s="6"/>
      <c r="F101" s="13"/>
      <c r="G101" s="13"/>
      <c r="H101" s="7"/>
      <c r="I101" s="7"/>
    </row>
    <row r="102" spans="1:10" s="46" customFormat="1" ht="7.5" customHeight="1" x14ac:dyDescent="0.3">
      <c r="A102" s="21"/>
      <c r="B102" s="22"/>
      <c r="C102" s="22"/>
      <c r="D102" s="22"/>
      <c r="E102" s="25"/>
      <c r="F102" s="13"/>
      <c r="G102" s="13"/>
      <c r="H102" s="7"/>
      <c r="I102" s="58"/>
      <c r="J102" s="24"/>
    </row>
    <row r="103" spans="1:10" s="33" customFormat="1" ht="59" customHeight="1" x14ac:dyDescent="0.35">
      <c r="B103" s="64" t="s">
        <v>23</v>
      </c>
      <c r="C103" s="69"/>
      <c r="D103" s="69"/>
      <c r="E103" s="69"/>
      <c r="F103" s="69"/>
      <c r="G103" s="69"/>
      <c r="H103" s="69"/>
      <c r="I103" s="69"/>
    </row>
    <row r="104" spans="1:10" s="47" customFormat="1" ht="22.5" customHeight="1" x14ac:dyDescent="0.35">
      <c r="A104" s="11"/>
      <c r="B104" s="7"/>
      <c r="C104" s="7"/>
      <c r="D104" s="12"/>
      <c r="E104" s="7"/>
      <c r="F104" s="27"/>
      <c r="G104" s="27"/>
      <c r="H104" s="27"/>
      <c r="I104" s="27"/>
    </row>
    <row r="105" spans="1:10" s="40" customFormat="1" ht="20.25" customHeight="1" x14ac:dyDescent="0.35">
      <c r="A105" s="17" t="s">
        <v>11</v>
      </c>
      <c r="B105" s="18" t="s">
        <v>81</v>
      </c>
      <c r="C105" s="18"/>
      <c r="D105" s="19"/>
      <c r="E105" s="18"/>
      <c r="F105" s="27"/>
      <c r="G105" s="27"/>
      <c r="H105" s="27"/>
      <c r="I105" s="27"/>
    </row>
    <row r="106" spans="1:10" s="46" customFormat="1" ht="57" customHeight="1" x14ac:dyDescent="0.35">
      <c r="A106" s="21"/>
      <c r="B106" s="70" t="s">
        <v>82</v>
      </c>
      <c r="C106" s="70"/>
      <c r="D106" s="70"/>
      <c r="E106" s="25"/>
      <c r="H106" s="67" t="s">
        <v>22</v>
      </c>
      <c r="I106" s="67"/>
    </row>
    <row r="107" spans="1:10" s="46" customFormat="1" ht="7.5" customHeight="1" x14ac:dyDescent="0.3">
      <c r="A107" s="21"/>
      <c r="B107" s="22"/>
      <c r="C107" s="22"/>
      <c r="D107" s="22"/>
      <c r="E107" s="25"/>
      <c r="F107" s="13"/>
      <c r="G107" s="13"/>
      <c r="H107" s="7"/>
      <c r="I107" s="58"/>
      <c r="J107" s="24"/>
    </row>
    <row r="108" spans="1:10" s="48" customFormat="1" ht="44" customHeight="1" x14ac:dyDescent="0.4">
      <c r="A108" s="26"/>
      <c r="B108" s="68" t="s">
        <v>83</v>
      </c>
      <c r="C108" s="68"/>
      <c r="D108" s="68"/>
      <c r="E108" s="6"/>
      <c r="F108" s="13"/>
      <c r="G108" s="13"/>
      <c r="H108" s="7"/>
      <c r="I108" s="7"/>
    </row>
    <row r="109" spans="1:10" s="46" customFormat="1" ht="7.5" customHeight="1" x14ac:dyDescent="0.3">
      <c r="A109" s="21"/>
      <c r="C109" s="22"/>
      <c r="D109" s="22"/>
      <c r="E109" s="25"/>
      <c r="F109" s="13"/>
      <c r="G109" s="13"/>
      <c r="H109" s="7"/>
      <c r="I109" s="58"/>
      <c r="J109" s="24"/>
    </row>
    <row r="110" spans="1:10" s="33" customFormat="1" ht="59" customHeight="1" x14ac:dyDescent="0.35">
      <c r="B110" s="22" t="s">
        <v>23</v>
      </c>
      <c r="C110" s="69"/>
      <c r="D110" s="69"/>
      <c r="E110" s="69"/>
      <c r="F110" s="69"/>
      <c r="G110" s="69"/>
      <c r="H110" s="69"/>
      <c r="I110" s="69"/>
    </row>
    <row r="111" spans="1:10" s="47" customFormat="1" ht="23.5" customHeight="1" x14ac:dyDescent="0.35">
      <c r="A111" s="11"/>
      <c r="B111" s="7"/>
      <c r="C111" s="7"/>
      <c r="D111" s="12"/>
      <c r="E111" s="7"/>
      <c r="F111" s="13"/>
      <c r="G111" s="13"/>
      <c r="H111" s="7"/>
      <c r="I111" s="7"/>
    </row>
    <row r="112" spans="1:10" s="40" customFormat="1" ht="20.25" customHeight="1" x14ac:dyDescent="0.35">
      <c r="A112" s="17" t="s">
        <v>25</v>
      </c>
      <c r="B112" s="18" t="s">
        <v>84</v>
      </c>
      <c r="C112" s="18"/>
      <c r="D112" s="19"/>
      <c r="E112" s="18"/>
      <c r="F112" s="27"/>
      <c r="G112" s="27"/>
      <c r="H112" s="27"/>
      <c r="I112" s="27"/>
    </row>
    <row r="113" spans="1:10" s="46" customFormat="1" ht="59.5" customHeight="1" x14ac:dyDescent="0.35">
      <c r="A113" s="21"/>
      <c r="B113" s="70" t="s">
        <v>85</v>
      </c>
      <c r="C113" s="70"/>
      <c r="D113" s="70"/>
      <c r="E113" s="25"/>
      <c r="H113" s="67" t="s">
        <v>22</v>
      </c>
      <c r="I113" s="67"/>
    </row>
    <row r="114" spans="1:10" s="46" customFormat="1" ht="7.5" customHeight="1" x14ac:dyDescent="0.3">
      <c r="A114" s="21"/>
      <c r="B114" s="22"/>
      <c r="C114" s="22"/>
      <c r="D114" s="22"/>
      <c r="E114" s="25"/>
      <c r="F114" s="13"/>
      <c r="G114" s="13"/>
      <c r="H114" s="7"/>
      <c r="I114" s="58"/>
      <c r="J114" s="24"/>
    </row>
    <row r="115" spans="1:10" s="48" customFormat="1" ht="31.5" customHeight="1" x14ac:dyDescent="0.4">
      <c r="A115" s="26"/>
      <c r="B115" s="68" t="s">
        <v>86</v>
      </c>
      <c r="C115" s="68"/>
      <c r="D115" s="68"/>
      <c r="E115" s="6"/>
      <c r="F115" s="13"/>
      <c r="G115" s="13"/>
      <c r="H115" s="7"/>
      <c r="I115" s="7"/>
    </row>
    <row r="116" spans="1:10" s="46" customFormat="1" ht="7.5" customHeight="1" x14ac:dyDescent="0.3">
      <c r="A116" s="21"/>
      <c r="B116" s="22"/>
      <c r="C116" s="22"/>
      <c r="D116" s="22"/>
      <c r="E116" s="25"/>
      <c r="F116" s="13"/>
      <c r="G116" s="13"/>
      <c r="H116" s="7"/>
      <c r="I116" s="58"/>
      <c r="J116" s="24"/>
    </row>
    <row r="117" spans="1:10" s="33" customFormat="1" ht="59" customHeight="1" x14ac:dyDescent="0.35">
      <c r="B117" s="64" t="s">
        <v>23</v>
      </c>
      <c r="C117" s="69"/>
      <c r="D117" s="69"/>
      <c r="E117" s="69"/>
      <c r="F117" s="69"/>
      <c r="G117" s="69"/>
      <c r="H117" s="69"/>
      <c r="I117" s="69"/>
    </row>
    <row r="118" spans="1:10" s="47" customFormat="1" ht="23.5" customHeight="1" x14ac:dyDescent="0.35">
      <c r="A118" s="11"/>
      <c r="B118" s="7"/>
      <c r="C118" s="7"/>
      <c r="D118" s="12"/>
      <c r="E118" s="7"/>
      <c r="F118" s="13"/>
      <c r="G118" s="13"/>
      <c r="H118" s="7"/>
      <c r="I118" s="7"/>
    </row>
    <row r="119" spans="1:10" s="40" customFormat="1" ht="20.25" customHeight="1" x14ac:dyDescent="0.35">
      <c r="A119" s="17" t="s">
        <v>39</v>
      </c>
      <c r="B119" s="18" t="s">
        <v>87</v>
      </c>
      <c r="C119" s="18"/>
      <c r="D119" s="19"/>
      <c r="E119" s="18"/>
      <c r="F119" s="27"/>
      <c r="G119" s="27"/>
      <c r="H119" s="27"/>
      <c r="I119" s="27"/>
    </row>
    <row r="120" spans="1:10" s="47" customFormat="1" ht="31.5" customHeight="1" x14ac:dyDescent="0.35">
      <c r="A120" s="11"/>
      <c r="B120" s="70" t="s">
        <v>88</v>
      </c>
      <c r="C120" s="70"/>
      <c r="D120" s="70"/>
      <c r="E120" s="7"/>
      <c r="F120" s="46"/>
      <c r="G120" s="46"/>
      <c r="H120" s="67" t="s">
        <v>22</v>
      </c>
      <c r="I120" s="67"/>
    </row>
    <row r="121" spans="1:10" s="48" customFormat="1" ht="59" customHeight="1" x14ac:dyDescent="0.4">
      <c r="A121" s="26"/>
      <c r="B121" s="68" t="s">
        <v>89</v>
      </c>
      <c r="C121" s="68"/>
      <c r="D121" s="68"/>
      <c r="E121" s="6"/>
      <c r="F121" s="13"/>
      <c r="G121" s="13"/>
      <c r="H121" s="7"/>
      <c r="I121" s="7"/>
    </row>
    <row r="122" spans="1:10" s="46" customFormat="1" ht="7.5" customHeight="1" x14ac:dyDescent="0.3">
      <c r="A122" s="21"/>
      <c r="B122" s="22"/>
      <c r="C122" s="22"/>
      <c r="D122" s="22"/>
      <c r="E122" s="25"/>
      <c r="F122" s="13"/>
      <c r="G122" s="13"/>
      <c r="H122" s="7"/>
      <c r="I122" s="58"/>
      <c r="J122" s="24"/>
    </row>
    <row r="123" spans="1:10" s="33" customFormat="1" ht="59" customHeight="1" x14ac:dyDescent="0.35">
      <c r="B123" s="64" t="s">
        <v>23</v>
      </c>
      <c r="C123" s="69"/>
      <c r="D123" s="69"/>
      <c r="E123" s="69"/>
      <c r="F123" s="69"/>
      <c r="G123" s="69"/>
      <c r="H123" s="69"/>
      <c r="I123" s="69"/>
    </row>
    <row r="124" spans="1:10" s="47" customFormat="1" ht="17.5" x14ac:dyDescent="0.35">
      <c r="A124" s="11"/>
      <c r="B124" s="7"/>
      <c r="C124" s="7"/>
      <c r="D124" s="12"/>
      <c r="E124" s="7"/>
      <c r="F124" s="13"/>
      <c r="G124" s="13"/>
      <c r="H124" s="7"/>
      <c r="I124" s="7"/>
    </row>
    <row r="125" spans="1:10" s="47" customFormat="1" ht="17.5" customHeight="1" x14ac:dyDescent="0.35">
      <c r="A125" s="11"/>
      <c r="B125" s="7"/>
      <c r="C125" s="7"/>
      <c r="D125" s="75" t="s">
        <v>26</v>
      </c>
      <c r="E125" s="75"/>
      <c r="F125" s="75"/>
      <c r="G125" s="75"/>
      <c r="H125" s="75">
        <f>COUNTIF(H92:H120,$K$10)</f>
        <v>0</v>
      </c>
      <c r="I125" s="75"/>
    </row>
    <row r="126" spans="1:10" s="47" customFormat="1" ht="33" customHeight="1" x14ac:dyDescent="0.35">
      <c r="A126" s="11"/>
      <c r="B126" s="7"/>
      <c r="C126" s="7"/>
      <c r="D126" s="12"/>
      <c r="E126" s="7"/>
      <c r="F126" s="13"/>
      <c r="G126" s="13"/>
      <c r="H126" s="7"/>
      <c r="I126" s="7"/>
    </row>
    <row r="127" spans="1:10" s="39" customFormat="1" ht="14.5" customHeight="1" x14ac:dyDescent="0.35">
      <c r="A127" s="14" t="s">
        <v>12</v>
      </c>
      <c r="B127" s="14" t="s">
        <v>40</v>
      </c>
      <c r="C127" s="14"/>
      <c r="D127" s="15"/>
      <c r="E127" s="15"/>
      <c r="F127" s="15"/>
      <c r="G127" s="15"/>
      <c r="H127" s="15"/>
      <c r="I127" s="15"/>
    </row>
    <row r="128" spans="1:10" s="47" customFormat="1" ht="22.5" customHeight="1" x14ac:dyDescent="0.35">
      <c r="A128" s="11"/>
      <c r="B128" s="7"/>
      <c r="C128" s="7"/>
      <c r="D128" s="12"/>
      <c r="E128" s="7"/>
      <c r="F128" s="27"/>
      <c r="G128" s="27"/>
      <c r="H128" s="27"/>
      <c r="I128" s="27"/>
    </row>
    <row r="129" spans="1:12" s="40" customFormat="1" ht="20.25" customHeight="1" x14ac:dyDescent="0.35">
      <c r="A129" s="17" t="s">
        <v>13</v>
      </c>
      <c r="B129" s="18" t="s">
        <v>90</v>
      </c>
      <c r="C129" s="18"/>
      <c r="D129" s="19"/>
      <c r="E129" s="18"/>
      <c r="F129" s="27"/>
      <c r="G129" s="27"/>
      <c r="H129" s="27"/>
      <c r="I129" s="27"/>
    </row>
    <row r="130" spans="1:12" s="46" customFormat="1" ht="33.5" customHeight="1" x14ac:dyDescent="0.35">
      <c r="A130" s="21"/>
      <c r="B130" s="70" t="s">
        <v>91</v>
      </c>
      <c r="C130" s="70"/>
      <c r="D130" s="70"/>
      <c r="E130" s="23"/>
      <c r="H130" s="67" t="s">
        <v>22</v>
      </c>
      <c r="I130" s="67"/>
    </row>
    <row r="131" spans="1:12" s="46" customFormat="1" ht="7.5" customHeight="1" x14ac:dyDescent="0.3">
      <c r="A131" s="21"/>
      <c r="B131" s="22"/>
      <c r="C131" s="22"/>
      <c r="D131" s="22"/>
      <c r="E131" s="25"/>
      <c r="F131" s="13"/>
      <c r="G131" s="13"/>
      <c r="H131" s="7"/>
      <c r="I131" s="58"/>
      <c r="J131" s="24"/>
    </row>
    <row r="132" spans="1:12" s="62" customFormat="1" ht="27" customHeight="1" x14ac:dyDescent="0.4">
      <c r="A132" s="60"/>
      <c r="B132" s="68" t="s">
        <v>92</v>
      </c>
      <c r="C132" s="68"/>
      <c r="D132" s="68"/>
      <c r="E132" s="61"/>
      <c r="F132" s="28"/>
      <c r="G132" s="28"/>
      <c r="H132" s="59"/>
      <c r="I132" s="59"/>
    </row>
    <row r="133" spans="1:12" s="46" customFormat="1" ht="7.5" customHeight="1" x14ac:dyDescent="0.3">
      <c r="A133" s="21"/>
      <c r="B133" s="22"/>
      <c r="C133" s="22"/>
      <c r="D133" s="22"/>
      <c r="E133" s="25"/>
      <c r="F133" s="13"/>
      <c r="G133" s="13"/>
      <c r="H133" s="7"/>
      <c r="I133" s="58"/>
    </row>
    <row r="134" spans="1:12" s="33" customFormat="1" ht="59" customHeight="1" x14ac:dyDescent="0.3">
      <c r="B134" s="64" t="s">
        <v>23</v>
      </c>
      <c r="C134" s="69"/>
      <c r="D134" s="69"/>
      <c r="E134" s="69"/>
      <c r="F134" s="69"/>
      <c r="G134" s="69"/>
      <c r="H134" s="69"/>
      <c r="I134" s="69"/>
      <c r="J134" s="9"/>
    </row>
    <row r="135" spans="1:12" s="47" customFormat="1" ht="17.5" x14ac:dyDescent="0.35">
      <c r="A135" s="11"/>
      <c r="B135" s="7"/>
      <c r="C135" s="7"/>
      <c r="D135" s="12"/>
      <c r="E135" s="7"/>
      <c r="F135" s="27"/>
      <c r="G135" s="27"/>
      <c r="H135" s="27"/>
      <c r="I135" s="27"/>
    </row>
    <row r="136" spans="1:12" s="40" customFormat="1" ht="20.25" customHeight="1" x14ac:dyDescent="0.35">
      <c r="A136" s="17" t="s">
        <v>28</v>
      </c>
      <c r="B136" s="18" t="s">
        <v>93</v>
      </c>
      <c r="C136" s="18"/>
      <c r="D136" s="19"/>
      <c r="E136" s="18"/>
      <c r="F136" s="27"/>
      <c r="G136" s="27"/>
      <c r="H136" s="27"/>
      <c r="I136" s="27"/>
    </row>
    <row r="137" spans="1:12" s="46" customFormat="1" ht="31.5" customHeight="1" x14ac:dyDescent="0.35">
      <c r="A137" s="21"/>
      <c r="B137" s="70" t="s">
        <v>94</v>
      </c>
      <c r="C137" s="70"/>
      <c r="D137" s="70"/>
      <c r="E137" s="25"/>
      <c r="H137" s="67" t="s">
        <v>22</v>
      </c>
      <c r="I137" s="67"/>
    </row>
    <row r="138" spans="1:12" s="46" customFormat="1" ht="7.5" customHeight="1" x14ac:dyDescent="0.3">
      <c r="A138" s="21"/>
      <c r="B138" s="22"/>
      <c r="C138" s="22"/>
      <c r="D138" s="22"/>
      <c r="E138" s="25"/>
      <c r="F138" s="13"/>
      <c r="G138" s="13"/>
      <c r="H138" s="7"/>
      <c r="I138" s="58"/>
      <c r="J138" s="24"/>
    </row>
    <row r="139" spans="1:12" s="48" customFormat="1" ht="19.5" customHeight="1" x14ac:dyDescent="0.4">
      <c r="A139" s="26"/>
      <c r="B139" s="68" t="s">
        <v>53</v>
      </c>
      <c r="C139" s="68"/>
      <c r="D139" s="68"/>
      <c r="E139" s="6"/>
      <c r="F139" s="13"/>
      <c r="G139" s="13"/>
      <c r="H139" s="7"/>
      <c r="I139" s="7"/>
    </row>
    <row r="140" spans="1:12" s="46" customFormat="1" ht="7.5" customHeight="1" x14ac:dyDescent="0.3">
      <c r="A140" s="21"/>
      <c r="B140" s="22"/>
      <c r="C140" s="22"/>
      <c r="D140" s="22"/>
      <c r="E140" s="25"/>
      <c r="F140" s="13"/>
      <c r="G140" s="13"/>
      <c r="H140" s="7"/>
      <c r="I140" s="58"/>
      <c r="J140" s="24"/>
    </row>
    <row r="141" spans="1:12" s="33" customFormat="1" ht="59" customHeight="1" x14ac:dyDescent="0.35">
      <c r="B141" s="64" t="s">
        <v>23</v>
      </c>
      <c r="C141" s="69"/>
      <c r="D141" s="69"/>
      <c r="E141" s="69"/>
      <c r="F141" s="69"/>
      <c r="G141" s="69"/>
      <c r="H141" s="69"/>
      <c r="I141" s="69"/>
    </row>
    <row r="142" spans="1:12" s="47" customFormat="1" ht="23.5" customHeight="1" x14ac:dyDescent="0.35">
      <c r="A142" s="11"/>
      <c r="B142" s="7"/>
      <c r="C142" s="7"/>
      <c r="D142" s="12"/>
      <c r="E142" s="7"/>
      <c r="F142" s="13"/>
      <c r="G142" s="13"/>
      <c r="H142" s="7"/>
      <c r="I142" s="7"/>
    </row>
    <row r="143" spans="1:12" s="40" customFormat="1" ht="20.25" customHeight="1" x14ac:dyDescent="0.35">
      <c r="A143" s="17" t="s">
        <v>29</v>
      </c>
      <c r="B143" s="18" t="s">
        <v>95</v>
      </c>
      <c r="C143" s="18"/>
      <c r="D143" s="19"/>
      <c r="E143" s="18"/>
      <c r="F143" s="27"/>
      <c r="G143" s="27"/>
      <c r="H143" s="27"/>
      <c r="I143" s="27"/>
      <c r="L143" s="47"/>
    </row>
    <row r="144" spans="1:12" s="47" customFormat="1" ht="59" customHeight="1" x14ac:dyDescent="0.35">
      <c r="A144" s="11"/>
      <c r="B144" s="70" t="s">
        <v>96</v>
      </c>
      <c r="C144" s="70"/>
      <c r="D144" s="70"/>
      <c r="E144" s="7"/>
      <c r="F144" s="46"/>
      <c r="G144" s="46"/>
      <c r="H144" s="67" t="s">
        <v>22</v>
      </c>
      <c r="I144" s="67"/>
    </row>
    <row r="145" spans="1:12" s="46" customFormat="1" ht="7.5" customHeight="1" x14ac:dyDescent="0.3">
      <c r="A145" s="21"/>
      <c r="B145" s="22"/>
      <c r="C145" s="22"/>
      <c r="D145" s="22"/>
      <c r="E145" s="25"/>
      <c r="F145" s="13"/>
      <c r="G145" s="13"/>
      <c r="H145" s="7"/>
      <c r="I145" s="58"/>
      <c r="J145" s="24"/>
    </row>
    <row r="146" spans="1:12" s="48" customFormat="1" ht="46" customHeight="1" x14ac:dyDescent="0.4">
      <c r="A146" s="26"/>
      <c r="B146" s="68" t="s">
        <v>97</v>
      </c>
      <c r="C146" s="68"/>
      <c r="D146" s="68"/>
      <c r="E146" s="6"/>
      <c r="F146" s="13"/>
      <c r="G146" s="13"/>
      <c r="H146" s="7"/>
      <c r="I146" s="7"/>
    </row>
    <row r="147" spans="1:12" s="33" customFormat="1" ht="59" customHeight="1" x14ac:dyDescent="0.35">
      <c r="B147" s="64" t="s">
        <v>23</v>
      </c>
      <c r="C147" s="69"/>
      <c r="D147" s="69"/>
      <c r="E147" s="69"/>
      <c r="F147" s="69"/>
      <c r="G147" s="69"/>
      <c r="H147" s="69"/>
      <c r="I147" s="69"/>
    </row>
    <row r="148" spans="1:12" s="47" customFormat="1" ht="17.5" x14ac:dyDescent="0.35">
      <c r="A148" s="11"/>
      <c r="B148" s="7"/>
      <c r="C148" s="7"/>
      <c r="D148" s="12"/>
      <c r="E148" s="7"/>
      <c r="F148" s="13"/>
      <c r="G148" s="13"/>
      <c r="H148" s="7"/>
      <c r="I148" s="7"/>
    </row>
    <row r="149" spans="1:12" s="40" customFormat="1" ht="20.25" customHeight="1" x14ac:dyDescent="0.35">
      <c r="A149" s="17" t="s">
        <v>30</v>
      </c>
      <c r="B149" s="18" t="s">
        <v>98</v>
      </c>
      <c r="C149" s="18"/>
      <c r="D149" s="19"/>
      <c r="E149" s="18"/>
      <c r="F149" s="27"/>
      <c r="G149" s="27"/>
      <c r="H149" s="27"/>
      <c r="I149" s="27"/>
      <c r="L149" s="47"/>
    </row>
    <row r="150" spans="1:12" s="47" customFormat="1" ht="30" customHeight="1" x14ac:dyDescent="0.35">
      <c r="A150" s="11"/>
      <c r="B150" s="70" t="s">
        <v>99</v>
      </c>
      <c r="C150" s="70"/>
      <c r="D150" s="70"/>
      <c r="E150" s="7"/>
      <c r="F150" s="46"/>
      <c r="G150" s="46"/>
      <c r="H150" s="67" t="s">
        <v>22</v>
      </c>
      <c r="I150" s="67"/>
    </row>
    <row r="151" spans="1:12" s="46" customFormat="1" ht="7.5" customHeight="1" x14ac:dyDescent="0.3">
      <c r="A151" s="21"/>
      <c r="B151" s="22"/>
      <c r="C151" s="22"/>
      <c r="D151" s="22"/>
      <c r="E151" s="25"/>
      <c r="F151" s="13"/>
      <c r="G151" s="13"/>
      <c r="H151" s="7"/>
      <c r="I151" s="58"/>
      <c r="J151" s="24"/>
    </row>
    <row r="152" spans="1:12" s="48" customFormat="1" ht="18.5" customHeight="1" x14ac:dyDescent="0.4">
      <c r="A152" s="26"/>
      <c r="B152" s="68" t="s">
        <v>100</v>
      </c>
      <c r="C152" s="68"/>
      <c r="D152" s="68"/>
      <c r="E152" s="6"/>
      <c r="F152" s="13"/>
      <c r="G152" s="13"/>
      <c r="H152" s="7"/>
      <c r="I152" s="7"/>
    </row>
    <row r="153" spans="1:12" s="33" customFormat="1" ht="59" customHeight="1" x14ac:dyDescent="0.35">
      <c r="B153" s="64" t="s">
        <v>23</v>
      </c>
      <c r="C153" s="69"/>
      <c r="D153" s="69"/>
      <c r="E153" s="69"/>
      <c r="F153" s="69"/>
      <c r="G153" s="69"/>
      <c r="H153" s="69"/>
      <c r="I153" s="69"/>
    </row>
    <row r="154" spans="1:12" s="47" customFormat="1" ht="17.5" x14ac:dyDescent="0.35">
      <c r="A154" s="11"/>
      <c r="B154" s="7"/>
      <c r="C154" s="7"/>
      <c r="D154" s="12"/>
      <c r="E154" s="7"/>
      <c r="F154" s="13"/>
      <c r="G154" s="13"/>
      <c r="H154" s="7"/>
      <c r="I154" s="7"/>
    </row>
    <row r="155" spans="1:12" s="40" customFormat="1" ht="20.25" customHeight="1" x14ac:dyDescent="0.35">
      <c r="A155" s="17" t="s">
        <v>41</v>
      </c>
      <c r="B155" s="18" t="s">
        <v>101</v>
      </c>
      <c r="C155" s="18"/>
      <c r="D155" s="19"/>
      <c r="E155" s="18"/>
      <c r="F155" s="27"/>
      <c r="G155" s="27"/>
      <c r="H155" s="27"/>
      <c r="I155" s="27"/>
      <c r="L155" s="47"/>
    </row>
    <row r="156" spans="1:12" s="47" customFormat="1" ht="52" customHeight="1" x14ac:dyDescent="0.35">
      <c r="A156" s="11"/>
      <c r="B156" s="70" t="s">
        <v>102</v>
      </c>
      <c r="C156" s="70"/>
      <c r="D156" s="70"/>
      <c r="E156" s="7"/>
      <c r="F156" s="46"/>
      <c r="G156" s="46"/>
      <c r="H156" s="67" t="s">
        <v>22</v>
      </c>
      <c r="I156" s="67"/>
    </row>
    <row r="157" spans="1:12" s="46" customFormat="1" ht="7.5" customHeight="1" x14ac:dyDescent="0.3">
      <c r="A157" s="21"/>
      <c r="B157" s="22"/>
      <c r="C157" s="22"/>
      <c r="D157" s="22"/>
      <c r="E157" s="25"/>
      <c r="F157" s="13"/>
      <c r="G157" s="13"/>
      <c r="H157" s="7"/>
      <c r="I157" s="58"/>
      <c r="J157" s="24"/>
    </row>
    <row r="158" spans="1:12" s="48" customFormat="1" ht="18" customHeight="1" x14ac:dyDescent="0.4">
      <c r="A158" s="26"/>
      <c r="B158" s="68" t="s">
        <v>103</v>
      </c>
      <c r="C158" s="68"/>
      <c r="D158" s="68"/>
      <c r="E158" s="6"/>
      <c r="F158" s="13"/>
      <c r="G158" s="13"/>
      <c r="H158" s="7"/>
      <c r="I158" s="7"/>
    </row>
    <row r="159" spans="1:12" s="33" customFormat="1" ht="59" customHeight="1" x14ac:dyDescent="0.35">
      <c r="B159" s="64" t="s">
        <v>23</v>
      </c>
      <c r="C159" s="69"/>
      <c r="D159" s="69"/>
      <c r="E159" s="69"/>
      <c r="F159" s="69"/>
      <c r="G159" s="69"/>
      <c r="H159" s="69"/>
      <c r="I159" s="69"/>
    </row>
    <row r="160" spans="1:12" customFormat="1" ht="17.5" customHeight="1" x14ac:dyDescent="0.35"/>
    <row r="161" spans="1:12" customFormat="1" ht="17.5" customHeight="1" x14ac:dyDescent="0.35">
      <c r="D161" s="75" t="s">
        <v>26</v>
      </c>
      <c r="E161" s="75"/>
      <c r="F161" s="75"/>
      <c r="G161" s="75"/>
      <c r="H161" s="75">
        <f>COUNTIF(H130:I156,$K$10)</f>
        <v>0</v>
      </c>
      <c r="I161" s="75"/>
    </row>
    <row r="162" spans="1:12" customFormat="1" ht="17.5" customHeight="1" x14ac:dyDescent="0.35"/>
    <row r="163" spans="1:12" customFormat="1" ht="17.5" customHeight="1" x14ac:dyDescent="0.35">
      <c r="A163" s="14"/>
      <c r="B163" s="14" t="s">
        <v>31</v>
      </c>
      <c r="C163" s="14"/>
      <c r="D163" s="15"/>
      <c r="E163" s="15"/>
      <c r="F163" s="15"/>
      <c r="G163" s="15"/>
      <c r="H163" s="15"/>
      <c r="I163" s="15"/>
    </row>
    <row r="164" spans="1:12" customFormat="1" ht="17.5" customHeight="1" x14ac:dyDescent="0.35">
      <c r="A164" s="65"/>
      <c r="B164" s="65" t="s">
        <v>32</v>
      </c>
      <c r="C164" s="66" t="s">
        <v>26</v>
      </c>
    </row>
    <row r="165" spans="1:12" customFormat="1" ht="17.5" customHeight="1" x14ac:dyDescent="0.35">
      <c r="A165" s="65">
        <v>1</v>
      </c>
      <c r="B165" s="65" t="str">
        <f>+B9</f>
        <v>Areal als Ressourcenspeicher</v>
      </c>
      <c r="C165" s="66">
        <f>+H46</f>
        <v>0</v>
      </c>
    </row>
    <row r="166" spans="1:12" customFormat="1" ht="17.5" customHeight="1" x14ac:dyDescent="0.35">
      <c r="A166" s="65">
        <v>2</v>
      </c>
      <c r="B166" s="65" t="str">
        <f>+B48</f>
        <v>Bestandserhalt und Erneuerung</v>
      </c>
      <c r="C166" s="66">
        <f>+H87</f>
        <v>0</v>
      </c>
    </row>
    <row r="167" spans="1:12" customFormat="1" ht="17.5" customHeight="1" x14ac:dyDescent="0.35">
      <c r="A167" s="65">
        <v>3</v>
      </c>
      <c r="B167" s="65" t="str">
        <f>+B89</f>
        <v>Kreislaufwirtschaft bei Neubauten</v>
      </c>
      <c r="C167" s="66">
        <f>+H125</f>
        <v>0</v>
      </c>
    </row>
    <row r="168" spans="1:12" customFormat="1" ht="17.5" customHeight="1" x14ac:dyDescent="0.35">
      <c r="A168" s="65">
        <v>4</v>
      </c>
      <c r="B168" s="65" t="str">
        <f>+B127</f>
        <v>Freiraum</v>
      </c>
      <c r="C168" s="66">
        <f>+H161</f>
        <v>0</v>
      </c>
    </row>
    <row r="169" spans="1:12" s="40" customFormat="1" ht="17.5" customHeight="1" x14ac:dyDescent="0.3">
      <c r="B169" s="16" t="s">
        <v>46</v>
      </c>
      <c r="C169" s="66">
        <f>+SUM(C165:C168)</f>
        <v>0</v>
      </c>
      <c r="D169" s="19"/>
      <c r="E169" s="18"/>
      <c r="F169" s="18"/>
      <c r="G169" s="18"/>
      <c r="H169" s="18"/>
      <c r="I169" s="18"/>
      <c r="J169" s="7"/>
    </row>
    <row r="170" spans="1:12" s="40" customFormat="1" ht="14" customHeight="1" x14ac:dyDescent="0.35">
      <c r="A170" s="49"/>
      <c r="B170" s="50"/>
      <c r="C170" s="50"/>
      <c r="D170" s="51"/>
      <c r="F170" s="52"/>
      <c r="G170" s="52"/>
      <c r="J170" s="20"/>
      <c r="K170" s="20"/>
      <c r="L170" s="20"/>
    </row>
    <row r="171" spans="1:12" s="33" customFormat="1" ht="14" customHeight="1" x14ac:dyDescent="0.35">
      <c r="A171" s="53" t="s">
        <v>14</v>
      </c>
      <c r="B171" s="53"/>
      <c r="C171" s="53"/>
      <c r="D171" s="54"/>
      <c r="E171" s="54"/>
      <c r="F171" s="54"/>
      <c r="G171" s="54"/>
      <c r="H171" s="54"/>
      <c r="I171" s="54" t="str">
        <f>IF($H$50=$K$11,IF($C$169&lt;$K$173,$L$173,IF($C$169&lt;$K$175,$L$174,IF($C$169&lt;$K$176,$L$175,IF($C$169&lt;$K$177,$L$176,$L$177)))),IF($C$169&lt;$J$173,$L$173,IF($C$169&lt;$J$175,$L$174,IF($C$169&lt;$J$176,$L$175,IF($C$169&lt;$J$177,$L$176,$L$177)))))</f>
        <v>3 Punkte</v>
      </c>
      <c r="J171" s="20"/>
    </row>
    <row r="172" spans="1:12" ht="14" customHeight="1" x14ac:dyDescent="0.4">
      <c r="J172" s="10" t="s">
        <v>108</v>
      </c>
      <c r="K172" s="7" t="s">
        <v>109</v>
      </c>
      <c r="L172" s="10" t="s">
        <v>24</v>
      </c>
    </row>
    <row r="173" spans="1:12" s="33" customFormat="1" ht="14" x14ac:dyDescent="0.3">
      <c r="A173" s="29"/>
      <c r="B173" s="30"/>
      <c r="C173" s="30"/>
      <c r="D173" s="31"/>
      <c r="E173" s="32"/>
      <c r="F173" s="30"/>
      <c r="G173" s="30"/>
      <c r="H173" s="30"/>
      <c r="I173" s="30"/>
      <c r="J173" s="7">
        <v>4</v>
      </c>
      <c r="K173" s="33">
        <v>3</v>
      </c>
      <c r="L173" s="7" t="s">
        <v>42</v>
      </c>
    </row>
    <row r="174" spans="1:12" s="33" customFormat="1" ht="32" customHeight="1" x14ac:dyDescent="0.35">
      <c r="A174" s="77" t="s">
        <v>105</v>
      </c>
      <c r="B174" s="77"/>
      <c r="C174" s="74"/>
      <c r="D174" s="74"/>
      <c r="E174" s="74"/>
      <c r="F174" s="74"/>
      <c r="G174" s="74"/>
      <c r="H174" s="74"/>
      <c r="I174" s="74"/>
      <c r="J174" s="20">
        <v>4</v>
      </c>
      <c r="K174" s="33">
        <v>3</v>
      </c>
      <c r="L174" s="20" t="s">
        <v>104</v>
      </c>
    </row>
    <row r="175" spans="1:12" s="33" customFormat="1" ht="14" x14ac:dyDescent="0.35">
      <c r="A175" s="34"/>
      <c r="B175" s="34"/>
      <c r="C175" s="34"/>
      <c r="D175" s="24"/>
      <c r="E175" s="35"/>
      <c r="F175" s="20"/>
      <c r="G175" s="20"/>
      <c r="H175" s="20"/>
      <c r="I175" s="20"/>
      <c r="J175" s="20">
        <v>8</v>
      </c>
      <c r="K175" s="33">
        <v>6</v>
      </c>
      <c r="L175" s="20" t="s">
        <v>43</v>
      </c>
    </row>
    <row r="176" spans="1:12" s="33" customFormat="1" ht="16" customHeight="1" thickBot="1" x14ac:dyDescent="0.4">
      <c r="A176" s="18" t="s">
        <v>16</v>
      </c>
      <c r="B176" s="43"/>
      <c r="C176" s="76"/>
      <c r="D176" s="76"/>
      <c r="E176" s="76"/>
      <c r="F176" s="76"/>
      <c r="G176" s="76"/>
      <c r="H176" s="76"/>
      <c r="I176" s="76"/>
      <c r="J176" s="20">
        <v>12</v>
      </c>
      <c r="K176" s="33">
        <v>9</v>
      </c>
      <c r="L176" s="33" t="s">
        <v>44</v>
      </c>
    </row>
    <row r="177" spans="1:12" s="33" customFormat="1" ht="14" customHeight="1" thickTop="1" x14ac:dyDescent="0.3">
      <c r="A177" s="36"/>
      <c r="B177" s="1"/>
      <c r="C177" s="1"/>
      <c r="D177" s="2"/>
      <c r="E177" s="37"/>
      <c r="F177" s="1"/>
      <c r="G177" s="1"/>
      <c r="H177" s="1"/>
      <c r="I177" s="1"/>
      <c r="J177" s="7">
        <v>16</v>
      </c>
      <c r="K177" s="33">
        <v>12</v>
      </c>
      <c r="L177" s="33" t="s">
        <v>45</v>
      </c>
    </row>
  </sheetData>
  <sheetProtection algorithmName="SHA-512" hashValue="jUbRdyIO2MvMVe6sC7m2ThOa3Hf7BJA12wLuPKbygagFFhRQCDhMABY9DSCQTSTDp72MwXMN6ty4A8R2MA1KSg==" saltValue="zoU8dxM0OUgw39v8c7F7cg==" spinCount="100000" sheet="1" objects="1" scenarios="1" selectLockedCells="1"/>
  <mergeCells count="102">
    <mergeCell ref="J53:L53"/>
    <mergeCell ref="J60:L60"/>
    <mergeCell ref="J67:L67"/>
    <mergeCell ref="J74:L74"/>
    <mergeCell ref="J81:L81"/>
    <mergeCell ref="C37:I37"/>
    <mergeCell ref="D87:G87"/>
    <mergeCell ref="D125:G125"/>
    <mergeCell ref="B81:D81"/>
    <mergeCell ref="B99:D99"/>
    <mergeCell ref="H53:I53"/>
    <mergeCell ref="B55:D55"/>
    <mergeCell ref="C57:I57"/>
    <mergeCell ref="H81:I81"/>
    <mergeCell ref="H87:I87"/>
    <mergeCell ref="C85:I85"/>
    <mergeCell ref="C103:I103"/>
    <mergeCell ref="C117:I117"/>
    <mergeCell ref="H99:I99"/>
    <mergeCell ref="H113:I113"/>
    <mergeCell ref="B113:D113"/>
    <mergeCell ref="B74:D74"/>
    <mergeCell ref="B60:D60"/>
    <mergeCell ref="H74:I74"/>
    <mergeCell ref="B26:F26"/>
    <mergeCell ref="B40:D40"/>
    <mergeCell ref="B53:D53"/>
    <mergeCell ref="C23:I23"/>
    <mergeCell ref="C30:I30"/>
    <mergeCell ref="H46:I46"/>
    <mergeCell ref="H26:I26"/>
    <mergeCell ref="H40:I40"/>
    <mergeCell ref="B42:D42"/>
    <mergeCell ref="C44:I44"/>
    <mergeCell ref="D46:G46"/>
    <mergeCell ref="B33:F33"/>
    <mergeCell ref="H33:I33"/>
    <mergeCell ref="B35:F35"/>
    <mergeCell ref="C176:I176"/>
    <mergeCell ref="H12:I12"/>
    <mergeCell ref="B137:D137"/>
    <mergeCell ref="B144:D144"/>
    <mergeCell ref="B120:D120"/>
    <mergeCell ref="B83:D83"/>
    <mergeCell ref="B101:D101"/>
    <mergeCell ref="B115:D115"/>
    <mergeCell ref="B139:D139"/>
    <mergeCell ref="B146:D146"/>
    <mergeCell ref="B12:F12"/>
    <mergeCell ref="B14:F14"/>
    <mergeCell ref="B76:D76"/>
    <mergeCell ref="B67:D67"/>
    <mergeCell ref="B19:F19"/>
    <mergeCell ref="A174:B174"/>
    <mergeCell ref="D161:G161"/>
    <mergeCell ref="B121:D121"/>
    <mergeCell ref="C110:I110"/>
    <mergeCell ref="C141:I141"/>
    <mergeCell ref="H137:I137"/>
    <mergeCell ref="H125:I125"/>
    <mergeCell ref="C96:I96"/>
    <mergeCell ref="B106:D106"/>
    <mergeCell ref="C174:I174"/>
    <mergeCell ref="B132:D132"/>
    <mergeCell ref="B130:D130"/>
    <mergeCell ref="C134:I134"/>
    <mergeCell ref="H130:I130"/>
    <mergeCell ref="B152:D152"/>
    <mergeCell ref="C153:I153"/>
    <mergeCell ref="H144:I144"/>
    <mergeCell ref="B156:D156"/>
    <mergeCell ref="H156:I156"/>
    <mergeCell ref="B158:D158"/>
    <mergeCell ref="C159:I159"/>
    <mergeCell ref="B150:D150"/>
    <mergeCell ref="H150:I150"/>
    <mergeCell ref="C147:I147"/>
    <mergeCell ref="H161:I161"/>
    <mergeCell ref="H106:I106"/>
    <mergeCell ref="B108:D108"/>
    <mergeCell ref="C123:I123"/>
    <mergeCell ref="H120:I120"/>
    <mergeCell ref="B92:D92"/>
    <mergeCell ref="H92:I92"/>
    <mergeCell ref="B94:D94"/>
    <mergeCell ref="C2:I2"/>
    <mergeCell ref="C3:I3"/>
    <mergeCell ref="A6:I6"/>
    <mergeCell ref="F10:I10"/>
    <mergeCell ref="H19:I19"/>
    <mergeCell ref="C16:I16"/>
    <mergeCell ref="B7:F7"/>
    <mergeCell ref="H50:I50"/>
    <mergeCell ref="C78:I78"/>
    <mergeCell ref="H60:I60"/>
    <mergeCell ref="H67:I67"/>
    <mergeCell ref="C64:I64"/>
    <mergeCell ref="C71:I71"/>
    <mergeCell ref="B62:D62"/>
    <mergeCell ref="B69:D69"/>
    <mergeCell ref="B21:F21"/>
    <mergeCell ref="B28:F28"/>
  </mergeCells>
  <phoneticPr fontId="13" type="noConversion"/>
  <conditionalFormatting sqref="B55:I57 B62:I64 B69:I71 B76:I78 B83:I85 D87:I87">
    <cfRule type="expression" dxfId="1" priority="1">
      <formula>$H$50=$K$11</formula>
    </cfRule>
  </conditionalFormatting>
  <conditionalFormatting sqref="H53:I53 H60:I60 H67:I67 H74:I74 H81:I81">
    <cfRule type="expression" dxfId="0" priority="2">
      <formula>$H$50=$K$11</formula>
    </cfRule>
  </conditionalFormatting>
  <dataValidations count="3">
    <dataValidation type="list" allowBlank="1" showInputMessage="1" showErrorMessage="1" sqref="H40:I40 H156:I156 H33:I33 H150:I150 H106:I106 H92:I92 H12:I12 H120:I120 H130:I130 H144:I144 H137:I137 H19:I19 H113:I113 H99:I99 H26:I26 H50:I50" xr:uid="{CE1D89CB-D10B-4BD5-BF16-062664E23031}">
      <formula1>$K$9:$K$11</formula1>
    </dataValidation>
    <dataValidation type="date" operator="greaterThanOrEqual" allowBlank="1" showInputMessage="1" showErrorMessage="1" error="Bitte geben Sie das Datum im Format TT.MM.JJJJ ein." sqref="C176:I176" xr:uid="{79A50396-04F0-4CC8-AAC4-ABA1E817651B}">
      <formula1>36526</formula1>
    </dataValidation>
    <dataValidation type="list" allowBlank="1" showInputMessage="1" showErrorMessage="1" sqref="H53:I53 H60:I60 H67:I67 H74:I74 H81:I81" xr:uid="{63DD7BB2-B84D-401C-9F00-B15C4F66AFB5}">
      <formula1>IF($H$50=$K$11,$K$12,$K$9:$K$11)</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&amp;L&amp;"Arial,Standard"&amp;14&amp;K62C4DDKriterium 213
&amp;"Arial,Fett"Wiederverwendung&amp;"Arial,Standard"
Hilfstool-Version 2023.13&amp;R&amp;G</oddHeader>
    <oddFooter>&amp;L&amp;"Arial,Standard"&amp;F&amp;R&amp;"Arial,Standard"Seite &amp;P von &amp;N</oddFooter>
  </headerFooter>
  <rowBreaks count="3" manualBreakCount="3">
    <brk id="47" max="16383" man="1"/>
    <brk id="88" max="16383" man="1"/>
    <brk id="126" max="16383" man="1"/>
  </rowBreaks>
  <cellWatches>
    <cellWatch r="I171"/>
  </cellWatche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Checkliste</vt:lpstr>
      <vt:lpstr>Checkliste!Druckbereich</vt:lpstr>
      <vt:lpstr>Checkliste!Drucktitel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2025-04-22T11:21:00Z</dcterms:modified>
</cp:coreProperties>
</file>