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6DEEB669-2233-44CE-A4B3-CD371B9907EC}" xr6:coauthVersionLast="47" xr6:coauthVersionMax="47" xr10:uidLastSave="{00000000-0000-0000-0000-000000000000}"/>
  <bookViews>
    <workbookView xWindow="-57720" yWindow="-5280" windowWidth="29040" windowHeight="15720" xr2:uid="{00000000-000D-0000-FFFF-FFFF00000000}"/>
  </bookViews>
  <sheets>
    <sheet name="Messgrösse 1" sheetId="4" r:id="rId1"/>
    <sheet name="Messgrösse 2 Wohnen" sheetId="5" r:id="rId2"/>
  </sheets>
  <definedNames>
    <definedName name="_Hlk118898837" localSheetId="1">'Messgrösse 2 Wohnen'!#REF!</definedName>
    <definedName name="Auswahl" localSheetId="1">#REF!</definedName>
    <definedName name="Auswahl">#REF!</definedName>
    <definedName name="_xlnm.Print_Area" localSheetId="0">'Messgrösse 1'!$A$1:$I$112</definedName>
    <definedName name="_xlnm.Print_Area" localSheetId="1">'Messgrösse 2 Wohnen'!$A$1:$H$42</definedName>
    <definedName name="_xlnm.Print_Titles" localSheetId="0">'Messgrösse 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 i="5" l="1" a="1"/>
  <c r="I34" i="5" s="1"/>
  <c r="H34" i="5" l="1" a="1"/>
  <c r="H34" i="5" s="1"/>
  <c r="B78" i="4" l="1"/>
  <c r="B71" i="4"/>
  <c r="C29" i="5" l="1" a="1"/>
  <c r="C29" i="5" s="1"/>
  <c r="C19" i="5"/>
  <c r="D18" i="5"/>
  <c r="D17" i="5"/>
  <c r="D16" i="5"/>
  <c r="D15" i="5"/>
  <c r="D14" i="5"/>
  <c r="D13" i="5"/>
  <c r="D12" i="5"/>
  <c r="H95" i="4"/>
  <c r="C103" i="4" s="1"/>
  <c r="H84" i="4"/>
  <c r="H64" i="4"/>
  <c r="H39" i="4"/>
  <c r="C100" i="4" s="1"/>
  <c r="B103" i="4"/>
  <c r="B102" i="4"/>
  <c r="B101" i="4"/>
  <c r="B100" i="4"/>
  <c r="D19" i="5" l="1"/>
  <c r="C27" i="5" s="1"/>
  <c r="G28" i="5" s="1"/>
  <c r="I30" i="5" s="1" a="1"/>
  <c r="I30" i="5" s="1"/>
  <c r="C101" i="4"/>
  <c r="H30" i="5" l="1"/>
  <c r="I36" i="5"/>
  <c r="H36" i="5" s="1"/>
  <c r="C102" i="4"/>
  <c r="C104" i="4" s="1"/>
  <c r="I10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<sst xmlns="http://schemas.openxmlformats.org/spreadsheetml/2006/main" count="142" uniqueCount="102">
  <si>
    <t>1.</t>
  </si>
  <si>
    <t>1.1</t>
  </si>
  <si>
    <t>1.2</t>
  </si>
  <si>
    <t>1.3</t>
  </si>
  <si>
    <t>2.</t>
  </si>
  <si>
    <t>2.1</t>
  </si>
  <si>
    <t>2.2</t>
  </si>
  <si>
    <t>2.3</t>
  </si>
  <si>
    <t>3.</t>
  </si>
  <si>
    <t>3.1</t>
  </si>
  <si>
    <t>3.2</t>
  </si>
  <si>
    <t>4.</t>
  </si>
  <si>
    <t>4.1</t>
  </si>
  <si>
    <t>Bewertungsergebnis</t>
  </si>
  <si>
    <t>Projekt</t>
  </si>
  <si>
    <t>Datum</t>
  </si>
  <si>
    <t>Bemerkungen</t>
  </si>
  <si>
    <t>Auswahl</t>
  </si>
  <si>
    <t>ja</t>
  </si>
  <si>
    <t>nein</t>
  </si>
  <si>
    <t>- bitte auswählen</t>
  </si>
  <si>
    <t>Erläuterungen / 
Nachweisdokumente:</t>
  </si>
  <si>
    <t>Ergebnis</t>
  </si>
  <si>
    <r>
      <t xml:space="preserve">Verfasser:in
</t>
    </r>
    <r>
      <rPr>
        <sz val="11"/>
        <color rgb="FF000000"/>
        <rFont val="Arial"/>
        <family val="2"/>
      </rPr>
      <t>(Name, Firma, Telefon, E-Mail)</t>
    </r>
  </si>
  <si>
    <t>Anzahl zu erfüllender Massnahmen</t>
  </si>
  <si>
    <t>1.4</t>
  </si>
  <si>
    <t>Zusammenfassung</t>
  </si>
  <si>
    <t>Themenfeld</t>
  </si>
  <si>
    <t>Summe</t>
  </si>
  <si>
    <t>Messgrösse 1: Kostengünstiges Bauen</t>
  </si>
  <si>
    <t>Entwicklung</t>
  </si>
  <si>
    <t>Einfache Bauweise und technische Ausrüstung</t>
  </si>
  <si>
    <t>Weiternutzung von Bestandsbauten</t>
  </si>
  <si>
    <t>Organisatorische Lösungen</t>
  </si>
  <si>
    <t>0 Punkte</t>
  </si>
  <si>
    <t>0.5 Punkt</t>
  </si>
  <si>
    <t>1.0 Punkte</t>
  </si>
  <si>
    <t>1.5 Punkte</t>
  </si>
  <si>
    <t>2.0 Punkte</t>
  </si>
  <si>
    <t>Erläuterungen zur Erfüllung der einzelnen Anforderungen können zusätzlich zu den einschlägigen Berichten, Plänen und Konzepten im jeweiligen Erläuterungsfeld oder auf separaten Beiblättern gemacht werden. Ebenso können Verweise auf entsprechende Dokumente (Dokument, Kapitel, Seitenzahl) im Erläuterungsfeld gemacht werden.</t>
  </si>
  <si>
    <t>Verankerung von Zielen des kostengünstigen Bauens in der Zielvereinbarung der Strategie (SIA-Phase 1)</t>
  </si>
  <si>
    <t>Kostengünstiges Bauen ist eine Option zur Bereitsstellung kostengünstiger Nutzungen. Um das zu erreichen, sind Ziele und Massnahmen zum kostengünstigen Bauen von Anfang an auf das Vorhaben der Entwicklung bezogen festzulegen. Ziele sollten in unterschiedliche Stossrichtungen formuliert sein, z. B. reduzierte technische Ausrüstung, einfache und kompakte Bauweise, aber auch organisatorische Aspekte wie Mehrfachnutzungen.
Ziele und Massnahmen des kostengünstigen Bauens sind in der Zielvereinbarung zu verankern. Es soll geregelt sein, was kostengünstiges Bauen im Projekt bedeutet und es sind Benchmarks festzulegen. Die Definition der Zielgruppen und ihrer mittel- und langfristiger Anspruchserwartungen ist grundlegend.</t>
  </si>
  <si>
    <t>Sind entsprechende Überlegungen in der Zielvereinbarung nachweisbar verankert, z. B. in einem Kapitel «Kostengünstiges Bauen», gilt die Anforderung als erfüllt.</t>
  </si>
  <si>
    <t>Prüfung der Machbarkeit und Umsetzbarkeit von Massnahmen des kostengünstigen Bauens in den Studien (SIA-Teilphase 21)</t>
  </si>
  <si>
    <t>Um die formulierten Ziele projektbezogen umsetzen zu können, müssen die Massnahmen in den Studien der SIA-Teilphase 21 auf ihre Machbarkeit überprüft werden. Durch das Evaluieren und Abstimmen unterschiedlicher Aspekte wie Energie- und Rohstoffquellen, Angebote des öffentlichen Nahverkehrs, Nutzungsangebote im Umfeld des Areals können sich für die Entwicklung konkrete Optionen ergeben, die zu einem kostengünstigeren Bauen führen können. Diese Optionen sollen in den Studien aufgezeigt und weiterentwickelt werden.</t>
  </si>
  <si>
    <t>Wurden in den Machbarkeitsstudien verschiedene Lösungsansätze zum kostengünstigen Bauen nachweisbar untersucht, gilt die Anforderung als erfüllt.</t>
  </si>
  <si>
    <t>Verankerung der Ziele des kostengünstigen Bauens im Programm der Auswahlverfahren</t>
  </si>
  <si>
    <t>Die in der Zielverinbarung definierten Ziele und Benchmarks werden im Auswahlverfahren zur Bewertung der untersuchten Massnahmen herangezogen. Die wirtschaftliche Beurteilung betrachtet die Lebenszykluskosten und nicht allein den Investitionsbedarf.</t>
  </si>
  <si>
    <t>Ist den Vorprüfungs- bzw. Juryberichten zu entnehmen, dass die Kriterien des kostengünstigen Bauens in die Bewertung eingeflossen sind, gilt die Anforderung als erfüllt.</t>
  </si>
  <si>
    <t>Verankerung der Massnahmen und Aufgaben im Projektpflichtenheft</t>
  </si>
  <si>
    <t>Die Anforderungen, ausgewählten Massnahmen und dazugehörige Aufgaben werden im Projektpflichtenheft verankert, damit das Ziel des kostengünstigen Bauens im weiteren Planungsprozess berücksichtigt wird. Dabei wird darauf geachtet, dass für die Planenden keine Widersprüche bei der Berücksichtigung verschiedener Nachhaltigkeitsziele entstehen.</t>
  </si>
  <si>
    <t>Sind die entsprechenden Anfoderungen, Massnahmen und Aufgaben im Projektpflichtenheft verankert, gilt die Anforderung als erfüllt.</t>
  </si>
  <si>
    <t>Optimierung der Kompaktheit der Baukörper über alle Phasen</t>
  </si>
  <si>
    <t>Eine einfach Bauweise, z. B. durch einfache Geometrien, kann dazu beitragen, die Baukosten zu senken. Deswegen ist die Kompaktheit der Baukörper als Kriterium des kostengünstigen Bauens in den Volumenstudien zu untersuchen und bei der Abwägung sämtlicher Massnahmen in der weiteren Planung zu berücksichtigen.</t>
  </si>
  <si>
    <t>Machen Sie eine Aussagen dazu, wie sichergestellt wird, dass die Kompaktheit der Baukörper phasenübergreifend optimiert wird.</t>
  </si>
  <si>
    <t>Optimierung der Konstruktion über alle Phasen</t>
  </si>
  <si>
    <t>Machen Sie eine Aussagen dazu, wie sichergestellt wird, dass die Konstruktion phasenübergreifend optimiert wird.</t>
  </si>
  <si>
    <t>In allen Phasen werden Massnahmen zur Optimierung der Konstruktion geprüft, und daraus sinnvolle Vorgaben für Bauteildimensionierungen abgeleitet. Dies können z. B. Limite für Fensteranteile und einlagefreie Decken sein.</t>
  </si>
  <si>
    <t>Ausbaustandard und technische Ausrüstung</t>
  </si>
  <si>
    <t>Durch gemässigte Anforderungen an den Nutzerkomfort, sowie Brand- und Schallschutz (Einhaltung gesetzlicher Vorgaben vorausgesetzt), kann eine einfache technische Ausrüstung gewählt und damit die Kosten reduziert werden. Es sind ein für die Zielgruppen und Nutzungen angemessener Ausbaustandard und Technisierungsgrad zu wählen.</t>
  </si>
  <si>
    <t>Sind entsprechende Anforderungen an Ausbaustandard und technische Ausrüstung im Pflichtenheft verankert, gilt die Anforderung als erfüllt.</t>
  </si>
  <si>
    <t>Vermeidung von Leerkündigungen</t>
  </si>
  <si>
    <t>Indem Bestandsbauten weitergenutzt werden, sollen Leerkündigen und die damit verbundenen negativen Folgen für die Mietenden vermieden werden. Zudem können Bestandsbauten als Ersatzwohnungen dienen, wenn Bauvorhaben in Etappen ausgeführt werden.</t>
  </si>
  <si>
    <t>Trägt die Weiternutzung von Bestandsbauten zur Vermeidung von Leerkündigungen bei? Bitte im Erläuterungsfeld oder auf einem Beiblatt begründen.</t>
  </si>
  <si>
    <t>Prüfung der Baukosten bei Variantenvergleichen Erneuerung/Erweiterung vs. Neubau</t>
  </si>
  <si>
    <t>Die Weiternutzung von Bestandsbauten kann eine Option zur Reduktion von Baukosten sein. Gleichzeitig kann eine notwendige Ertüchtigung zu hohen Baukosten führen. Varianten von Bestandserhalt, Erneuerung/Erweiterung und Neubau sollen für eine ganzheitliche Betrachtung und Entscheidung hinsichtlich ökologischer und ökonomischer Faktoren miteinander verglichen werden.</t>
  </si>
  <si>
    <t>Wurden entsprechende Vergleiche in (Machbarkeits-)Studien durchgeführt, gilt die Anforderung als erfüllt.</t>
  </si>
  <si>
    <t>Verankerung eines Nutzungsmanagementes im Nutzungskonzept</t>
  </si>
  <si>
    <t>Um organisatorische Anpassungen mögichst effizient vornehmen zu können, müssen die Optionen und Entscheidungswege definiert sein. Das Konzept soll so flexibel sein, dass im Vorhinein nicht berücksichtigte Anpassungen im Betrieb trotzdem umgesetzt werden können. Beispiele für organisatorische Lösungen sind ein Flächenmanagement, insbesondere für temporär nutzbare und anmietbare Räume, Tausch von Nutzflächen und Teilen von Einrichtungen, Clusterwohnungen etc.</t>
  </si>
  <si>
    <t>Sind entsprechende Überlegungen im Nutzungskonzept nachweisbar verankert, z. B. in einem Kapitel «Nutzungsanfoderungen», gilt die Anforderung als erfüllt.</t>
  </si>
  <si>
    <r>
      <t xml:space="preserve">Messgrösse 2: Flächeneffizienz </t>
    </r>
    <r>
      <rPr>
        <b/>
        <sz val="8.4"/>
        <color theme="1"/>
        <rFont val="Arial"/>
        <family val="2"/>
      </rPr>
      <t>–</t>
    </r>
    <r>
      <rPr>
        <b/>
        <sz val="12"/>
        <color theme="1"/>
        <rFont val="Arial"/>
        <family val="2"/>
      </rPr>
      <t xml:space="preserve"> Durchschnittliche Energiebezugsfläche pro Person</t>
    </r>
  </si>
  <si>
    <t>Annahme für noch nicht vermietete / verkaufte Wohnungen:</t>
  </si>
  <si>
    <t>Bewertung</t>
  </si>
  <si>
    <t>Wohnungsspiegel (Zimmerzahl)</t>
  </si>
  <si>
    <t>Annahme für Belegung (Personen)</t>
  </si>
  <si>
    <t>Stückzahl (Wohnungen)</t>
  </si>
  <si>
    <t>Annahme Belegung</t>
  </si>
  <si>
    <t>Referenzwert</t>
  </si>
  <si>
    <t>Punkte</t>
  </si>
  <si>
    <t>Nutzungsdichte &lt; 48</t>
  </si>
  <si>
    <r>
      <t>m</t>
    </r>
    <r>
      <rPr>
        <vertAlign val="superscript"/>
        <sz val="11"/>
        <color theme="1"/>
        <rFont val="Arial"/>
        <family val="2"/>
      </rPr>
      <t>2</t>
    </r>
    <r>
      <rPr>
        <sz val="11"/>
        <color theme="1"/>
        <rFont val="Arial"/>
        <family val="2"/>
      </rPr>
      <t>/Pers</t>
    </r>
  </si>
  <si>
    <t>48 ≤ Nutzungsdichte &lt; 60</t>
  </si>
  <si>
    <t>60 ≤ Nutzungsdichte &lt;72</t>
  </si>
  <si>
    <r>
      <t xml:space="preserve">Nutzungsdichte </t>
    </r>
    <r>
      <rPr>
        <sz val="11"/>
        <color theme="1"/>
        <rFont val="Calibri"/>
        <family val="2"/>
      </rPr>
      <t>≥</t>
    </r>
    <r>
      <rPr>
        <sz val="9.35"/>
        <color theme="1"/>
        <rFont val="Arial"/>
        <family val="2"/>
      </rPr>
      <t xml:space="preserve"> </t>
    </r>
    <r>
      <rPr>
        <sz val="11"/>
        <color theme="1"/>
        <rFont val="Arial"/>
        <family val="2"/>
      </rPr>
      <t>72</t>
    </r>
  </si>
  <si>
    <t>Total</t>
  </si>
  <si>
    <t>Reale Belegungen in vermieteten / verkauften Wohnungen:</t>
  </si>
  <si>
    <t>Anzahl Personen in vermieteten / verkauften Wohnungen</t>
  </si>
  <si>
    <t>EBF total gem. Bauprojekt</t>
  </si>
  <si>
    <r>
      <t>m</t>
    </r>
    <r>
      <rPr>
        <vertAlign val="superscript"/>
        <sz val="11"/>
        <color rgb="FF000000"/>
        <rFont val="Arial"/>
        <family val="2"/>
      </rPr>
      <t>2</t>
    </r>
  </si>
  <si>
    <t>Anzahl Personen (Annahme + reale Belegung)</t>
  </si>
  <si>
    <t>Anzahl Zimmer (Zu übertragen ins Hilfstool 335 "Mobilitätsmassnahmen", Messgrösse 2)</t>
  </si>
  <si>
    <t>Nutzungsdichte</t>
  </si>
  <si>
    <r>
      <t>m</t>
    </r>
    <r>
      <rPr>
        <b/>
        <vertAlign val="superscript"/>
        <sz val="11"/>
        <color rgb="FF000000"/>
        <rFont val="Arial"/>
        <family val="2"/>
      </rPr>
      <t>2</t>
    </r>
    <r>
      <rPr>
        <b/>
        <sz val="11"/>
        <color indexed="8"/>
        <rFont val="Arial"/>
        <family val="2"/>
      </rPr>
      <t>/Pers</t>
    </r>
  </si>
  <si>
    <t>Belegungsvorschriften</t>
  </si>
  <si>
    <t>Wurden in den Vermietungszielen Belegungsvorschriften für die Wiedervermietung verankert?</t>
  </si>
  <si>
    <t>Sind auf dem Areal Bestandesbauten vorhanden?</t>
  </si>
  <si>
    <t>n/a</t>
  </si>
  <si>
    <t>Da auf dem Areal keine Bestandesbauten vorhanden sind, ist diese Massnahme nicht anwendbar.</t>
  </si>
  <si>
    <t>Mit Bestand</t>
  </si>
  <si>
    <t>Ohne Bestand</t>
  </si>
  <si>
    <t>&gt; 6</t>
  </si>
  <si>
    <t>Punkt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</si>
</sst>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
    <numFmt numFmtId="165" formatCode="_ * #\'##0.00_ ;_ * \-#\'##0.00_ ;_ * &quot;-&quot;??_ ;_ @_ "/>
  </numFmts>
  <fonts count="38" x14ac:knownFonts="1">
    <font>
      <sz val="11"/>
      <color rgb="FF000000"/>
      <name val="Calibri"/>
      <family val="2"/>
    </font>
    <font>
      <sz val="11"/>
      <color theme="1"/>
      <name val="Calibri"/>
      <family val="2"/>
      <scheme val="minor"/>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theme="0" tint="-0.499984740745262"/>
      <name val="Arial"/>
      <family val="2"/>
    </font>
    <font>
      <sz val="11"/>
      <color rgb="FFFF000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b/>
      <sz val="11"/>
      <color rgb="FFFF0000"/>
      <name val="Arial"/>
      <family val="2"/>
    </font>
    <font>
      <b/>
      <sz val="14"/>
      <color rgb="FFFF0000"/>
      <name val="Arial"/>
      <family val="2"/>
    </font>
    <font>
      <sz val="11"/>
      <color rgb="FF000000"/>
      <name val="Calibri"/>
      <family val="2"/>
    </font>
    <font>
      <sz val="11"/>
      <color theme="1"/>
      <name val="Calibri"/>
      <family val="2"/>
    </font>
    <font>
      <b/>
      <sz val="8.4"/>
      <color theme="1"/>
      <name val="Arial"/>
      <family val="2"/>
    </font>
    <font>
      <sz val="12"/>
      <color theme="1"/>
      <name val="Arial"/>
      <family val="2"/>
    </font>
    <font>
      <sz val="11"/>
      <color rgb="FF525252"/>
      <name val="Arial"/>
      <family val="2"/>
    </font>
    <font>
      <vertAlign val="superscript"/>
      <sz val="11"/>
      <color theme="1"/>
      <name val="Arial"/>
      <family val="2"/>
    </font>
    <font>
      <sz val="9.35"/>
      <color theme="1"/>
      <name val="Arial"/>
      <family val="2"/>
    </font>
    <font>
      <vertAlign val="superscript"/>
      <sz val="11"/>
      <color rgb="FF000000"/>
      <name val="Arial"/>
      <family val="2"/>
    </font>
    <font>
      <b/>
      <vertAlign val="superscript"/>
      <sz val="11"/>
      <color rgb="FF000000"/>
      <name val="Arial"/>
      <family val="2"/>
    </font>
    <font>
      <b/>
      <sz val="11"/>
      <color indexed="8"/>
      <name val="Arial"/>
      <family val="2"/>
    </font>
    <font>
      <b/>
      <sz val="11"/>
      <color theme="1"/>
      <name val="Arial"/>
      <family val="2"/>
    </font>
    <font>
      <sz val="10"/>
      <color theme="1"/>
      <name val="Arial"/>
      <family val="2"/>
    </font>
    <font>
      <sz val="11"/>
      <color rgb="FF8497B0"/>
      <name val="Arial"/>
      <family val="2"/>
    </font>
  </fonts>
  <fills count="10">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
      <patternFill patternType="solid">
        <fgColor rgb="FFFFFFFF"/>
        <bgColor rgb="FFFFFFFF"/>
      </patternFill>
    </fill>
    <fill>
      <patternFill patternType="solid">
        <fgColor rgb="FFD6DCE4"/>
        <bgColor rgb="FFFFFFFF"/>
      </patternFill>
    </fill>
    <fill>
      <patternFill patternType="solid">
        <fgColor rgb="FFD6DCE4"/>
        <bgColor rgb="FFFFD965"/>
      </patternFill>
    </fill>
  </fills>
  <borders count="5">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
      <left/>
      <right/>
      <top style="thick">
        <color theme="0"/>
      </top>
      <bottom style="thick">
        <color theme="0"/>
      </bottom>
      <diagonal/>
    </border>
  </borders>
  <cellStyleXfs count="4">
    <xf numFmtId="0" fontId="0" fillId="0" borderId="0"/>
    <xf numFmtId="43" fontId="25" fillId="0" borderId="0" applyFont="0" applyFill="0" applyBorder="0" applyAlignment="0" applyProtection="0"/>
    <xf numFmtId="0" fontId="1" fillId="0" borderId="0"/>
    <xf numFmtId="165" fontId="1" fillId="0" borderId="0" applyFont="0" applyFill="0" applyBorder="0" applyAlignment="0" applyProtection="0"/>
  </cellStyleXfs>
  <cellXfs count="149">
    <xf numFmtId="0" fontId="0" fillId="0" borderId="0" xfId="0"/>
    <xf numFmtId="0" fontId="2" fillId="0" borderId="2" xfId="0" applyFont="1" applyBorder="1" applyAlignment="1">
      <alignment vertical="center"/>
    </xf>
    <xf numFmtId="0" fontId="2" fillId="0" borderId="2" xfId="0" applyFont="1" applyBorder="1" applyAlignment="1">
      <alignment horizontal="center" vertical="center"/>
    </xf>
    <xf numFmtId="0" fontId="7" fillId="0" borderId="2" xfId="0" applyFont="1" applyBorder="1" applyAlignment="1">
      <alignment horizontal="right" vertical="center" wrapText="1"/>
    </xf>
    <xf numFmtId="0" fontId="6" fillId="0" borderId="2" xfId="0" applyFont="1" applyBorder="1" applyAlignment="1">
      <alignment horizontal="center" vertical="center"/>
    </xf>
    <xf numFmtId="0" fontId="8" fillId="0" borderId="2" xfId="0" applyFont="1" applyBorder="1" applyAlignment="1">
      <alignment horizontal="right" vertical="center" wrapText="1"/>
    </xf>
    <xf numFmtId="0" fontId="3" fillId="0" borderId="0" xfId="0" applyFont="1"/>
    <xf numFmtId="0" fontId="2" fillId="0" borderId="0" xfId="0" applyFont="1"/>
    <xf numFmtId="0" fontId="2" fillId="0" borderId="0" xfId="0" applyFont="1" applyAlignment="1">
      <alignment horizontal="center" vertical="top"/>
    </xf>
    <xf numFmtId="0" fontId="4" fillId="0" borderId="0" xfId="0" applyFont="1"/>
    <xf numFmtId="0" fontId="4" fillId="0" borderId="0" xfId="0" applyFont="1" applyAlignment="1">
      <alignment wrapText="1"/>
    </xf>
    <xf numFmtId="49" fontId="2" fillId="0" borderId="0" xfId="0" applyNumberFormat="1" applyFont="1" applyAlignment="1">
      <alignment horizontal="left"/>
    </xf>
    <xf numFmtId="0" fontId="2" fillId="0" borderId="0" xfId="0" applyFont="1" applyAlignment="1">
      <alignment horizontal="center" vertical="center"/>
    </xf>
    <xf numFmtId="0" fontId="2" fillId="0" borderId="0" xfId="0" applyFont="1" applyAlignment="1">
      <alignment wrapText="1"/>
    </xf>
    <xf numFmtId="0" fontId="9" fillId="4" borderId="0" xfId="0" applyFont="1" applyFill="1" applyAlignment="1">
      <alignment horizontal="left" vertical="center"/>
    </xf>
    <xf numFmtId="0" fontId="10" fillId="4" borderId="0" xfId="0" applyFont="1" applyFill="1" applyAlignment="1">
      <alignment horizontal="right" vertical="center"/>
    </xf>
    <xf numFmtId="0" fontId="2" fillId="0" borderId="0" xfId="0" applyFont="1" applyAlignment="1">
      <alignment horizontal="left" vertical="center" wrapText="1"/>
    </xf>
    <xf numFmtId="49" fontId="3" fillId="0" borderId="0" xfId="0" applyNumberFormat="1"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vertical="center"/>
    </xf>
    <xf numFmtId="49" fontId="2" fillId="0" borderId="0" xfId="0" applyNumberFormat="1"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center"/>
    </xf>
    <xf numFmtId="0" fontId="5" fillId="0" borderId="0" xfId="0" applyFont="1" applyAlignment="1">
      <alignment vertical="center" wrapText="1"/>
    </xf>
    <xf numFmtId="49" fontId="3" fillId="0" borderId="0" xfId="0" applyNumberFormat="1" applyFont="1" applyAlignment="1">
      <alignment horizontal="left"/>
    </xf>
    <xf numFmtId="0" fontId="2" fillId="0" borderId="0" xfId="0" applyFont="1" applyAlignment="1">
      <alignment vertical="center" wrapText="1"/>
    </xf>
    <xf numFmtId="0" fontId="12" fillId="0" borderId="0" xfId="0" applyFont="1" applyAlignment="1">
      <alignment wrapText="1"/>
    </xf>
    <xf numFmtId="0" fontId="3"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xf>
    <xf numFmtId="0" fontId="3" fillId="0" borderId="0" xfId="0" applyFont="1" applyAlignment="1">
      <alignment horizontal="left" vertical="center" wrapText="1"/>
    </xf>
    <xf numFmtId="0" fontId="4" fillId="0" borderId="0" xfId="0" applyFont="1" applyAlignment="1">
      <alignment vertical="center" wrapText="1"/>
    </xf>
    <xf numFmtId="0" fontId="3" fillId="0" borderId="2" xfId="0" applyFont="1" applyBorder="1" applyAlignment="1">
      <alignment vertical="center"/>
    </xf>
    <xf numFmtId="0" fontId="4" fillId="0" borderId="2" xfId="0" applyFont="1" applyBorder="1" applyAlignment="1">
      <alignment vertical="center" wrapText="1"/>
    </xf>
    <xf numFmtId="0" fontId="11" fillId="0" borderId="0" xfId="0" applyFont="1" applyAlignment="1">
      <alignment horizontal="left" vertical="top" wrapText="1"/>
    </xf>
    <xf numFmtId="0" fontId="15" fillId="0" borderId="0" xfId="0" applyFont="1" applyAlignment="1">
      <alignment vertical="center"/>
    </xf>
    <xf numFmtId="0" fontId="16" fillId="0" borderId="0" xfId="0" applyFont="1" applyAlignment="1">
      <alignment vertical="center"/>
    </xf>
    <xf numFmtId="0" fontId="2" fillId="0" borderId="0" xfId="0" quotePrefix="1" applyFont="1" applyAlignment="1">
      <alignment vertical="center"/>
    </xf>
    <xf numFmtId="0" fontId="5" fillId="0" borderId="0" xfId="0" applyFont="1" applyAlignment="1">
      <alignment vertical="center"/>
    </xf>
    <xf numFmtId="0" fontId="2" fillId="0" borderId="3" xfId="0" applyFont="1" applyBorder="1" applyAlignment="1">
      <alignment vertical="center"/>
    </xf>
    <xf numFmtId="0" fontId="17" fillId="0" borderId="0" xfId="0" applyFont="1"/>
    <xf numFmtId="0" fontId="18" fillId="0" borderId="0" xfId="0" applyFont="1"/>
    <xf numFmtId="0" fontId="19" fillId="0" borderId="0" xfId="0" applyFont="1" applyAlignment="1">
      <alignment vertical="top"/>
    </xf>
    <xf numFmtId="0" fontId="19" fillId="0" borderId="0" xfId="0" applyFont="1"/>
    <xf numFmtId="0" fontId="16" fillId="0" borderId="0" xfId="0" applyFont="1"/>
    <xf numFmtId="49" fontId="20" fillId="0" borderId="0" xfId="0" applyNumberFormat="1" applyFont="1" applyAlignment="1">
      <alignment horizontal="left" vertical="center" indent="1"/>
    </xf>
    <xf numFmtId="0" fontId="20" fillId="0" borderId="0" xfId="0" applyFont="1" applyAlignment="1">
      <alignment vertical="center"/>
    </xf>
    <xf numFmtId="0" fontId="20" fillId="0" borderId="0" xfId="0" applyFont="1" applyAlignment="1">
      <alignment horizontal="center" vertical="center"/>
    </xf>
    <xf numFmtId="0" fontId="19" fillId="0" borderId="0" xfId="0" applyFont="1" applyAlignment="1">
      <alignment vertical="center" wrapText="1"/>
    </xf>
    <xf numFmtId="49" fontId="22" fillId="5" borderId="0" xfId="0" applyNumberFormat="1" applyFont="1" applyFill="1" applyAlignment="1">
      <alignment horizontal="left" vertical="center"/>
    </xf>
    <xf numFmtId="0" fontId="22" fillId="5" borderId="0" xfId="0" applyFont="1" applyFill="1" applyAlignment="1">
      <alignment horizontal="center" vertical="center"/>
    </xf>
    <xf numFmtId="49" fontId="21" fillId="0" borderId="0" xfId="0" applyNumberFormat="1" applyFont="1" applyAlignment="1">
      <alignment horizontal="left"/>
    </xf>
    <xf numFmtId="0" fontId="21" fillId="0" borderId="0" xfId="0" applyFont="1"/>
    <xf numFmtId="0" fontId="21" fillId="0" borderId="0" xfId="0" applyFont="1" applyAlignment="1">
      <alignment horizontal="center" vertical="center"/>
    </xf>
    <xf numFmtId="0" fontId="5" fillId="0" borderId="0" xfId="0" applyFont="1" applyAlignment="1">
      <alignment horizontal="right" vertical="center"/>
    </xf>
    <xf numFmtId="0" fontId="12" fillId="0" borderId="0" xfId="0" applyFont="1"/>
    <xf numFmtId="49" fontId="23" fillId="0" borderId="0" xfId="0" applyNumberFormat="1" applyFont="1" applyAlignment="1">
      <alignment horizontal="left"/>
    </xf>
    <xf numFmtId="0" fontId="23" fillId="0" borderId="0" xfId="0" applyFont="1"/>
    <xf numFmtId="0" fontId="24" fillId="0" borderId="0" xfId="0" applyFont="1"/>
    <xf numFmtId="0" fontId="9" fillId="0" borderId="0" xfId="0" applyFont="1" applyAlignment="1">
      <alignment vertical="center"/>
    </xf>
    <xf numFmtId="0" fontId="4" fillId="0" borderId="0" xfId="0" applyFont="1" applyAlignment="1">
      <alignment horizontal="left" vertical="top" wrapText="1"/>
    </xf>
    <xf numFmtId="0" fontId="5" fillId="0" borderId="0" xfId="0" applyFont="1"/>
    <xf numFmtId="0" fontId="5" fillId="0" borderId="0" xfId="0" applyFont="1" applyAlignment="1">
      <alignment horizontal="right"/>
    </xf>
    <xf numFmtId="0" fontId="3" fillId="0" borderId="1" xfId="2" applyFont="1" applyBorder="1" applyAlignment="1">
      <alignment vertical="center"/>
    </xf>
    <xf numFmtId="0" fontId="2" fillId="0" borderId="1" xfId="2" applyFont="1" applyBorder="1" applyAlignment="1">
      <alignment vertical="center"/>
    </xf>
    <xf numFmtId="0" fontId="2" fillId="0" borderId="1" xfId="2" applyFont="1" applyBorder="1" applyAlignment="1">
      <alignment horizontal="center" vertical="center"/>
    </xf>
    <xf numFmtId="0" fontId="4" fillId="0" borderId="1" xfId="2" applyFont="1" applyBorder="1" applyAlignment="1">
      <alignment vertical="center" wrapText="1"/>
    </xf>
    <xf numFmtId="0" fontId="4" fillId="0" borderId="0" xfId="2" applyFont="1" applyAlignment="1">
      <alignment vertical="center"/>
    </xf>
    <xf numFmtId="0" fontId="9" fillId="0" borderId="0" xfId="2" applyFont="1" applyAlignment="1">
      <alignment vertical="center"/>
    </xf>
    <xf numFmtId="0" fontId="5" fillId="0" borderId="0" xfId="2" applyFont="1" applyAlignment="1">
      <alignment vertical="center"/>
    </xf>
    <xf numFmtId="0" fontId="2" fillId="0" borderId="2" xfId="2" applyFont="1" applyBorder="1" applyAlignment="1">
      <alignment vertical="center"/>
    </xf>
    <xf numFmtId="0" fontId="6" fillId="0" borderId="2" xfId="2" applyFont="1" applyBorder="1" applyAlignment="1">
      <alignment horizontal="center" vertical="center"/>
    </xf>
    <xf numFmtId="0" fontId="2" fillId="0" borderId="2" xfId="2" applyFont="1" applyBorder="1" applyAlignment="1">
      <alignment horizontal="center" vertical="center"/>
    </xf>
    <xf numFmtId="0" fontId="7" fillId="0" borderId="2" xfId="2" applyFont="1" applyBorder="1" applyAlignment="1">
      <alignment horizontal="right" vertical="center" wrapText="1"/>
    </xf>
    <xf numFmtId="0" fontId="3" fillId="0" borderId="0" xfId="2" applyFont="1" applyAlignment="1">
      <alignment vertical="center"/>
    </xf>
    <xf numFmtId="0" fontId="2" fillId="0" borderId="0" xfId="2" applyFont="1" applyAlignment="1">
      <alignment vertical="center"/>
    </xf>
    <xf numFmtId="0" fontId="2" fillId="0" borderId="0" xfId="2" applyFont="1" applyAlignment="1">
      <alignment horizontal="center" vertical="center"/>
    </xf>
    <xf numFmtId="0" fontId="4" fillId="0" borderId="0" xfId="2" applyFont="1" applyAlignment="1">
      <alignment vertical="center" wrapText="1"/>
    </xf>
    <xf numFmtId="0" fontId="28" fillId="0" borderId="0" xfId="2" applyFont="1" applyAlignment="1">
      <alignment vertical="center"/>
    </xf>
    <xf numFmtId="0" fontId="4" fillId="0" borderId="0" xfId="2" applyFont="1" applyAlignment="1">
      <alignment horizontal="left" vertical="center"/>
    </xf>
    <xf numFmtId="0" fontId="3" fillId="0" borderId="0" xfId="2" applyFont="1"/>
    <xf numFmtId="0" fontId="2" fillId="0" borderId="0" xfId="2" applyFont="1"/>
    <xf numFmtId="0" fontId="2" fillId="0" borderId="0" xfId="2" applyFont="1" applyAlignment="1">
      <alignment horizontal="center" vertical="top"/>
    </xf>
    <xf numFmtId="0" fontId="4" fillId="0" borderId="0" xfId="2" applyFont="1"/>
    <xf numFmtId="0" fontId="2" fillId="0" borderId="0" xfId="2" applyFont="1" applyAlignment="1">
      <alignment horizontal="left" vertical="center" wrapText="1"/>
    </xf>
    <xf numFmtId="0" fontId="2" fillId="0" borderId="0" xfId="2" applyFont="1" applyAlignment="1">
      <alignment horizontal="center" vertical="center" wrapText="1"/>
    </xf>
    <xf numFmtId="0" fontId="2" fillId="7" borderId="0" xfId="2" applyFont="1" applyFill="1" applyAlignment="1">
      <alignment horizontal="center" vertical="center" wrapText="1"/>
    </xf>
    <xf numFmtId="0" fontId="2" fillId="7" borderId="0" xfId="2" applyFont="1" applyFill="1" applyAlignment="1">
      <alignment horizontal="left" vertical="center"/>
    </xf>
    <xf numFmtId="0" fontId="5" fillId="2" borderId="4" xfId="2" applyFont="1" applyFill="1" applyBorder="1" applyAlignment="1" applyProtection="1">
      <alignment horizontal="center" vertical="center"/>
      <protection locked="0"/>
    </xf>
    <xf numFmtId="164" fontId="29" fillId="7" borderId="0" xfId="2" applyNumberFormat="1" applyFont="1" applyFill="1" applyAlignment="1">
      <alignment horizontal="center" vertical="center"/>
    </xf>
    <xf numFmtId="0" fontId="4" fillId="0" borderId="0" xfId="2" applyFont="1" applyAlignment="1">
      <alignment horizontal="right" vertical="center"/>
    </xf>
    <xf numFmtId="0" fontId="4" fillId="0" borderId="0" xfId="2" applyFont="1" applyAlignment="1">
      <alignment horizontal="center" vertical="center"/>
    </xf>
    <xf numFmtId="0" fontId="2" fillId="7" borderId="0" xfId="2" applyFont="1" applyFill="1" applyAlignment="1">
      <alignment horizontal="center" vertical="center"/>
    </xf>
    <xf numFmtId="0" fontId="4" fillId="0" borderId="0" xfId="2" quotePrefix="1" applyFont="1" applyAlignment="1">
      <alignment vertical="center"/>
    </xf>
    <xf numFmtId="164" fontId="2" fillId="7" borderId="0" xfId="2" applyNumberFormat="1" applyFont="1" applyFill="1" applyAlignment="1">
      <alignment horizontal="center" vertical="center"/>
    </xf>
    <xf numFmtId="0" fontId="3" fillId="7" borderId="0" xfId="2" applyFont="1" applyFill="1" applyAlignment="1">
      <alignment horizontal="left" vertical="center"/>
    </xf>
    <xf numFmtId="0" fontId="3" fillId="7" borderId="0" xfId="2" applyFont="1" applyFill="1" applyAlignment="1">
      <alignment horizontal="center" vertical="center"/>
    </xf>
    <xf numFmtId="164" fontId="3" fillId="7" borderId="0" xfId="2" applyNumberFormat="1" applyFont="1" applyFill="1" applyAlignment="1">
      <alignment horizontal="center" vertical="center"/>
    </xf>
    <xf numFmtId="0" fontId="5" fillId="3" borderId="0" xfId="3" applyNumberFormat="1" applyFont="1" applyFill="1" applyBorder="1" applyAlignment="1" applyProtection="1">
      <alignment horizontal="center" vertical="center"/>
      <protection locked="0"/>
    </xf>
    <xf numFmtId="0" fontId="2" fillId="7" borderId="0" xfId="2" applyFont="1" applyFill="1" applyAlignment="1">
      <alignment vertical="center"/>
    </xf>
    <xf numFmtId="164" fontId="2" fillId="7" borderId="0" xfId="3" applyNumberFormat="1" applyFont="1" applyFill="1" applyBorder="1" applyAlignment="1" applyProtection="1">
      <alignment horizontal="center" vertical="center"/>
    </xf>
    <xf numFmtId="0" fontId="6" fillId="0" borderId="0" xfId="2" applyFont="1" applyAlignment="1">
      <alignment horizontal="center" vertical="center"/>
    </xf>
    <xf numFmtId="0" fontId="6" fillId="0" borderId="1" xfId="2" applyFont="1" applyBorder="1" applyAlignment="1">
      <alignment horizontal="center" vertical="center"/>
    </xf>
    <xf numFmtId="0" fontId="4" fillId="0" borderId="1" xfId="2" applyFont="1" applyBorder="1" applyAlignment="1">
      <alignment vertical="center"/>
    </xf>
    <xf numFmtId="0" fontId="3" fillId="0" borderId="0" xfId="2" applyFont="1" applyAlignment="1">
      <alignment vertical="center" wrapText="1"/>
    </xf>
    <xf numFmtId="0" fontId="3" fillId="0" borderId="0" xfId="2" applyFont="1" applyAlignment="1">
      <alignment horizontal="left" vertical="center" wrapText="1"/>
    </xf>
    <xf numFmtId="0" fontId="2" fillId="0" borderId="0" xfId="2" applyFont="1" applyAlignment="1">
      <alignment horizontal="left" vertical="center"/>
    </xf>
    <xf numFmtId="0" fontId="35" fillId="0" borderId="0" xfId="2" applyFont="1" applyAlignment="1">
      <alignment vertical="center"/>
    </xf>
    <xf numFmtId="0" fontId="3" fillId="0" borderId="2" xfId="2" applyFont="1" applyBorder="1" applyAlignment="1">
      <alignment vertical="center"/>
    </xf>
    <xf numFmtId="0" fontId="4" fillId="0" borderId="2" xfId="2" applyFont="1" applyBorder="1" applyAlignment="1">
      <alignment vertical="center"/>
    </xf>
    <xf numFmtId="0" fontId="2" fillId="0" borderId="0" xfId="2" applyFont="1" applyAlignment="1">
      <alignment wrapText="1"/>
    </xf>
    <xf numFmtId="0" fontId="2" fillId="7" borderId="0" xfId="0" applyFont="1" applyFill="1" applyAlignment="1">
      <alignment vertical="center"/>
    </xf>
    <xf numFmtId="0" fontId="2" fillId="7" borderId="0" xfId="0" applyFont="1" applyFill="1" applyAlignment="1">
      <alignment horizontal="left" vertical="center"/>
    </xf>
    <xf numFmtId="0" fontId="2" fillId="7" borderId="0" xfId="0" applyFont="1" applyFill="1" applyAlignment="1">
      <alignment horizontal="center" vertical="center"/>
    </xf>
    <xf numFmtId="0" fontId="4" fillId="0" borderId="0" xfId="0" applyFont="1" applyAlignment="1">
      <alignment horizontal="left" vertical="center"/>
    </xf>
    <xf numFmtId="0" fontId="9" fillId="4" borderId="0" xfId="0" applyFont="1" applyFill="1" applyAlignment="1">
      <alignment vertical="center"/>
    </xf>
    <xf numFmtId="0" fontId="10" fillId="4" borderId="0" xfId="0" applyFont="1" applyFill="1" applyAlignment="1">
      <alignment horizontal="left" vertical="center"/>
    </xf>
    <xf numFmtId="0" fontId="36" fillId="0" borderId="0" xfId="0" applyFont="1"/>
    <xf numFmtId="0" fontId="2" fillId="7" borderId="0" xfId="0" applyFont="1" applyFill="1" applyAlignment="1">
      <alignment horizontal="left" vertical="center" wrapText="1"/>
    </xf>
    <xf numFmtId="0" fontId="37" fillId="0" borderId="0" xfId="0" applyFont="1" applyAlignment="1">
      <alignment horizontal="center" vertical="center"/>
    </xf>
    <xf numFmtId="0" fontId="37" fillId="0" borderId="0" xfId="0" applyFont="1" applyAlignment="1">
      <alignment vertical="center"/>
    </xf>
    <xf numFmtId="0" fontId="3" fillId="8" borderId="0" xfId="0" applyFont="1" applyFill="1" applyAlignment="1">
      <alignment vertical="center"/>
    </xf>
    <xf numFmtId="164" fontId="3" fillId="9" borderId="0" xfId="1" applyNumberFormat="1" applyFont="1" applyFill="1" applyBorder="1" applyAlignment="1" applyProtection="1">
      <alignment horizontal="right" vertical="center"/>
    </xf>
    <xf numFmtId="0" fontId="3" fillId="8" borderId="0" xfId="0" applyFont="1" applyFill="1" applyAlignment="1">
      <alignment horizontal="left" vertical="center"/>
    </xf>
    <xf numFmtId="0" fontId="4" fillId="0" borderId="0" xfId="2" quotePrefix="1" applyFont="1" applyAlignment="1">
      <alignment horizontal="center" vertical="center"/>
    </xf>
    <xf numFmtId="0" fontId="5" fillId="2" borderId="0" xfId="0" applyFont="1" applyFill="1" applyAlignment="1" applyProtection="1">
      <alignment horizontal="center" vertical="center"/>
      <protection locked="0"/>
    </xf>
    <xf numFmtId="0" fontId="3" fillId="8" borderId="0" xfId="0" applyFont="1" applyFill="1" applyAlignment="1">
      <alignment horizontal="center" vertical="center"/>
    </xf>
    <xf numFmtId="0" fontId="2" fillId="0" borderId="0" xfId="0" applyFont="1" applyAlignment="1">
      <alignment horizontal="left" vertical="top" wrapText="1"/>
    </xf>
    <xf numFmtId="0" fontId="3" fillId="6" borderId="0" xfId="0" applyFont="1" applyFill="1" applyAlignment="1">
      <alignment horizontal="center" vertical="center"/>
    </xf>
    <xf numFmtId="0" fontId="2" fillId="3" borderId="0" xfId="0" applyFont="1" applyFill="1" applyAlignment="1" applyProtection="1">
      <alignment horizontal="left" vertical="top" wrapText="1"/>
      <protection locked="0"/>
    </xf>
    <xf numFmtId="0" fontId="2" fillId="2" borderId="0" xfId="0" applyFont="1" applyFill="1" applyAlignment="1" applyProtection="1">
      <alignment horizontal="center" vertical="center"/>
      <protection locked="0"/>
    </xf>
    <xf numFmtId="0" fontId="11" fillId="0" borderId="0" xfId="0" applyFont="1" applyAlignment="1">
      <alignment horizontal="left" vertical="top" wrapText="1"/>
    </xf>
    <xf numFmtId="0" fontId="2" fillId="2" borderId="0" xfId="0" applyFont="1" applyFill="1" applyAlignment="1" applyProtection="1">
      <alignment horizontal="left" vertical="center"/>
      <protection locked="0"/>
    </xf>
    <xf numFmtId="0" fontId="3" fillId="0" borderId="0" xfId="0" applyFont="1" applyAlignment="1">
      <alignment horizontal="left" vertical="center" wrapText="1"/>
    </xf>
    <xf numFmtId="0" fontId="2" fillId="2" borderId="0" xfId="0" applyFont="1" applyFill="1" applyAlignment="1" applyProtection="1">
      <alignment horizontal="left" vertical="center" wrapText="1"/>
      <protection locked="0"/>
    </xf>
    <xf numFmtId="0" fontId="2" fillId="3" borderId="3" xfId="0" applyFont="1" applyFill="1" applyBorder="1" applyAlignment="1" applyProtection="1">
      <alignment horizontal="left" vertical="center"/>
      <protection locked="0"/>
    </xf>
    <xf numFmtId="0" fontId="13" fillId="0" borderId="0" xfId="0" applyFont="1" applyAlignment="1">
      <alignment horizontal="left" vertical="center"/>
    </xf>
    <xf numFmtId="0" fontId="2" fillId="0" borderId="0" xfId="0" applyFont="1" applyAlignment="1">
      <alignment horizontal="left" vertical="center" wrapText="1"/>
    </xf>
    <xf numFmtId="0" fontId="2" fillId="7" borderId="0" xfId="2" applyFont="1" applyFill="1" applyAlignment="1">
      <alignment horizontal="center" vertical="center" wrapText="1"/>
    </xf>
    <xf numFmtId="0" fontId="2" fillId="2" borderId="4" xfId="2" applyFont="1" applyFill="1" applyBorder="1" applyAlignment="1" applyProtection="1">
      <alignment horizontal="left" vertical="center"/>
      <protection locked="0"/>
    </xf>
    <xf numFmtId="0" fontId="13" fillId="0" borderId="0" xfId="2" applyFont="1" applyAlignment="1">
      <alignment horizontal="left" vertical="center" wrapText="1"/>
    </xf>
    <xf numFmtId="0" fontId="13" fillId="0" borderId="0" xfId="2" applyFont="1" applyAlignment="1">
      <alignment horizontal="left" vertical="center"/>
    </xf>
    <xf numFmtId="0" fontId="9" fillId="4" borderId="0" xfId="2" applyFont="1" applyFill="1" applyAlignment="1">
      <alignment horizontal="left" vertical="center"/>
    </xf>
    <xf numFmtId="0" fontId="37" fillId="0" borderId="0" xfId="0" applyFont="1" applyAlignment="1">
      <alignment horizontal="left" vertical="center" wrapText="1"/>
    </xf>
    <xf numFmtId="0" fontId="2" fillId="2" borderId="0" xfId="2" applyFont="1" applyFill="1" applyAlignment="1" applyProtection="1">
      <alignment horizontal="left" vertical="center" wrapText="1"/>
      <protection locked="0"/>
    </xf>
    <xf numFmtId="0" fontId="2" fillId="2" borderId="0" xfId="2" applyFont="1" applyFill="1" applyAlignment="1" applyProtection="1">
      <alignment horizontal="left" vertical="center"/>
      <protection locked="0"/>
    </xf>
  </cellXfs>
  <cellStyles count="4">
    <cellStyle name="Komma" xfId="1" builtinId="3"/>
    <cellStyle name="Komma 2" xfId="3" xr:uid="{DEDFF5EA-C3C2-44C9-B1B1-1315576B78F9}"/>
    <cellStyle name="Standard" xfId="0" builtinId="0" customBuiltin="1"/>
    <cellStyle name="Standard 2" xfId="2" xr:uid="{25587501-8BCB-4017-9536-38AC480DBCFF}"/>
  </cellStyles>
  <dxfs count="3">
    <dxf>
      <font>
        <color theme="0"/>
      </font>
      <fill>
        <patternFill>
          <bgColor theme="0"/>
        </patternFill>
      </fill>
    </dxf>
    <dxf>
      <font>
        <color theme="0"/>
      </font>
      <fill>
        <patternFill>
          <bgColor theme="0"/>
        </patternFill>
      </fill>
    </dxf>
    <dxf>
      <font>
        <color theme="0"/>
      </font>
      <fill>
        <patternFill patternType="none">
          <bgColor auto="1"/>
        </patternFill>
      </fill>
    </dxf>
  </dxfs>
  <tableStyles count="0" defaultTableStyle="TableStyleMedium2" defaultPivotStyle="PivotStyleLight16"/>
  <colors>
    <mruColors>
      <color rgb="FF62C4DD"/>
      <color rgb="FFD6DCE4"/>
      <color rgb="FFC5D9F1"/>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12"/>
  <sheetViews>
    <sheetView showGridLines="0" tabSelected="1" view="pageLayout" zoomScale="70" zoomScaleNormal="70" zoomScaleSheetLayoutView="55" zoomScalePageLayoutView="70" workbookViewId="0">
      <selection activeCell="C2" sqref="C2:I2"/>
    </sheetView>
  </sheetViews>
  <sheetFormatPr baseColWidth="10" defaultColWidth="11.36328125" defaultRowHeight="20" x14ac:dyDescent="0.4"/>
  <cols>
    <col min="1" max="1" width="4.36328125" style="54" customWidth="1"/>
    <col min="2" max="2" width="30.36328125" style="55" customWidth="1"/>
    <col min="3" max="3" width="66.1796875" style="55" customWidth="1"/>
    <col min="4" max="4" width="15.90625" style="56" customWidth="1"/>
    <col min="5" max="5" width="12.26953125" style="7" customWidth="1"/>
    <col min="6" max="6" width="2.7265625" style="13" customWidth="1"/>
    <col min="7" max="7" width="3.26953125" style="13" customWidth="1"/>
    <col min="8" max="8" width="6.54296875" style="7" customWidth="1"/>
    <col min="9" max="9" width="16.1796875" style="7" customWidth="1"/>
    <col min="10" max="13" width="11.36328125" style="7" hidden="1" customWidth="1"/>
    <col min="14" max="16384" width="11.36328125" style="7"/>
  </cols>
  <sheetData>
    <row r="1" spans="1:15" s="32" customFormat="1" ht="10.5" customHeight="1" x14ac:dyDescent="0.35">
      <c r="A1" s="28"/>
      <c r="B1" s="29"/>
      <c r="C1" s="29"/>
      <c r="D1" s="30"/>
      <c r="E1" s="31"/>
      <c r="F1" s="31"/>
      <c r="G1" s="31"/>
      <c r="H1" s="31"/>
      <c r="I1" s="31"/>
    </row>
    <row r="2" spans="1:15" s="41" customFormat="1" ht="15" customHeight="1" thickBot="1" x14ac:dyDescent="0.4">
      <c r="A2" s="62" t="s">
        <v>14</v>
      </c>
      <c r="B2" s="42"/>
      <c r="C2" s="138"/>
      <c r="D2" s="138"/>
      <c r="E2" s="138"/>
      <c r="F2" s="138"/>
      <c r="G2" s="138"/>
      <c r="H2" s="138"/>
      <c r="I2" s="138"/>
    </row>
    <row r="3" spans="1:15" s="41" customFormat="1" ht="15.5" customHeight="1" thickTop="1" thickBot="1" x14ac:dyDescent="0.4">
      <c r="A3" s="62" t="s">
        <v>16</v>
      </c>
      <c r="B3" s="42"/>
      <c r="C3" s="138"/>
      <c r="D3" s="138"/>
      <c r="E3" s="138"/>
      <c r="F3" s="138"/>
      <c r="G3" s="138"/>
      <c r="H3" s="138"/>
      <c r="I3" s="138"/>
    </row>
    <row r="4" spans="1:15" s="32" customFormat="1" ht="10.5" customHeight="1" thickTop="1" x14ac:dyDescent="0.35">
      <c r="A4" s="1"/>
      <c r="B4" s="1"/>
      <c r="C4" s="1"/>
      <c r="D4" s="2"/>
      <c r="E4" s="3"/>
      <c r="F4" s="4"/>
      <c r="G4" s="4"/>
      <c r="H4" s="2"/>
      <c r="I4" s="5"/>
    </row>
    <row r="5" spans="1:15" s="43" customFormat="1" ht="14" x14ac:dyDescent="0.3">
      <c r="A5" s="6"/>
      <c r="B5" s="7"/>
      <c r="C5" s="7"/>
      <c r="D5" s="8"/>
      <c r="E5" s="9"/>
      <c r="F5" s="10"/>
      <c r="G5" s="10"/>
      <c r="H5" s="9"/>
      <c r="I5" s="9"/>
    </row>
    <row r="6" spans="1:15" s="44" customFormat="1" ht="25" x14ac:dyDescent="0.5">
      <c r="A6" s="139" t="s">
        <v>29</v>
      </c>
      <c r="B6" s="139"/>
      <c r="C6" s="139"/>
      <c r="D6" s="139"/>
      <c r="E6" s="139"/>
      <c r="F6" s="139"/>
      <c r="G6" s="139"/>
      <c r="H6" s="139"/>
      <c r="I6" s="139"/>
      <c r="J6" s="7"/>
      <c r="K6" s="20"/>
    </row>
    <row r="7" spans="1:15" ht="44.5" customHeight="1" x14ac:dyDescent="0.3">
      <c r="A7" s="11"/>
      <c r="B7" s="134" t="s">
        <v>39</v>
      </c>
      <c r="C7" s="134"/>
      <c r="D7" s="134"/>
      <c r="E7" s="134"/>
      <c r="F7" s="134"/>
    </row>
    <row r="8" spans="1:15" ht="14" x14ac:dyDescent="0.3">
      <c r="A8" s="11"/>
      <c r="B8" s="7"/>
      <c r="C8" s="7"/>
      <c r="D8" s="12"/>
    </row>
    <row r="9" spans="1:15" s="38" customFormat="1" ht="14.5" customHeight="1" x14ac:dyDescent="0.35">
      <c r="A9" s="14" t="s">
        <v>0</v>
      </c>
      <c r="B9" s="14" t="s">
        <v>30</v>
      </c>
      <c r="C9" s="14"/>
      <c r="D9" s="15"/>
      <c r="E9" s="15"/>
      <c r="F9" s="15"/>
      <c r="G9" s="15"/>
      <c r="H9" s="15"/>
      <c r="I9" s="15"/>
      <c r="J9" s="20" t="s">
        <v>17</v>
      </c>
      <c r="K9" s="40" t="s">
        <v>20</v>
      </c>
    </row>
    <row r="10" spans="1:15" ht="8.5" customHeight="1" x14ac:dyDescent="0.3">
      <c r="A10" s="11"/>
      <c r="B10" s="7"/>
      <c r="C10" s="7"/>
      <c r="D10" s="12"/>
      <c r="F10" s="140"/>
      <c r="G10" s="140"/>
      <c r="H10" s="140"/>
      <c r="I10" s="140"/>
      <c r="K10" s="7" t="s">
        <v>18</v>
      </c>
    </row>
    <row r="11" spans="1:15" s="39" customFormat="1" ht="28.5" customHeight="1" x14ac:dyDescent="0.35">
      <c r="A11" s="17" t="s">
        <v>1</v>
      </c>
      <c r="B11" s="18" t="s">
        <v>40</v>
      </c>
      <c r="C11" s="18"/>
      <c r="D11" s="19"/>
      <c r="E11" s="18"/>
      <c r="F11" s="20"/>
      <c r="G11" s="20"/>
      <c r="H11" s="20"/>
      <c r="I11" s="20"/>
      <c r="J11" s="20"/>
      <c r="K11" s="20" t="s">
        <v>19</v>
      </c>
    </row>
    <row r="12" spans="1:15" s="45" customFormat="1" ht="101.5" customHeight="1" x14ac:dyDescent="0.35">
      <c r="A12" s="21"/>
      <c r="B12" s="130" t="s">
        <v>41</v>
      </c>
      <c r="C12" s="130"/>
      <c r="D12" s="130"/>
      <c r="E12" s="130"/>
      <c r="F12" s="130"/>
      <c r="G12" s="22"/>
      <c r="H12" s="133" t="s">
        <v>20</v>
      </c>
      <c r="I12" s="133"/>
      <c r="J12" s="23"/>
      <c r="K12" s="45" t="s">
        <v>96</v>
      </c>
      <c r="N12" s="39"/>
      <c r="O12" s="39"/>
    </row>
    <row r="13" spans="1:15" s="45" customFormat="1" ht="7.5" customHeight="1" x14ac:dyDescent="0.3">
      <c r="A13" s="21"/>
      <c r="B13" s="22"/>
      <c r="C13" s="22"/>
      <c r="D13" s="22"/>
      <c r="E13" s="24"/>
      <c r="F13" s="13"/>
      <c r="G13" s="13"/>
      <c r="H13" s="7"/>
      <c r="I13" s="57"/>
      <c r="J13" s="23"/>
      <c r="N13" s="39"/>
      <c r="O13" s="39"/>
    </row>
    <row r="14" spans="1:15" s="46" customFormat="1" ht="31.5" customHeight="1" x14ac:dyDescent="0.35">
      <c r="A14" s="11"/>
      <c r="B14" s="134" t="s">
        <v>42</v>
      </c>
      <c r="C14" s="134"/>
      <c r="D14" s="134"/>
      <c r="E14" s="134"/>
      <c r="F14" s="134"/>
      <c r="G14" s="37"/>
      <c r="H14" s="7"/>
      <c r="I14" s="7"/>
      <c r="N14" s="39"/>
      <c r="O14" s="39"/>
    </row>
    <row r="15" spans="1:15" s="45" customFormat="1" ht="7.5" customHeight="1" x14ac:dyDescent="0.3">
      <c r="A15" s="21"/>
      <c r="B15" s="22"/>
      <c r="C15" s="22"/>
      <c r="D15" s="22"/>
      <c r="E15" s="24"/>
      <c r="F15" s="13"/>
      <c r="G15" s="13"/>
      <c r="H15" s="7"/>
      <c r="I15" s="57"/>
      <c r="J15" s="23"/>
      <c r="N15" s="39"/>
      <c r="O15" s="39"/>
    </row>
    <row r="16" spans="1:15" s="32" customFormat="1" ht="59" customHeight="1" x14ac:dyDescent="0.35">
      <c r="B16" s="63" t="s">
        <v>21</v>
      </c>
      <c r="C16" s="132"/>
      <c r="D16" s="132"/>
      <c r="E16" s="132"/>
      <c r="F16" s="132"/>
      <c r="G16" s="132"/>
      <c r="H16" s="132"/>
      <c r="I16" s="132"/>
      <c r="N16" s="39"/>
      <c r="O16" s="39"/>
    </row>
    <row r="17" spans="1:15" s="46" customFormat="1" ht="23.5" customHeight="1" x14ac:dyDescent="0.35">
      <c r="A17" s="11"/>
      <c r="B17" s="7"/>
      <c r="C17" s="7"/>
      <c r="D17" s="12"/>
      <c r="E17" s="7"/>
      <c r="F17" s="13"/>
      <c r="G17" s="13"/>
      <c r="H17" s="7"/>
      <c r="I17" s="7"/>
      <c r="N17" s="39"/>
      <c r="O17" s="39"/>
    </row>
    <row r="18" spans="1:15" s="39" customFormat="1" ht="20.25" customHeight="1" x14ac:dyDescent="0.3">
      <c r="A18" s="17" t="s">
        <v>2</v>
      </c>
      <c r="B18" s="18" t="s">
        <v>43</v>
      </c>
      <c r="C18" s="18"/>
      <c r="D18" s="19"/>
      <c r="E18" s="18"/>
      <c r="F18" s="13"/>
      <c r="G18" s="13"/>
      <c r="H18" s="7"/>
      <c r="I18" s="7"/>
    </row>
    <row r="19" spans="1:15" s="45" customFormat="1" ht="31.5" customHeight="1" x14ac:dyDescent="0.35">
      <c r="A19" s="21"/>
      <c r="B19" s="130" t="s">
        <v>44</v>
      </c>
      <c r="C19" s="130"/>
      <c r="D19" s="130"/>
      <c r="E19" s="130"/>
      <c r="F19" s="130"/>
      <c r="G19" s="22"/>
      <c r="H19" s="133" t="s">
        <v>20</v>
      </c>
      <c r="I19" s="133"/>
      <c r="J19" s="23"/>
      <c r="N19" s="39"/>
      <c r="O19" s="39"/>
    </row>
    <row r="20" spans="1:15" s="45" customFormat="1" ht="7.5" customHeight="1" x14ac:dyDescent="0.3">
      <c r="A20" s="21"/>
      <c r="B20" s="22"/>
      <c r="C20" s="22"/>
      <c r="D20" s="22"/>
      <c r="E20" s="24"/>
      <c r="F20" s="13"/>
      <c r="G20" s="13"/>
      <c r="H20" s="7"/>
      <c r="I20" s="57"/>
      <c r="J20" s="23"/>
      <c r="N20" s="39"/>
      <c r="O20" s="39"/>
    </row>
    <row r="21" spans="1:15" s="46" customFormat="1" ht="31.5" customHeight="1" x14ac:dyDescent="0.35">
      <c r="A21" s="11"/>
      <c r="B21" s="134" t="s">
        <v>45</v>
      </c>
      <c r="C21" s="134"/>
      <c r="D21" s="134"/>
      <c r="E21" s="134"/>
      <c r="F21" s="134"/>
      <c r="G21" s="37"/>
      <c r="H21" s="7"/>
      <c r="I21" s="7"/>
      <c r="N21" s="39"/>
      <c r="O21" s="39"/>
    </row>
    <row r="22" spans="1:15" s="45" customFormat="1" ht="7.5" customHeight="1" x14ac:dyDescent="0.3">
      <c r="A22" s="21"/>
      <c r="B22" s="22"/>
      <c r="C22" s="22"/>
      <c r="D22" s="22"/>
      <c r="E22" s="24"/>
      <c r="F22" s="13"/>
      <c r="G22" s="13"/>
      <c r="H22" s="7"/>
      <c r="I22" s="57"/>
      <c r="J22" s="23"/>
      <c r="N22" s="39"/>
      <c r="O22" s="39"/>
    </row>
    <row r="23" spans="1:15" s="32" customFormat="1" ht="59" customHeight="1" x14ac:dyDescent="0.35">
      <c r="B23" s="63" t="s">
        <v>21</v>
      </c>
      <c r="C23" s="132"/>
      <c r="D23" s="132"/>
      <c r="E23" s="132"/>
      <c r="F23" s="132"/>
      <c r="G23" s="132"/>
      <c r="H23" s="132"/>
      <c r="I23" s="132"/>
    </row>
    <row r="24" spans="1:15" s="46" customFormat="1" ht="23.5" customHeight="1" x14ac:dyDescent="0.35">
      <c r="A24" s="11"/>
      <c r="B24" s="7"/>
      <c r="C24" s="7"/>
      <c r="D24" s="12"/>
      <c r="E24" s="7"/>
      <c r="F24" s="13"/>
      <c r="G24" s="13"/>
      <c r="H24" s="7"/>
      <c r="I24" s="7"/>
    </row>
    <row r="25" spans="1:15" s="39" customFormat="1" ht="20.25" customHeight="1" x14ac:dyDescent="0.3">
      <c r="A25" s="17" t="s">
        <v>3</v>
      </c>
      <c r="B25" s="18" t="s">
        <v>46</v>
      </c>
      <c r="C25" s="18"/>
      <c r="D25" s="19"/>
      <c r="E25" s="18"/>
      <c r="F25" s="13"/>
      <c r="G25" s="13"/>
      <c r="H25" s="7"/>
      <c r="I25" s="7"/>
    </row>
    <row r="26" spans="1:15" s="45" customFormat="1" ht="31.5" customHeight="1" x14ac:dyDescent="0.35">
      <c r="A26" s="21"/>
      <c r="B26" s="130" t="s">
        <v>47</v>
      </c>
      <c r="C26" s="130"/>
      <c r="D26" s="130"/>
      <c r="E26" s="130"/>
      <c r="F26" s="130"/>
      <c r="G26" s="22"/>
      <c r="H26" s="133" t="s">
        <v>20</v>
      </c>
      <c r="I26" s="133"/>
      <c r="J26" s="23"/>
    </row>
    <row r="27" spans="1:15" s="45" customFormat="1" ht="7.5" customHeight="1" x14ac:dyDescent="0.3">
      <c r="A27" s="21"/>
      <c r="B27" s="22"/>
      <c r="C27" s="22"/>
      <c r="D27" s="22"/>
      <c r="E27" s="24"/>
      <c r="F27" s="13"/>
      <c r="G27" s="13"/>
      <c r="H27" s="7"/>
      <c r="I27" s="57"/>
      <c r="J27" s="23"/>
    </row>
    <row r="28" spans="1:15" s="47" customFormat="1" ht="31.5" customHeight="1" x14ac:dyDescent="0.4">
      <c r="A28" s="25"/>
      <c r="B28" s="134" t="s">
        <v>48</v>
      </c>
      <c r="C28" s="134"/>
      <c r="D28" s="134"/>
      <c r="E28" s="134"/>
      <c r="F28" s="134"/>
      <c r="G28" s="37"/>
      <c r="H28" s="7"/>
      <c r="I28" s="7"/>
    </row>
    <row r="29" spans="1:15" s="45" customFormat="1" ht="7.5" customHeight="1" x14ac:dyDescent="0.3">
      <c r="A29" s="21"/>
      <c r="B29" s="22"/>
      <c r="C29" s="22"/>
      <c r="D29" s="22"/>
      <c r="E29" s="24"/>
      <c r="F29" s="13"/>
      <c r="G29" s="13"/>
      <c r="H29" s="7"/>
      <c r="I29" s="57"/>
      <c r="J29" s="23"/>
    </row>
    <row r="30" spans="1:15" s="32" customFormat="1" ht="59" customHeight="1" x14ac:dyDescent="0.35">
      <c r="B30" s="63" t="s">
        <v>21</v>
      </c>
      <c r="C30" s="132"/>
      <c r="D30" s="132"/>
      <c r="E30" s="132"/>
      <c r="F30" s="132"/>
      <c r="G30" s="132"/>
      <c r="H30" s="132"/>
      <c r="I30" s="132"/>
    </row>
    <row r="31" spans="1:15" s="46" customFormat="1" ht="17.5" x14ac:dyDescent="0.35">
      <c r="A31" s="11"/>
      <c r="B31" s="7"/>
      <c r="C31" s="7"/>
      <c r="D31" s="12"/>
      <c r="E31" s="7"/>
      <c r="F31" s="13"/>
      <c r="G31" s="13"/>
      <c r="H31" s="7"/>
      <c r="I31" s="7"/>
    </row>
    <row r="32" spans="1:15" s="39" customFormat="1" ht="20.25" customHeight="1" x14ac:dyDescent="0.3">
      <c r="A32" s="17" t="s">
        <v>25</v>
      </c>
      <c r="B32" s="18" t="s">
        <v>49</v>
      </c>
      <c r="C32" s="18"/>
      <c r="D32" s="19"/>
      <c r="E32" s="18"/>
      <c r="F32" s="13"/>
      <c r="G32" s="13"/>
      <c r="H32" s="7"/>
      <c r="I32" s="7"/>
    </row>
    <row r="33" spans="1:10" s="45" customFormat="1" ht="45" customHeight="1" x14ac:dyDescent="0.35">
      <c r="A33" s="21"/>
      <c r="B33" s="130" t="s">
        <v>50</v>
      </c>
      <c r="C33" s="130"/>
      <c r="D33" s="130"/>
      <c r="E33" s="130"/>
      <c r="F33" s="130"/>
      <c r="G33" s="22"/>
      <c r="H33" s="133" t="s">
        <v>20</v>
      </c>
      <c r="I33" s="133"/>
      <c r="J33" s="23"/>
    </row>
    <row r="34" spans="1:10" s="45" customFormat="1" ht="7.5" customHeight="1" x14ac:dyDescent="0.3">
      <c r="A34" s="21"/>
      <c r="B34" s="22"/>
      <c r="C34" s="22"/>
      <c r="D34" s="22"/>
      <c r="E34" s="24"/>
      <c r="F34" s="13"/>
      <c r="G34" s="13"/>
      <c r="H34" s="7"/>
      <c r="I34" s="57"/>
      <c r="J34" s="23"/>
    </row>
    <row r="35" spans="1:10" s="47" customFormat="1" ht="17" customHeight="1" x14ac:dyDescent="0.4">
      <c r="A35" s="25"/>
      <c r="B35" s="134" t="s">
        <v>51</v>
      </c>
      <c r="C35" s="134"/>
      <c r="D35" s="134"/>
      <c r="E35" s="134"/>
      <c r="F35" s="134"/>
      <c r="G35" s="37"/>
      <c r="H35" s="7"/>
      <c r="I35" s="7"/>
    </row>
    <row r="36" spans="1:10" s="45" customFormat="1" ht="7.5" customHeight="1" x14ac:dyDescent="0.3">
      <c r="A36" s="21"/>
      <c r="B36" s="22"/>
      <c r="C36" s="22"/>
      <c r="D36" s="22"/>
      <c r="E36" s="24"/>
      <c r="F36" s="13"/>
      <c r="G36" s="13"/>
      <c r="H36" s="7"/>
      <c r="I36" s="57"/>
      <c r="J36" s="23"/>
    </row>
    <row r="37" spans="1:10" s="32" customFormat="1" ht="59" customHeight="1" x14ac:dyDescent="0.35">
      <c r="B37" s="63" t="s">
        <v>21</v>
      </c>
      <c r="C37" s="132"/>
      <c r="D37" s="132"/>
      <c r="E37" s="132"/>
      <c r="F37" s="132"/>
      <c r="G37" s="132"/>
      <c r="H37" s="132"/>
      <c r="I37" s="132"/>
    </row>
    <row r="38" spans="1:10" s="46" customFormat="1" ht="17.5" x14ac:dyDescent="0.35">
      <c r="A38" s="11"/>
      <c r="B38" s="7"/>
      <c r="C38" s="7"/>
      <c r="D38" s="12"/>
      <c r="E38" s="7"/>
      <c r="F38" s="13"/>
      <c r="G38" s="13"/>
      <c r="H38" s="7"/>
      <c r="I38" s="7"/>
    </row>
    <row r="39" spans="1:10" s="46" customFormat="1" ht="17.5" customHeight="1" x14ac:dyDescent="0.35">
      <c r="A39" s="11"/>
      <c r="B39" s="7"/>
      <c r="C39" s="7"/>
      <c r="D39" s="131" t="s">
        <v>24</v>
      </c>
      <c r="E39" s="131"/>
      <c r="F39" s="131"/>
      <c r="G39" s="131"/>
      <c r="H39" s="131">
        <f>COUNTIF(H12:H37,$K$10)</f>
        <v>0</v>
      </c>
      <c r="I39" s="131"/>
    </row>
    <row r="40" spans="1:10" s="46" customFormat="1" ht="29.5" customHeight="1" x14ac:dyDescent="0.35">
      <c r="A40" s="11"/>
      <c r="B40" s="7"/>
      <c r="C40" s="7"/>
      <c r="D40" s="12"/>
      <c r="E40" s="7"/>
      <c r="F40" s="13"/>
      <c r="G40" s="13"/>
      <c r="H40" s="7"/>
      <c r="I40" s="7"/>
    </row>
    <row r="41" spans="1:10" s="38" customFormat="1" ht="14.5" customHeight="1" x14ac:dyDescent="0.35">
      <c r="A41" s="14" t="s">
        <v>4</v>
      </c>
      <c r="B41" s="14" t="s">
        <v>31</v>
      </c>
      <c r="C41" s="14"/>
      <c r="D41" s="15"/>
      <c r="E41" s="15"/>
      <c r="F41" s="15"/>
      <c r="G41" s="15"/>
      <c r="H41" s="15"/>
      <c r="I41" s="15"/>
    </row>
    <row r="42" spans="1:10" s="46" customFormat="1" ht="22.5" customHeight="1" x14ac:dyDescent="0.35">
      <c r="A42" s="11"/>
      <c r="B42" s="7"/>
      <c r="C42" s="7"/>
      <c r="D42" s="12"/>
      <c r="E42" s="7"/>
      <c r="F42" s="26"/>
      <c r="G42" s="26"/>
      <c r="H42" s="26"/>
      <c r="I42" s="26"/>
    </row>
    <row r="43" spans="1:10" s="39" customFormat="1" ht="20.25" customHeight="1" x14ac:dyDescent="0.35">
      <c r="A43" s="17" t="s">
        <v>5</v>
      </c>
      <c r="B43" s="18" t="s">
        <v>52</v>
      </c>
      <c r="C43" s="18"/>
      <c r="D43" s="19"/>
      <c r="E43" s="18"/>
      <c r="F43" s="26"/>
      <c r="G43" s="26"/>
      <c r="H43" s="26"/>
      <c r="I43" s="26"/>
    </row>
    <row r="44" spans="1:10" s="45" customFormat="1" ht="46" customHeight="1" x14ac:dyDescent="0.35">
      <c r="A44" s="21"/>
      <c r="B44" s="130" t="s">
        <v>53</v>
      </c>
      <c r="C44" s="130"/>
      <c r="D44" s="130"/>
      <c r="E44" s="130"/>
      <c r="H44" s="133" t="s">
        <v>20</v>
      </c>
      <c r="I44" s="133"/>
    </row>
    <row r="45" spans="1:10" s="45" customFormat="1" ht="7.5" customHeight="1" x14ac:dyDescent="0.3">
      <c r="A45" s="21"/>
      <c r="B45" s="22"/>
      <c r="C45" s="22"/>
      <c r="D45" s="22"/>
      <c r="E45" s="24"/>
      <c r="F45" s="13"/>
      <c r="G45" s="13"/>
      <c r="H45" s="7"/>
      <c r="I45" s="57"/>
      <c r="J45" s="23"/>
    </row>
    <row r="46" spans="1:10" s="47" customFormat="1" ht="31.5" customHeight="1" x14ac:dyDescent="0.4">
      <c r="A46" s="25"/>
      <c r="B46" s="134" t="s">
        <v>54</v>
      </c>
      <c r="C46" s="134"/>
      <c r="D46" s="134"/>
      <c r="E46" s="6"/>
      <c r="F46" s="13"/>
      <c r="G46" s="13"/>
      <c r="H46" s="7"/>
      <c r="I46" s="7"/>
    </row>
    <row r="47" spans="1:10" s="45" customFormat="1" ht="7.5" customHeight="1" x14ac:dyDescent="0.3">
      <c r="A47" s="21"/>
      <c r="B47" s="22"/>
      <c r="C47" s="22"/>
      <c r="D47" s="22"/>
      <c r="E47" s="24"/>
      <c r="F47" s="13"/>
      <c r="G47" s="13"/>
      <c r="H47" s="7"/>
      <c r="I47" s="57"/>
      <c r="J47" s="23"/>
    </row>
    <row r="48" spans="1:10" s="32" customFormat="1" ht="59" customHeight="1" x14ac:dyDescent="0.35">
      <c r="B48" s="63" t="s">
        <v>21</v>
      </c>
      <c r="C48" s="132"/>
      <c r="D48" s="132"/>
      <c r="E48" s="132"/>
      <c r="F48" s="132"/>
      <c r="G48" s="132"/>
      <c r="H48" s="132"/>
      <c r="I48" s="132"/>
    </row>
    <row r="49" spans="1:10" s="46" customFormat="1" ht="13.5" customHeight="1" x14ac:dyDescent="0.35">
      <c r="A49" s="11"/>
      <c r="B49" s="7"/>
      <c r="C49" s="7"/>
      <c r="D49" s="12"/>
      <c r="E49" s="7"/>
      <c r="F49" s="13"/>
      <c r="G49" s="13"/>
      <c r="H49" s="7"/>
      <c r="I49" s="7"/>
    </row>
    <row r="50" spans="1:10" s="39" customFormat="1" ht="20.25" customHeight="1" x14ac:dyDescent="0.35">
      <c r="A50" s="17" t="s">
        <v>6</v>
      </c>
      <c r="B50" s="18" t="s">
        <v>55</v>
      </c>
      <c r="C50" s="18"/>
      <c r="D50" s="19"/>
      <c r="E50" s="18"/>
      <c r="F50" s="26"/>
      <c r="G50" s="26"/>
      <c r="H50" s="26"/>
      <c r="I50" s="26"/>
    </row>
    <row r="51" spans="1:10" s="45" customFormat="1" ht="31.5" customHeight="1" x14ac:dyDescent="0.35">
      <c r="A51" s="21"/>
      <c r="B51" s="130" t="s">
        <v>57</v>
      </c>
      <c r="C51" s="130"/>
      <c r="D51" s="130"/>
      <c r="E51" s="130"/>
      <c r="H51" s="133" t="s">
        <v>20</v>
      </c>
      <c r="I51" s="133"/>
    </row>
    <row r="52" spans="1:10" s="45" customFormat="1" ht="7.5" customHeight="1" x14ac:dyDescent="0.3">
      <c r="A52" s="21"/>
      <c r="B52" s="22"/>
      <c r="C52" s="22"/>
      <c r="D52" s="22"/>
      <c r="E52" s="24"/>
      <c r="F52" s="13"/>
      <c r="G52" s="13"/>
      <c r="H52" s="7"/>
      <c r="I52" s="57"/>
      <c r="J52" s="23"/>
    </row>
    <row r="53" spans="1:10" s="47" customFormat="1" ht="16.5" customHeight="1" x14ac:dyDescent="0.4">
      <c r="A53" s="25"/>
      <c r="B53" s="134" t="s">
        <v>56</v>
      </c>
      <c r="C53" s="134"/>
      <c r="D53" s="134"/>
      <c r="E53" s="6"/>
      <c r="F53" s="13"/>
      <c r="G53" s="13"/>
      <c r="H53" s="7"/>
      <c r="I53" s="7"/>
    </row>
    <row r="54" spans="1:10" s="45" customFormat="1" ht="7.5" customHeight="1" x14ac:dyDescent="0.3">
      <c r="A54" s="21"/>
      <c r="B54" s="22"/>
      <c r="C54" s="22"/>
      <c r="D54" s="22"/>
      <c r="E54" s="24"/>
      <c r="F54" s="13"/>
      <c r="G54" s="13"/>
      <c r="H54" s="7"/>
      <c r="I54" s="57"/>
      <c r="J54" s="23"/>
    </row>
    <row r="55" spans="1:10" s="32" customFormat="1" ht="59" customHeight="1" x14ac:dyDescent="0.35">
      <c r="B55" s="63" t="s">
        <v>21</v>
      </c>
      <c r="C55" s="132"/>
      <c r="D55" s="132"/>
      <c r="E55" s="132"/>
      <c r="F55" s="132"/>
      <c r="G55" s="132"/>
      <c r="H55" s="132"/>
      <c r="I55" s="132"/>
    </row>
    <row r="56" spans="1:10" s="46" customFormat="1" ht="23.5" customHeight="1" x14ac:dyDescent="0.35">
      <c r="A56" s="11"/>
      <c r="B56" s="7"/>
      <c r="C56" s="7"/>
      <c r="D56" s="12"/>
      <c r="E56" s="7"/>
      <c r="F56" s="13"/>
      <c r="G56" s="13"/>
      <c r="H56" s="7"/>
      <c r="I56" s="7"/>
    </row>
    <row r="57" spans="1:10" s="39" customFormat="1" ht="20.25" customHeight="1" x14ac:dyDescent="0.35">
      <c r="A57" s="17" t="s">
        <v>7</v>
      </c>
      <c r="B57" s="18" t="s">
        <v>58</v>
      </c>
      <c r="C57" s="18"/>
      <c r="D57" s="19"/>
      <c r="E57" s="18"/>
      <c r="F57" s="26"/>
      <c r="G57" s="26"/>
      <c r="H57" s="26"/>
      <c r="I57" s="26"/>
    </row>
    <row r="58" spans="1:10" s="45" customFormat="1" ht="43.5" customHeight="1" x14ac:dyDescent="0.35">
      <c r="A58" s="21"/>
      <c r="B58" s="130" t="s">
        <v>59</v>
      </c>
      <c r="C58" s="130"/>
      <c r="D58" s="130"/>
      <c r="E58" s="130"/>
      <c r="H58" s="133" t="s">
        <v>20</v>
      </c>
      <c r="I58" s="133"/>
    </row>
    <row r="59" spans="1:10" s="45" customFormat="1" ht="7.5" customHeight="1" x14ac:dyDescent="0.3">
      <c r="A59" s="21"/>
      <c r="B59" s="22"/>
      <c r="C59" s="22"/>
      <c r="D59" s="22"/>
      <c r="E59" s="24"/>
      <c r="F59" s="13"/>
      <c r="G59" s="13"/>
      <c r="H59" s="7"/>
      <c r="I59" s="57"/>
      <c r="J59" s="23"/>
    </row>
    <row r="60" spans="1:10" s="47" customFormat="1" ht="28" customHeight="1" x14ac:dyDescent="0.4">
      <c r="A60" s="25"/>
      <c r="B60" s="134" t="s">
        <v>60</v>
      </c>
      <c r="C60" s="134"/>
      <c r="D60" s="134"/>
      <c r="E60" s="6"/>
      <c r="F60" s="13"/>
      <c r="G60" s="13"/>
      <c r="H60" s="7"/>
      <c r="I60" s="7"/>
    </row>
    <row r="61" spans="1:10" s="45" customFormat="1" ht="7.5" customHeight="1" x14ac:dyDescent="0.3">
      <c r="A61" s="21"/>
      <c r="B61" s="22"/>
      <c r="C61" s="22"/>
      <c r="D61" s="22"/>
      <c r="E61" s="24"/>
      <c r="F61" s="13"/>
      <c r="G61" s="13"/>
      <c r="H61" s="7"/>
      <c r="I61" s="57"/>
      <c r="J61" s="23"/>
    </row>
    <row r="62" spans="1:10" s="32" customFormat="1" ht="59" customHeight="1" x14ac:dyDescent="0.35">
      <c r="B62" s="63" t="s">
        <v>21</v>
      </c>
      <c r="C62" s="132"/>
      <c r="D62" s="132"/>
      <c r="E62" s="132"/>
      <c r="F62" s="132"/>
      <c r="G62" s="132"/>
      <c r="H62" s="132"/>
      <c r="I62" s="132"/>
    </row>
    <row r="63" spans="1:10" s="46" customFormat="1" ht="17.5" x14ac:dyDescent="0.35">
      <c r="A63" s="11"/>
      <c r="B63" s="7"/>
      <c r="C63" s="7"/>
      <c r="D63" s="12"/>
      <c r="E63" s="7"/>
      <c r="F63" s="13"/>
      <c r="G63" s="13"/>
      <c r="H63" s="7"/>
      <c r="I63" s="7"/>
    </row>
    <row r="64" spans="1:10" s="46" customFormat="1" ht="17.5" customHeight="1" x14ac:dyDescent="0.35">
      <c r="A64" s="11"/>
      <c r="B64" s="7"/>
      <c r="C64" s="7"/>
      <c r="D64" s="131" t="s">
        <v>24</v>
      </c>
      <c r="E64" s="131"/>
      <c r="F64" s="131"/>
      <c r="G64" s="131"/>
      <c r="H64" s="131">
        <f>COUNTIF(H44:H62,$K$10)</f>
        <v>0</v>
      </c>
      <c r="I64" s="131"/>
    </row>
    <row r="65" spans="1:13" s="46" customFormat="1" ht="33" customHeight="1" x14ac:dyDescent="0.35">
      <c r="A65" s="11"/>
      <c r="B65" s="7"/>
      <c r="C65" s="7"/>
      <c r="D65" s="12"/>
      <c r="E65" s="7"/>
      <c r="F65" s="13"/>
      <c r="G65" s="13"/>
      <c r="H65" s="7"/>
      <c r="I65" s="7"/>
    </row>
    <row r="66" spans="1:13" s="38" customFormat="1" ht="14.5" customHeight="1" x14ac:dyDescent="0.35">
      <c r="A66" s="14" t="s">
        <v>8</v>
      </c>
      <c r="B66" s="14" t="s">
        <v>32</v>
      </c>
      <c r="C66" s="14"/>
      <c r="D66" s="15"/>
      <c r="E66" s="15"/>
      <c r="F66" s="15"/>
      <c r="G66" s="15"/>
      <c r="H66" s="15"/>
      <c r="I66" s="15"/>
    </row>
    <row r="67" spans="1:13" s="46" customFormat="1" ht="22.5" customHeight="1" x14ac:dyDescent="0.35">
      <c r="A67" s="11"/>
      <c r="B67" s="7"/>
      <c r="C67" s="7"/>
      <c r="D67" s="12"/>
      <c r="E67" s="7"/>
      <c r="F67" s="26"/>
      <c r="G67" s="26"/>
      <c r="H67" s="26"/>
      <c r="I67" s="26"/>
    </row>
    <row r="68" spans="1:13" s="46" customFormat="1" ht="22.5" customHeight="1" x14ac:dyDescent="0.35">
      <c r="A68" s="11"/>
      <c r="B68" s="7" t="s">
        <v>95</v>
      </c>
      <c r="C68" s="7"/>
      <c r="F68" s="26"/>
      <c r="G68" s="26"/>
      <c r="H68" s="133" t="s">
        <v>20</v>
      </c>
      <c r="I68" s="133"/>
    </row>
    <row r="69" spans="1:13" s="46" customFormat="1" ht="22.5" customHeight="1" x14ac:dyDescent="0.35">
      <c r="A69" s="11"/>
      <c r="B69" s="7"/>
      <c r="C69" s="7"/>
      <c r="D69" s="12"/>
      <c r="E69" s="7"/>
      <c r="F69" s="26"/>
      <c r="G69" s="26"/>
      <c r="H69" s="26"/>
      <c r="I69" s="26"/>
    </row>
    <row r="70" spans="1:13" s="39" customFormat="1" ht="20.25" customHeight="1" x14ac:dyDescent="0.35">
      <c r="A70" s="17" t="s">
        <v>9</v>
      </c>
      <c r="B70" s="18" t="s">
        <v>61</v>
      </c>
      <c r="C70" s="18"/>
      <c r="D70" s="19"/>
      <c r="E70" s="18"/>
      <c r="F70" s="26"/>
      <c r="G70" s="26"/>
      <c r="H70" s="26"/>
      <c r="I70" s="26"/>
    </row>
    <row r="71" spans="1:13" s="45" customFormat="1" ht="45" customHeight="1" x14ac:dyDescent="0.35">
      <c r="A71" s="21"/>
      <c r="B71" s="130" t="str">
        <f>IF($H$68=$K$11,M71,J71)</f>
        <v>Indem Bestandsbauten weitergenutzt werden, sollen Leerkündigen und die damit verbundenen negativen Folgen für die Mietenden vermieden werden. Zudem können Bestandsbauten als Ersatzwohnungen dienen, wenn Bauvorhaben in Etappen ausgeführt werden.</v>
      </c>
      <c r="C71" s="130"/>
      <c r="D71" s="130"/>
      <c r="E71" s="130"/>
      <c r="H71" s="133" t="s">
        <v>20</v>
      </c>
      <c r="I71" s="133"/>
      <c r="J71" s="130" t="s">
        <v>62</v>
      </c>
      <c r="K71" s="130"/>
      <c r="L71" s="130"/>
      <c r="M71" s="45" t="s">
        <v>97</v>
      </c>
    </row>
    <row r="72" spans="1:13" s="45" customFormat="1" ht="7.5" customHeight="1" x14ac:dyDescent="0.3">
      <c r="A72" s="21"/>
      <c r="B72" s="22"/>
      <c r="C72" s="22"/>
      <c r="D72" s="22"/>
      <c r="E72" s="24"/>
      <c r="F72" s="13"/>
      <c r="G72" s="13"/>
      <c r="H72" s="7"/>
      <c r="I72" s="57"/>
      <c r="J72" s="23"/>
    </row>
    <row r="73" spans="1:13" s="47" customFormat="1" ht="31.5" customHeight="1" x14ac:dyDescent="0.4">
      <c r="A73" s="25"/>
      <c r="B73" s="134" t="s">
        <v>63</v>
      </c>
      <c r="C73" s="134"/>
      <c r="D73" s="134"/>
      <c r="E73" s="6"/>
      <c r="F73" s="13"/>
      <c r="G73" s="13"/>
      <c r="H73" s="7"/>
      <c r="I73" s="7"/>
    </row>
    <row r="74" spans="1:13" s="45" customFormat="1" ht="7.5" customHeight="1" x14ac:dyDescent="0.3">
      <c r="A74" s="21"/>
      <c r="B74" s="22"/>
      <c r="C74" s="22"/>
      <c r="D74" s="22"/>
      <c r="E74" s="24"/>
      <c r="F74" s="13"/>
      <c r="G74" s="13"/>
      <c r="H74" s="7"/>
      <c r="I74" s="57"/>
      <c r="J74" s="23"/>
    </row>
    <row r="75" spans="1:13" s="32" customFormat="1" ht="59" customHeight="1" x14ac:dyDescent="0.35">
      <c r="B75" s="63" t="s">
        <v>21</v>
      </c>
      <c r="C75" s="132"/>
      <c r="D75" s="132"/>
      <c r="E75" s="132"/>
      <c r="F75" s="132"/>
      <c r="G75" s="132"/>
      <c r="H75" s="132"/>
      <c r="I75" s="132"/>
    </row>
    <row r="76" spans="1:13" s="46" customFormat="1" ht="23.5" customHeight="1" x14ac:dyDescent="0.35">
      <c r="A76" s="11"/>
      <c r="B76" s="7"/>
      <c r="C76" s="7"/>
      <c r="D76" s="12"/>
      <c r="E76" s="7"/>
      <c r="F76" s="13"/>
      <c r="G76" s="13"/>
      <c r="H76" s="7"/>
      <c r="I76" s="7"/>
    </row>
    <row r="77" spans="1:13" s="39" customFormat="1" ht="20.25" customHeight="1" x14ac:dyDescent="0.35">
      <c r="A77" s="17" t="s">
        <v>10</v>
      </c>
      <c r="B77" s="18" t="s">
        <v>64</v>
      </c>
      <c r="C77" s="18"/>
      <c r="D77" s="19"/>
      <c r="E77" s="18"/>
      <c r="F77" s="26"/>
      <c r="G77" s="26"/>
      <c r="H77" s="26"/>
      <c r="I77" s="26"/>
    </row>
    <row r="78" spans="1:13" s="45" customFormat="1" ht="58.5" customHeight="1" x14ac:dyDescent="0.35">
      <c r="A78" s="21"/>
      <c r="B78" s="130" t="str">
        <f>IF($H$68=$K$11,M78,J78)</f>
        <v>Die Weiternutzung von Bestandsbauten kann eine Option zur Reduktion von Baukosten sein. Gleichzeitig kann eine notwendige Ertüchtigung zu hohen Baukosten führen. Varianten von Bestandserhalt, Erneuerung/Erweiterung und Neubau sollen für eine ganzheitliche Betrachtung und Entscheidung hinsichtlich ökologischer und ökonomischer Faktoren miteinander verglichen werden.</v>
      </c>
      <c r="C78" s="130"/>
      <c r="D78" s="130"/>
      <c r="E78" s="130"/>
      <c r="H78" s="133" t="s">
        <v>20</v>
      </c>
      <c r="I78" s="133"/>
      <c r="J78" s="130" t="s">
        <v>65</v>
      </c>
      <c r="K78" s="130"/>
      <c r="L78" s="130"/>
      <c r="M78" s="45" t="s">
        <v>97</v>
      </c>
    </row>
    <row r="79" spans="1:13" s="45" customFormat="1" ht="7.5" customHeight="1" x14ac:dyDescent="0.3">
      <c r="A79" s="21"/>
      <c r="B79" s="22"/>
      <c r="C79" s="22"/>
      <c r="D79" s="22"/>
      <c r="E79" s="24"/>
      <c r="F79" s="13"/>
      <c r="G79" s="13"/>
      <c r="H79" s="7"/>
      <c r="I79" s="57"/>
      <c r="J79" s="23"/>
    </row>
    <row r="80" spans="1:13" s="47" customFormat="1" ht="15.5" customHeight="1" x14ac:dyDescent="0.4">
      <c r="A80" s="25"/>
      <c r="B80" s="134" t="s">
        <v>66</v>
      </c>
      <c r="C80" s="134"/>
      <c r="D80" s="134"/>
      <c r="E80" s="6"/>
      <c r="F80" s="13"/>
      <c r="G80" s="13"/>
      <c r="H80" s="7"/>
      <c r="I80" s="7"/>
    </row>
    <row r="81" spans="1:10" s="45" customFormat="1" ht="7.5" customHeight="1" x14ac:dyDescent="0.3">
      <c r="A81" s="21"/>
      <c r="B81" s="22"/>
      <c r="C81" s="22"/>
      <c r="D81" s="22"/>
      <c r="E81" s="24"/>
      <c r="F81" s="13"/>
      <c r="G81" s="13"/>
      <c r="H81" s="7"/>
      <c r="I81" s="57"/>
      <c r="J81" s="23"/>
    </row>
    <row r="82" spans="1:10" s="32" customFormat="1" ht="59" customHeight="1" x14ac:dyDescent="0.35">
      <c r="B82" s="63" t="s">
        <v>21</v>
      </c>
      <c r="C82" s="132"/>
      <c r="D82" s="132"/>
      <c r="E82" s="132"/>
      <c r="F82" s="132"/>
      <c r="G82" s="132"/>
      <c r="H82" s="132"/>
      <c r="I82" s="132"/>
    </row>
    <row r="83" spans="1:10" s="46" customFormat="1" ht="17.5" x14ac:dyDescent="0.35">
      <c r="A83" s="11"/>
      <c r="B83" s="7"/>
      <c r="C83" s="7"/>
      <c r="D83" s="12"/>
      <c r="E83" s="7"/>
      <c r="F83" s="13"/>
      <c r="G83" s="13"/>
      <c r="H83" s="7"/>
      <c r="I83" s="7"/>
    </row>
    <row r="84" spans="1:10" s="46" customFormat="1" ht="17.5" customHeight="1" x14ac:dyDescent="0.35">
      <c r="A84" s="11"/>
      <c r="B84" s="7"/>
      <c r="C84" s="7"/>
      <c r="D84" s="131" t="s">
        <v>24</v>
      </c>
      <c r="E84" s="131"/>
      <c r="F84" s="131"/>
      <c r="G84" s="131"/>
      <c r="H84" s="131">
        <f>COUNTIF(H71:H82,$K$10)</f>
        <v>0</v>
      </c>
      <c r="I84" s="131"/>
    </row>
    <row r="85" spans="1:10" s="46" customFormat="1" ht="33" customHeight="1" x14ac:dyDescent="0.35">
      <c r="A85" s="11"/>
      <c r="B85" s="7"/>
      <c r="C85" s="7"/>
      <c r="D85" s="12"/>
      <c r="E85" s="7"/>
      <c r="F85" s="13"/>
      <c r="G85" s="13"/>
      <c r="H85" s="7"/>
      <c r="I85" s="7"/>
    </row>
    <row r="86" spans="1:10" s="38" customFormat="1" ht="14.5" customHeight="1" x14ac:dyDescent="0.35">
      <c r="A86" s="14" t="s">
        <v>11</v>
      </c>
      <c r="B86" s="14" t="s">
        <v>33</v>
      </c>
      <c r="C86" s="14"/>
      <c r="D86" s="15"/>
      <c r="E86" s="15"/>
      <c r="F86" s="15"/>
      <c r="G86" s="15"/>
      <c r="H86" s="15"/>
      <c r="I86" s="15"/>
    </row>
    <row r="87" spans="1:10" s="46" customFormat="1" ht="22.5" customHeight="1" x14ac:dyDescent="0.35">
      <c r="A87" s="11"/>
      <c r="B87" s="7"/>
      <c r="C87" s="7"/>
      <c r="D87" s="12"/>
      <c r="E87" s="7"/>
      <c r="F87" s="26"/>
      <c r="G87" s="26"/>
      <c r="H87" s="26"/>
      <c r="I87" s="26"/>
    </row>
    <row r="88" spans="1:10" s="39" customFormat="1" ht="20.25" customHeight="1" x14ac:dyDescent="0.35">
      <c r="A88" s="17" t="s">
        <v>12</v>
      </c>
      <c r="B88" s="18" t="s">
        <v>67</v>
      </c>
      <c r="C88" s="18"/>
      <c r="D88" s="19"/>
      <c r="E88" s="18"/>
      <c r="F88" s="26"/>
      <c r="G88" s="26"/>
      <c r="H88" s="26"/>
      <c r="I88" s="26"/>
    </row>
    <row r="89" spans="1:10" s="45" customFormat="1" ht="58" customHeight="1" x14ac:dyDescent="0.35">
      <c r="A89" s="21"/>
      <c r="B89" s="130" t="s">
        <v>68</v>
      </c>
      <c r="C89" s="130"/>
      <c r="D89" s="130"/>
      <c r="E89" s="130"/>
      <c r="H89" s="133" t="s">
        <v>20</v>
      </c>
      <c r="I89" s="133"/>
    </row>
    <row r="90" spans="1:10" s="45" customFormat="1" ht="7.5" customHeight="1" x14ac:dyDescent="0.3">
      <c r="A90" s="21"/>
      <c r="B90" s="22"/>
      <c r="C90" s="22"/>
      <c r="D90" s="22"/>
      <c r="E90" s="24"/>
      <c r="F90" s="13"/>
      <c r="G90" s="13"/>
      <c r="H90" s="7"/>
      <c r="I90" s="57"/>
      <c r="J90" s="23"/>
    </row>
    <row r="91" spans="1:10" s="61" customFormat="1" ht="31.5" customHeight="1" x14ac:dyDescent="0.4">
      <c r="A91" s="59"/>
      <c r="B91" s="134" t="s">
        <v>69</v>
      </c>
      <c r="C91" s="134"/>
      <c r="D91" s="134"/>
      <c r="E91" s="60"/>
      <c r="F91" s="27"/>
      <c r="G91" s="27"/>
      <c r="H91" s="58"/>
      <c r="I91" s="58"/>
    </row>
    <row r="92" spans="1:10" s="45" customFormat="1" ht="7.5" customHeight="1" x14ac:dyDescent="0.3">
      <c r="A92" s="21"/>
      <c r="B92" s="22"/>
      <c r="C92" s="22"/>
      <c r="D92" s="22"/>
      <c r="E92" s="24"/>
      <c r="F92" s="13"/>
      <c r="G92" s="13"/>
      <c r="H92" s="7"/>
      <c r="I92" s="57"/>
    </row>
    <row r="93" spans="1:10" s="32" customFormat="1" ht="59" customHeight="1" x14ac:dyDescent="0.3">
      <c r="B93" s="63" t="s">
        <v>21</v>
      </c>
      <c r="C93" s="132"/>
      <c r="D93" s="132"/>
      <c r="E93" s="132"/>
      <c r="F93" s="132"/>
      <c r="G93" s="132"/>
      <c r="H93" s="132"/>
      <c r="I93" s="132"/>
      <c r="J93" s="9"/>
    </row>
    <row r="94" spans="1:10" customFormat="1" ht="17.5" customHeight="1" x14ac:dyDescent="0.35"/>
    <row r="95" spans="1:10" customFormat="1" ht="17.5" customHeight="1" x14ac:dyDescent="0.35">
      <c r="D95" s="131" t="s">
        <v>24</v>
      </c>
      <c r="E95" s="131"/>
      <c r="F95" s="131"/>
      <c r="G95" s="131"/>
      <c r="H95" s="131">
        <f>COUNTIF(H89,$K$10)</f>
        <v>0</v>
      </c>
      <c r="I95" s="131"/>
    </row>
    <row r="96" spans="1:10" customFormat="1" ht="17.5" customHeight="1" x14ac:dyDescent="0.35"/>
    <row r="97" spans="1:12" customFormat="1" ht="17.5" customHeight="1" x14ac:dyDescent="0.35"/>
    <row r="98" spans="1:12" customFormat="1" ht="17.5" customHeight="1" x14ac:dyDescent="0.35">
      <c r="A98" s="14"/>
      <c r="B98" s="14" t="s">
        <v>26</v>
      </c>
      <c r="C98" s="14"/>
      <c r="D98" s="15"/>
      <c r="E98" s="15"/>
      <c r="F98" s="15"/>
      <c r="G98" s="15"/>
      <c r="H98" s="15"/>
      <c r="I98" s="15"/>
    </row>
    <row r="99" spans="1:12" customFormat="1" ht="17.5" customHeight="1" x14ac:dyDescent="0.35">
      <c r="A99" s="64"/>
      <c r="B99" s="64" t="s">
        <v>27</v>
      </c>
      <c r="C99" s="65" t="s">
        <v>24</v>
      </c>
    </row>
    <row r="100" spans="1:12" customFormat="1" ht="17.5" customHeight="1" x14ac:dyDescent="0.35">
      <c r="A100" s="64">
        <v>1</v>
      </c>
      <c r="B100" s="64" t="str">
        <f>+B9</f>
        <v>Entwicklung</v>
      </c>
      <c r="C100" s="65">
        <f>+H39</f>
        <v>0</v>
      </c>
    </row>
    <row r="101" spans="1:12" customFormat="1" ht="17.5" customHeight="1" x14ac:dyDescent="0.35">
      <c r="A101" s="64">
        <v>2</v>
      </c>
      <c r="B101" s="64" t="str">
        <f>+B41</f>
        <v>Einfache Bauweise und technische Ausrüstung</v>
      </c>
      <c r="C101" s="65">
        <f>+H64</f>
        <v>0</v>
      </c>
    </row>
    <row r="102" spans="1:12" customFormat="1" ht="17.5" customHeight="1" x14ac:dyDescent="0.35">
      <c r="A102" s="64">
        <v>3</v>
      </c>
      <c r="B102" s="64" t="str">
        <f>+B66</f>
        <v>Weiternutzung von Bestandsbauten</v>
      </c>
      <c r="C102" s="65">
        <f>+H84</f>
        <v>0</v>
      </c>
    </row>
    <row r="103" spans="1:12" customFormat="1" ht="17.5" customHeight="1" x14ac:dyDescent="0.35">
      <c r="A103" s="64">
        <v>4</v>
      </c>
      <c r="B103" s="64" t="str">
        <f>+B86</f>
        <v>Organisatorische Lösungen</v>
      </c>
      <c r="C103" s="65">
        <f>+H95</f>
        <v>0</v>
      </c>
    </row>
    <row r="104" spans="1:12" s="39" customFormat="1" ht="17.5" customHeight="1" x14ac:dyDescent="0.3">
      <c r="B104" s="16" t="s">
        <v>28</v>
      </c>
      <c r="C104" s="65">
        <f>+SUM(C100:C103)</f>
        <v>0</v>
      </c>
      <c r="D104" s="19"/>
      <c r="E104" s="18"/>
      <c r="F104" s="18"/>
      <c r="G104" s="18"/>
      <c r="H104" s="18"/>
      <c r="I104" s="18"/>
      <c r="J104" s="7"/>
    </row>
    <row r="105" spans="1:12" s="39" customFormat="1" ht="14" customHeight="1" x14ac:dyDescent="0.35">
      <c r="A105" s="48"/>
      <c r="B105" s="49"/>
      <c r="C105" s="49"/>
      <c r="D105" s="50"/>
      <c r="F105" s="51"/>
      <c r="G105" s="51"/>
      <c r="J105" s="20"/>
      <c r="K105" s="20"/>
      <c r="L105" s="20"/>
    </row>
    <row r="106" spans="1:12" s="32" customFormat="1" ht="14" customHeight="1" x14ac:dyDescent="0.35">
      <c r="A106" s="52" t="s">
        <v>13</v>
      </c>
      <c r="B106" s="52"/>
      <c r="C106" s="52"/>
      <c r="D106" s="53"/>
      <c r="E106" s="53"/>
      <c r="F106" s="53"/>
      <c r="G106" s="53"/>
      <c r="H106" s="53"/>
      <c r="I106" s="53" t="str">
        <f>IF(H68=K10,IF(C104&lt;J108,L108,IF(C104&lt;K110,L109,IF(C104&lt;J111,L110,IF(C104&lt;J112,L111,L112)))),IF(H68=K11,IF(C104&lt;K108,L108,IF(C104&lt;J110,L109,IF(C104&lt;K111,L110,IF(C104&lt;K112,L111,L112)))),L108))</f>
        <v>0 Punkte</v>
      </c>
      <c r="J106" s="20"/>
    </row>
    <row r="107" spans="1:12" ht="14" customHeight="1" x14ac:dyDescent="0.4">
      <c r="J107" s="10" t="s">
        <v>98</v>
      </c>
      <c r="K107" s="7" t="s">
        <v>99</v>
      </c>
      <c r="L107" s="10" t="s">
        <v>22</v>
      </c>
    </row>
    <row r="108" spans="1:12" s="32" customFormat="1" ht="14" x14ac:dyDescent="0.3">
      <c r="A108" s="28"/>
      <c r="B108" s="29"/>
      <c r="C108" s="29"/>
      <c r="D108" s="30"/>
      <c r="E108" s="31"/>
      <c r="F108" s="29"/>
      <c r="G108" s="29"/>
      <c r="H108" s="29"/>
      <c r="I108" s="29"/>
      <c r="J108" s="7">
        <v>2</v>
      </c>
      <c r="K108" s="32">
        <v>2</v>
      </c>
      <c r="L108" s="7" t="s">
        <v>34</v>
      </c>
    </row>
    <row r="109" spans="1:12" s="32" customFormat="1" ht="32" customHeight="1" x14ac:dyDescent="0.35">
      <c r="A109" s="136" t="s">
        <v>23</v>
      </c>
      <c r="B109" s="136"/>
      <c r="C109" s="137"/>
      <c r="D109" s="137"/>
      <c r="E109" s="137"/>
      <c r="F109" s="137"/>
      <c r="G109" s="137"/>
      <c r="H109" s="137"/>
      <c r="I109" s="137"/>
      <c r="J109" s="20">
        <v>2</v>
      </c>
      <c r="K109" s="32">
        <v>2</v>
      </c>
      <c r="L109" s="20" t="s">
        <v>35</v>
      </c>
    </row>
    <row r="110" spans="1:12" s="32" customFormat="1" ht="14" x14ac:dyDescent="0.35">
      <c r="A110" s="33"/>
      <c r="B110" s="33"/>
      <c r="C110" s="33"/>
      <c r="D110" s="23"/>
      <c r="E110" s="34"/>
      <c r="F110" s="20"/>
      <c r="G110" s="20"/>
      <c r="H110" s="20"/>
      <c r="I110" s="20"/>
      <c r="J110" s="20">
        <v>4</v>
      </c>
      <c r="K110" s="32">
        <v>4</v>
      </c>
      <c r="L110" s="20" t="s">
        <v>36</v>
      </c>
    </row>
    <row r="111" spans="1:12" s="32" customFormat="1" ht="16" customHeight="1" thickBot="1" x14ac:dyDescent="0.4">
      <c r="A111" s="18" t="s">
        <v>15</v>
      </c>
      <c r="B111" s="42"/>
      <c r="C111" s="135"/>
      <c r="D111" s="135"/>
      <c r="E111" s="135"/>
      <c r="F111" s="135"/>
      <c r="G111" s="135"/>
      <c r="H111" s="135"/>
      <c r="I111" s="135"/>
      <c r="J111" s="20">
        <v>6</v>
      </c>
      <c r="K111" s="32">
        <v>5</v>
      </c>
      <c r="L111" s="32" t="s">
        <v>37</v>
      </c>
    </row>
    <row r="112" spans="1:12" s="32" customFormat="1" ht="14" customHeight="1" thickTop="1" x14ac:dyDescent="0.3">
      <c r="A112" s="35"/>
      <c r="B112" s="1"/>
      <c r="C112" s="1"/>
      <c r="D112" s="2"/>
      <c r="E112" s="36"/>
      <c r="F112" s="1"/>
      <c r="G112" s="1"/>
      <c r="H112" s="1"/>
      <c r="I112" s="1"/>
      <c r="J112" s="7">
        <v>8</v>
      </c>
      <c r="K112" s="32">
        <v>6</v>
      </c>
      <c r="L112" s="32" t="s">
        <v>38</v>
      </c>
    </row>
  </sheetData>
  <sheetProtection algorithmName="SHA-512" hashValue="kocR/m57OKh9anxourrc7Nb8FDPGv/L56cqtCnO0WoIMohK92GBZQjDGOQlOpKV++VpasdZIQzYyBWsbOfSYLw==" saltValue="1c6eKyiEWm7abUGqiDwTqw==" spinCount="100000" sheet="1" selectLockedCells="1"/>
  <mergeCells count="59">
    <mergeCell ref="J71:L71"/>
    <mergeCell ref="J78:L78"/>
    <mergeCell ref="D95:G95"/>
    <mergeCell ref="H84:I84"/>
    <mergeCell ref="C2:I2"/>
    <mergeCell ref="C3:I3"/>
    <mergeCell ref="A6:I6"/>
    <mergeCell ref="F10:I10"/>
    <mergeCell ref="H19:I19"/>
    <mergeCell ref="C16:I16"/>
    <mergeCell ref="B7:F7"/>
    <mergeCell ref="C62:I62"/>
    <mergeCell ref="B53:D53"/>
    <mergeCell ref="B60:D60"/>
    <mergeCell ref="B21:F21"/>
    <mergeCell ref="B28:F28"/>
    <mergeCell ref="C111:I111"/>
    <mergeCell ref="H12:I12"/>
    <mergeCell ref="B80:D80"/>
    <mergeCell ref="B12:F12"/>
    <mergeCell ref="B14:F14"/>
    <mergeCell ref="B19:F19"/>
    <mergeCell ref="A109:B109"/>
    <mergeCell ref="C109:I109"/>
    <mergeCell ref="B91:D91"/>
    <mergeCell ref="C93:I93"/>
    <mergeCell ref="H89:I89"/>
    <mergeCell ref="H95:I95"/>
    <mergeCell ref="C23:I23"/>
    <mergeCell ref="C30:I30"/>
    <mergeCell ref="H39:I39"/>
    <mergeCell ref="H26:I26"/>
    <mergeCell ref="B71:E71"/>
    <mergeCell ref="B26:F26"/>
    <mergeCell ref="H44:I44"/>
    <mergeCell ref="B46:D46"/>
    <mergeCell ref="C48:I48"/>
    <mergeCell ref="H64:I64"/>
    <mergeCell ref="D39:G39"/>
    <mergeCell ref="B33:F33"/>
    <mergeCell ref="H33:I33"/>
    <mergeCell ref="B35:F35"/>
    <mergeCell ref="C37:I37"/>
    <mergeCell ref="B89:E89"/>
    <mergeCell ref="B58:E58"/>
    <mergeCell ref="B51:E51"/>
    <mergeCell ref="B44:E44"/>
    <mergeCell ref="D84:G84"/>
    <mergeCell ref="C82:I82"/>
    <mergeCell ref="H78:I78"/>
    <mergeCell ref="H71:I71"/>
    <mergeCell ref="B73:D73"/>
    <mergeCell ref="H51:I51"/>
    <mergeCell ref="H58:I58"/>
    <mergeCell ref="H68:I68"/>
    <mergeCell ref="B78:E78"/>
    <mergeCell ref="C75:I75"/>
    <mergeCell ref="C55:I55"/>
    <mergeCell ref="D64:G64"/>
  </mergeCells>
  <phoneticPr fontId="14" type="noConversion"/>
  <conditionalFormatting sqref="H71:I71 B73:I75 H78:I78 B80:I84">
    <cfRule type="expression" dxfId="2" priority="1">
      <formula>$H$68=$K$11</formula>
    </cfRule>
  </conditionalFormatting>
  <conditionalFormatting sqref="H71:I71">
    <cfRule type="expression" dxfId="1" priority="3">
      <formula>$H$50=$K$11</formula>
    </cfRule>
  </conditionalFormatting>
  <conditionalFormatting sqref="H78:I78">
    <cfRule type="expression" dxfId="0" priority="2">
      <formula>$H$50=$K$11</formula>
    </cfRule>
  </conditionalFormatting>
  <dataValidations count="3">
    <dataValidation type="list" allowBlank="1" showInputMessage="1" showErrorMessage="1" sqref="H44:I44 H33:I33 H68:I68 H12:I12 H89:I89 H19:I19 H26:I26 H58:I58 H51:I51" xr:uid="{CE1D89CB-D10B-4BD5-BF16-062664E23031}">
      <formula1>$K$9:$K$11</formula1>
    </dataValidation>
    <dataValidation type="date" operator="greaterThan" allowBlank="1" showInputMessage="1" showErrorMessage="1" error="Bitte geben Sie das Datum im Format TT.MM.JJJJ ein." sqref="C111:I111" xr:uid="{5393F296-809F-4809-A84F-14A7E7398400}">
      <formula1>36526</formula1>
    </dataValidation>
    <dataValidation type="list" allowBlank="1" showInputMessage="1" showErrorMessage="1" sqref="H71:I71 H78:I78" xr:uid="{953330D8-95CA-4665-A46E-E845913B284D}">
      <formula1>IF($H$68=$K$11,$K$12,$K$9:$K$11)</formula1>
    </dataValidation>
  </dataValidations>
  <pageMargins left="0.39370078740157483" right="0.39370078740157483" top="0.86614173228346458" bottom="0.63409090909090904" header="0.31496062992125984" footer="0.39370078740157483"/>
  <pageSetup paperSize="9" scale="60" fitToHeight="0" orientation="portrait" r:id="rId1"/>
  <headerFooter>
    <oddHeader>&amp;L&amp;"Arial,Standard"&amp;14&amp;K62C4DDKriterium 222
&amp;"Arial,Fett"Bezahlbare Nutzungen
&amp;"Arial,Standard"Hilfstool-Version 2023.14&amp;R&amp;G</oddHeader>
    <oddFooter>&amp;L&amp;"Arial,Standard"&amp;F&amp;R&amp;"Arial,Standard"Seite &amp;P von &amp;N</oddFooter>
  </headerFooter>
  <rowBreaks count="2" manualBreakCount="2">
    <brk id="48" max="8" man="1"/>
    <brk id="96" max="8" man="1"/>
  </rowBreaks>
  <cellWatches>
    <cellWatch r="I106"/>
  </cellWatche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66056-6547-4A49-B16F-7B2269AE3B79}">
  <sheetPr>
    <pageSetUpPr fitToPage="1"/>
  </sheetPr>
  <dimension ref="A1:P79"/>
  <sheetViews>
    <sheetView showGridLines="0" view="pageLayout" zoomScale="70" zoomScaleNormal="100" zoomScaleSheetLayoutView="70" zoomScalePageLayoutView="70" workbookViewId="0">
      <selection activeCell="B2" sqref="B2:H2"/>
    </sheetView>
  </sheetViews>
  <sheetFormatPr baseColWidth="10" defaultColWidth="10.90625" defaultRowHeight="14" x14ac:dyDescent="0.3"/>
  <cols>
    <col min="1" max="1" width="33.1796875" style="86" customWidth="1"/>
    <col min="2" max="2" width="28.90625" style="86" customWidth="1"/>
    <col min="3" max="3" width="14.54296875" style="86" customWidth="1"/>
    <col min="4" max="4" width="18.54296875" style="86" customWidth="1"/>
    <col min="5" max="5" width="8.90625" style="86" customWidth="1"/>
    <col min="6" max="6" width="27.54296875" style="86" customWidth="1"/>
    <col min="7" max="7" width="9" style="86" customWidth="1"/>
    <col min="8" max="8" width="10" style="86" customWidth="1"/>
    <col min="9" max="9" width="16.08984375" style="86" hidden="1" customWidth="1"/>
    <col min="10" max="11" width="10.90625" style="86" hidden="1" customWidth="1"/>
    <col min="12" max="16384" width="10.90625" style="86"/>
  </cols>
  <sheetData>
    <row r="1" spans="1:9" s="70" customFormat="1" ht="10.5" customHeight="1" thickBot="1" x14ac:dyDescent="0.4">
      <c r="A1" s="66"/>
      <c r="B1" s="67"/>
      <c r="C1" s="68"/>
      <c r="D1" s="68"/>
      <c r="E1" s="68"/>
      <c r="F1" s="68"/>
      <c r="G1" s="69"/>
      <c r="H1" s="69"/>
    </row>
    <row r="2" spans="1:9" s="72" customFormat="1" ht="15" customHeight="1" thickTop="1" thickBot="1" x14ac:dyDescent="0.4">
      <c r="A2" s="71" t="s">
        <v>14</v>
      </c>
      <c r="B2" s="142"/>
      <c r="C2" s="142"/>
      <c r="D2" s="142"/>
      <c r="E2" s="142"/>
      <c r="F2" s="142"/>
      <c r="G2" s="142"/>
      <c r="H2" s="142"/>
    </row>
    <row r="3" spans="1:9" s="72" customFormat="1" ht="15" customHeight="1" thickTop="1" thickBot="1" x14ac:dyDescent="0.4">
      <c r="A3" s="71" t="s">
        <v>16</v>
      </c>
      <c r="B3" s="142"/>
      <c r="C3" s="142"/>
      <c r="D3" s="142"/>
      <c r="E3" s="142"/>
      <c r="F3" s="142"/>
      <c r="G3" s="142"/>
      <c r="H3" s="142"/>
    </row>
    <row r="4" spans="1:9" s="70" customFormat="1" ht="10.5" customHeight="1" thickTop="1" x14ac:dyDescent="0.35">
      <c r="A4" s="73"/>
      <c r="B4" s="73"/>
      <c r="C4" s="74"/>
      <c r="D4" s="74"/>
      <c r="E4" s="74"/>
      <c r="F4" s="75"/>
      <c r="G4" s="76"/>
      <c r="H4" s="74"/>
    </row>
    <row r="5" spans="1:9" s="70" customFormat="1" ht="10.5" customHeight="1" x14ac:dyDescent="0.35">
      <c r="A5" s="77"/>
      <c r="B5" s="78"/>
      <c r="C5" s="79"/>
      <c r="D5" s="79"/>
      <c r="E5" s="79"/>
      <c r="F5" s="79"/>
      <c r="G5" s="80"/>
    </row>
    <row r="6" spans="1:9" s="70" customFormat="1" x14ac:dyDescent="0.35"/>
    <row r="7" spans="1:9" s="81" customFormat="1" ht="15.5" x14ac:dyDescent="0.35">
      <c r="A7" s="143" t="s">
        <v>70</v>
      </c>
      <c r="B7" s="144"/>
      <c r="C7" s="144"/>
      <c r="D7" s="144"/>
      <c r="E7" s="144"/>
      <c r="F7" s="144"/>
      <c r="G7" s="144"/>
      <c r="H7" s="144"/>
    </row>
    <row r="8" spans="1:9" s="70" customFormat="1" x14ac:dyDescent="0.35">
      <c r="A8" s="82"/>
      <c r="B8" s="82"/>
      <c r="C8" s="82"/>
      <c r="D8" s="82"/>
      <c r="E8" s="82"/>
      <c r="F8" s="82"/>
      <c r="G8" s="82"/>
      <c r="H8" s="82"/>
    </row>
    <row r="9" spans="1:9" s="70" customFormat="1" x14ac:dyDescent="0.3">
      <c r="A9" s="83"/>
      <c r="B9" s="84"/>
      <c r="C9" s="85"/>
      <c r="D9" s="85"/>
      <c r="E9" s="85"/>
      <c r="F9" s="85"/>
      <c r="G9" s="86"/>
      <c r="H9" s="86"/>
    </row>
    <row r="10" spans="1:9" s="70" customFormat="1" x14ac:dyDescent="0.35">
      <c r="A10" s="145" t="s">
        <v>71</v>
      </c>
      <c r="B10" s="145"/>
      <c r="C10" s="145"/>
      <c r="D10" s="145"/>
      <c r="E10" s="78"/>
      <c r="F10" s="145" t="s">
        <v>72</v>
      </c>
      <c r="G10" s="145"/>
      <c r="H10" s="145"/>
    </row>
    <row r="11" spans="1:9" s="70" customFormat="1" ht="32.5" customHeight="1" thickBot="1" x14ac:dyDescent="0.4">
      <c r="A11" s="87" t="s">
        <v>73</v>
      </c>
      <c r="B11" s="87" t="s">
        <v>74</v>
      </c>
      <c r="C11" s="88" t="s">
        <v>75</v>
      </c>
      <c r="D11" s="88" t="s">
        <v>76</v>
      </c>
      <c r="F11" s="141" t="s">
        <v>77</v>
      </c>
      <c r="G11" s="141"/>
      <c r="H11" s="89" t="s">
        <v>78</v>
      </c>
    </row>
    <row r="12" spans="1:9" s="70" customFormat="1" ht="23.5" customHeight="1" thickTop="1" thickBot="1" x14ac:dyDescent="0.4">
      <c r="A12" s="90">
        <v>1</v>
      </c>
      <c r="B12" s="90">
        <v>1.2</v>
      </c>
      <c r="C12" s="91"/>
      <c r="D12" s="92">
        <f>C12*B12</f>
        <v>0</v>
      </c>
      <c r="E12" s="78"/>
      <c r="F12" s="93" t="s">
        <v>79</v>
      </c>
      <c r="G12" s="94" t="s">
        <v>80</v>
      </c>
      <c r="H12" s="95">
        <v>4</v>
      </c>
      <c r="I12" s="96" t="s">
        <v>20</v>
      </c>
    </row>
    <row r="13" spans="1:9" s="70" customFormat="1" ht="23.5" customHeight="1" thickTop="1" thickBot="1" x14ac:dyDescent="0.4">
      <c r="A13" s="90">
        <v>2</v>
      </c>
      <c r="B13" s="90">
        <v>1.4</v>
      </c>
      <c r="C13" s="91"/>
      <c r="D13" s="92">
        <f t="shared" ref="D13" si="0">C13*B13</f>
        <v>0</v>
      </c>
      <c r="E13" s="78"/>
      <c r="F13" s="93" t="s">
        <v>81</v>
      </c>
      <c r="G13" s="94" t="s">
        <v>80</v>
      </c>
      <c r="H13" s="95">
        <v>3</v>
      </c>
      <c r="I13" s="96" t="s">
        <v>18</v>
      </c>
    </row>
    <row r="14" spans="1:9" s="70" customFormat="1" ht="23.5" customHeight="1" thickTop="1" thickBot="1" x14ac:dyDescent="0.4">
      <c r="A14" s="90">
        <v>3</v>
      </c>
      <c r="B14" s="90">
        <v>1.9</v>
      </c>
      <c r="C14" s="91"/>
      <c r="D14" s="92">
        <f>C14*B14</f>
        <v>0</v>
      </c>
      <c r="E14" s="78"/>
      <c r="F14" s="93" t="s">
        <v>82</v>
      </c>
      <c r="G14" s="94" t="s">
        <v>80</v>
      </c>
      <c r="H14" s="95">
        <v>2</v>
      </c>
      <c r="I14" s="96" t="s">
        <v>19</v>
      </c>
    </row>
    <row r="15" spans="1:9" s="70" customFormat="1" ht="23.5" customHeight="1" thickTop="1" thickBot="1" x14ac:dyDescent="0.4">
      <c r="A15" s="90">
        <v>4</v>
      </c>
      <c r="B15" s="90">
        <v>2.5</v>
      </c>
      <c r="C15" s="91"/>
      <c r="D15" s="92">
        <f>C15*B15</f>
        <v>0</v>
      </c>
      <c r="E15" s="78"/>
      <c r="F15" s="93" t="s">
        <v>83</v>
      </c>
      <c r="G15" s="94" t="s">
        <v>80</v>
      </c>
      <c r="H15" s="95">
        <v>1</v>
      </c>
      <c r="I15" s="96"/>
    </row>
    <row r="16" spans="1:9" s="70" customFormat="1" ht="23.5" customHeight="1" thickTop="1" thickBot="1" x14ac:dyDescent="0.4">
      <c r="A16" s="90">
        <v>5</v>
      </c>
      <c r="B16" s="90">
        <v>2.8</v>
      </c>
      <c r="C16" s="91"/>
      <c r="D16" s="92">
        <f>C16*B16</f>
        <v>0</v>
      </c>
      <c r="E16" s="78"/>
      <c r="F16" s="93"/>
      <c r="G16" s="94"/>
      <c r="H16" s="95"/>
    </row>
    <row r="17" spans="1:10" s="70" customFormat="1" ht="23.5" customHeight="1" thickTop="1" thickBot="1" x14ac:dyDescent="0.4">
      <c r="A17" s="90">
        <v>6</v>
      </c>
      <c r="B17" s="90">
        <v>2.9</v>
      </c>
      <c r="C17" s="91"/>
      <c r="D17" s="92">
        <f>C17*B17</f>
        <v>0</v>
      </c>
      <c r="E17" s="78"/>
      <c r="F17" s="93"/>
      <c r="G17" s="94"/>
      <c r="H17" s="95"/>
    </row>
    <row r="18" spans="1:10" s="70" customFormat="1" ht="23.5" customHeight="1" thickTop="1" thickBot="1" x14ac:dyDescent="0.4">
      <c r="A18" s="90" t="s">
        <v>100</v>
      </c>
      <c r="B18" s="90">
        <v>2.9</v>
      </c>
      <c r="C18" s="91"/>
      <c r="D18" s="92">
        <f>C18*B18</f>
        <v>0</v>
      </c>
      <c r="E18" s="78"/>
      <c r="F18" s="93"/>
      <c r="G18" s="94"/>
      <c r="H18" s="95"/>
    </row>
    <row r="19" spans="1:10" s="70" customFormat="1" ht="23.5" customHeight="1" thickTop="1" x14ac:dyDescent="0.35">
      <c r="A19" s="90" t="s">
        <v>84</v>
      </c>
      <c r="B19" s="90"/>
      <c r="C19" s="95">
        <f>SUM(C12:C18)</f>
        <v>0</v>
      </c>
      <c r="D19" s="97">
        <f>SUM(D12:D18)</f>
        <v>0</v>
      </c>
      <c r="E19" s="78"/>
      <c r="F19" s="93"/>
      <c r="G19" s="94"/>
      <c r="H19" s="95"/>
      <c r="I19" s="70" t="s">
        <v>91</v>
      </c>
      <c r="J19" s="70" t="s">
        <v>78</v>
      </c>
    </row>
    <row r="20" spans="1:10" s="70" customFormat="1" x14ac:dyDescent="0.35">
      <c r="A20" s="98"/>
      <c r="B20" s="98"/>
      <c r="C20" s="99"/>
      <c r="D20" s="100"/>
      <c r="I20" s="127">
        <v>48</v>
      </c>
      <c r="J20" s="94">
        <v>4</v>
      </c>
    </row>
    <row r="21" spans="1:10" s="70" customFormat="1" x14ac:dyDescent="0.35">
      <c r="A21" s="145" t="s">
        <v>85</v>
      </c>
      <c r="B21" s="145"/>
      <c r="C21" s="145"/>
      <c r="D21" s="145"/>
      <c r="I21" s="127">
        <v>60</v>
      </c>
      <c r="J21" s="94">
        <v>3</v>
      </c>
    </row>
    <row r="22" spans="1:10" s="70" customFormat="1" x14ac:dyDescent="0.35">
      <c r="I22" s="127">
        <v>72</v>
      </c>
      <c r="J22" s="94">
        <v>2</v>
      </c>
    </row>
    <row r="23" spans="1:10" s="70" customFormat="1" ht="16.5" customHeight="1" x14ac:dyDescent="0.35">
      <c r="A23" s="90" t="s">
        <v>86</v>
      </c>
      <c r="C23" s="101"/>
      <c r="D23" s="90"/>
      <c r="E23" s="102"/>
      <c r="I23" s="127">
        <v>72</v>
      </c>
      <c r="J23" s="94">
        <v>1</v>
      </c>
    </row>
    <row r="24" spans="1:10" s="70" customFormat="1" x14ac:dyDescent="0.35">
      <c r="A24" s="98"/>
      <c r="B24" s="98"/>
      <c r="C24" s="99"/>
      <c r="D24" s="100"/>
      <c r="E24" s="102"/>
      <c r="I24" s="96"/>
    </row>
    <row r="25" spans="1:10" s="70" customFormat="1" ht="16.5" x14ac:dyDescent="0.35">
      <c r="A25" s="90" t="s">
        <v>87</v>
      </c>
      <c r="C25" s="101"/>
      <c r="D25" s="90" t="s">
        <v>88</v>
      </c>
      <c r="E25" s="102"/>
      <c r="I25" s="96"/>
    </row>
    <row r="26" spans="1:10" s="70" customFormat="1" x14ac:dyDescent="0.35">
      <c r="D26" s="90"/>
      <c r="E26" s="102"/>
      <c r="I26" s="96"/>
    </row>
    <row r="27" spans="1:10" s="70" customFormat="1" ht="16.5" customHeight="1" x14ac:dyDescent="0.35">
      <c r="A27" s="90" t="s">
        <v>89</v>
      </c>
      <c r="C27" s="103">
        <f>D19+C23</f>
        <v>0</v>
      </c>
      <c r="D27" s="90"/>
      <c r="E27" s="102"/>
      <c r="I27" s="96"/>
    </row>
    <row r="28" spans="1:10" s="70" customFormat="1" ht="16" x14ac:dyDescent="0.35">
      <c r="E28" s="102"/>
      <c r="F28" s="124" t="s">
        <v>91</v>
      </c>
      <c r="G28" s="125" t="str">
        <f>IFERROR(C25/C27,"")</f>
        <v/>
      </c>
      <c r="H28" s="126" t="s">
        <v>92</v>
      </c>
      <c r="J28" s="95"/>
    </row>
    <row r="29" spans="1:10" s="70" customFormat="1" ht="14" customHeight="1" x14ac:dyDescent="0.35">
      <c r="A29" s="146" t="s">
        <v>90</v>
      </c>
      <c r="B29" s="146"/>
      <c r="C29" s="122" cm="1">
        <f t="array" ref="C29">SUM(C12:C17*ROUNDDOWN(A12:A17,0))+C18*6</f>
        <v>0</v>
      </c>
      <c r="D29" s="32"/>
      <c r="E29" s="114"/>
      <c r="F29" s="115"/>
      <c r="G29" s="115"/>
      <c r="H29" s="115"/>
      <c r="J29" s="95"/>
    </row>
    <row r="30" spans="1:10" s="70" customFormat="1" x14ac:dyDescent="0.35">
      <c r="A30" s="146"/>
      <c r="B30" s="146"/>
      <c r="C30" s="123"/>
      <c r="D30" s="32"/>
      <c r="E30" s="32"/>
      <c r="F30" s="115"/>
      <c r="G30" s="32"/>
      <c r="H30" s="129" t="str">
        <f>I30&amp;IF(I30=1," "&amp;J36," "&amp;K36)</f>
        <v>0 Punkte</v>
      </c>
      <c r="I30" s="70" cm="1">
        <f t="array" ref="I30">_xlfn.IFS(OR(G28&lt;=0,G28=""),0,AND(G28&gt;0,G28&lt;I20),J20,AND(G28&gt;=I20,G28&lt;I21),J21,AND(G28&gt;=I21,G28&lt;I22),J22,G28&gt;=I23,J23)</f>
        <v>0</v>
      </c>
      <c r="J30" s="95"/>
    </row>
    <row r="31" spans="1:10" s="70" customFormat="1" ht="14.5" customHeight="1" x14ac:dyDescent="0.35">
      <c r="A31" s="32"/>
      <c r="B31" s="32"/>
      <c r="C31" s="32"/>
      <c r="D31" s="116"/>
      <c r="E31" s="114"/>
      <c r="F31" s="32"/>
      <c r="G31" s="32"/>
      <c r="H31" s="117"/>
    </row>
    <row r="32" spans="1:10" s="70" customFormat="1" ht="14.5" x14ac:dyDescent="0.35">
      <c r="A32" s="118" t="s">
        <v>93</v>
      </c>
      <c r="B32" s="118"/>
      <c r="C32" s="118"/>
      <c r="D32" s="118"/>
      <c r="E32" s="118"/>
      <c r="F32" s="118"/>
      <c r="G32" s="118"/>
      <c r="H32" s="119"/>
    </row>
    <row r="33" spans="1:16" s="70" customFormat="1" x14ac:dyDescent="0.35">
      <c r="A33" s="32"/>
      <c r="B33" s="32"/>
      <c r="C33" s="32"/>
      <c r="D33" s="32"/>
      <c r="E33" s="32"/>
      <c r="F33" s="32"/>
      <c r="G33" s="32"/>
      <c r="H33" s="117"/>
    </row>
    <row r="34" spans="1:16" s="70" customFormat="1" ht="14.5" customHeight="1" x14ac:dyDescent="0.25">
      <c r="A34" s="120" t="s">
        <v>94</v>
      </c>
      <c r="B34" s="32"/>
      <c r="C34" s="116"/>
      <c r="D34" s="128" t="s">
        <v>20</v>
      </c>
      <c r="E34" s="114"/>
      <c r="F34" s="32"/>
      <c r="G34" s="32"/>
      <c r="H34" s="129" t="str" cm="1">
        <f t="array" ref="H34">_xlfn.IFS(OR($D$34=$I$12,$D$34="",$D$34=$I$14),0&amp;" "&amp;K36,$D$34=$I$13,1&amp;" "&amp;J36)</f>
        <v>0 Punkte</v>
      </c>
      <c r="I34" s="70" cm="1">
        <f t="array" ref="I34">_xlfn.IFS(OR($D$34=$I$12,$D$34="",$D$34=$I$14),0,$D$34=$I$13,1)</f>
        <v>0</v>
      </c>
    </row>
    <row r="35" spans="1:16" s="70" customFormat="1" x14ac:dyDescent="0.35">
      <c r="A35" s="121"/>
      <c r="B35" s="41"/>
      <c r="C35" s="114"/>
      <c r="D35" s="116"/>
      <c r="E35" s="32"/>
      <c r="F35" s="32"/>
      <c r="G35" s="32"/>
      <c r="H35" s="32"/>
    </row>
    <row r="36" spans="1:16" s="70" customFormat="1" x14ac:dyDescent="0.35">
      <c r="A36" s="52" t="s">
        <v>13</v>
      </c>
      <c r="B36" s="52"/>
      <c r="C36" s="52"/>
      <c r="D36" s="53"/>
      <c r="E36" s="53"/>
      <c r="F36" s="53"/>
      <c r="G36" s="53"/>
      <c r="H36" s="53" t="str">
        <f>$I$36&amp;" "&amp;IF($I$36=1,$J$36,$K$36)</f>
        <v>0 Punkte</v>
      </c>
      <c r="I36" s="70">
        <f>IF(I30=J20,J20,I34+I30)</f>
        <v>0</v>
      </c>
      <c r="J36" s="32" t="s">
        <v>101</v>
      </c>
      <c r="K36" s="32" t="s">
        <v>78</v>
      </c>
      <c r="P36" s="102"/>
    </row>
    <row r="37" spans="1:16" s="70" customFormat="1" x14ac:dyDescent="0.35">
      <c r="A37" s="77"/>
      <c r="B37" s="78"/>
      <c r="C37" s="104"/>
      <c r="D37" s="104"/>
      <c r="E37" s="104"/>
      <c r="F37" s="79"/>
      <c r="G37" s="80"/>
      <c r="H37" s="78"/>
      <c r="P37" s="141"/>
    </row>
    <row r="38" spans="1:16" s="70" customFormat="1" x14ac:dyDescent="0.35">
      <c r="A38" s="66"/>
      <c r="B38" s="105"/>
      <c r="C38" s="68"/>
      <c r="D38" s="68"/>
      <c r="E38" s="68"/>
      <c r="F38" s="106"/>
      <c r="G38" s="67"/>
      <c r="H38" s="106"/>
      <c r="P38" s="141"/>
    </row>
    <row r="39" spans="1:16" s="70" customFormat="1" ht="28" x14ac:dyDescent="0.35">
      <c r="A39" s="107" t="s">
        <v>23</v>
      </c>
      <c r="B39" s="147"/>
      <c r="C39" s="147"/>
      <c r="D39" s="147"/>
      <c r="E39" s="147"/>
      <c r="F39" s="147"/>
      <c r="G39" s="147"/>
      <c r="H39" s="147"/>
      <c r="P39" s="97"/>
    </row>
    <row r="40" spans="1:16" s="70" customFormat="1" x14ac:dyDescent="0.35">
      <c r="A40" s="108"/>
      <c r="B40" s="109"/>
      <c r="C40" s="109"/>
      <c r="D40" s="109"/>
      <c r="E40" s="109"/>
      <c r="F40" s="110"/>
      <c r="G40" s="78"/>
      <c r="P40" s="97"/>
    </row>
    <row r="41" spans="1:16" s="70" customFormat="1" x14ac:dyDescent="0.35">
      <c r="A41" s="77" t="s">
        <v>15</v>
      </c>
      <c r="B41" s="148"/>
      <c r="C41" s="148"/>
      <c r="D41" s="148"/>
      <c r="E41" s="148"/>
      <c r="F41" s="148"/>
      <c r="G41" s="148"/>
      <c r="H41" s="148"/>
      <c r="P41" s="97"/>
    </row>
    <row r="42" spans="1:16" s="70" customFormat="1" x14ac:dyDescent="0.35">
      <c r="A42" s="111"/>
      <c r="B42" s="74"/>
      <c r="C42" s="75"/>
      <c r="D42" s="75"/>
      <c r="E42" s="75"/>
      <c r="F42" s="112"/>
      <c r="G42" s="73"/>
      <c r="H42" s="112"/>
      <c r="P42" s="97"/>
    </row>
    <row r="43" spans="1:16" s="70" customFormat="1" x14ac:dyDescent="0.3">
      <c r="A43" s="84"/>
      <c r="B43" s="84"/>
      <c r="C43" s="84"/>
      <c r="D43" s="84"/>
      <c r="E43" s="84"/>
      <c r="F43" s="84"/>
      <c r="G43" s="113"/>
      <c r="H43" s="84"/>
      <c r="P43" s="97"/>
    </row>
    <row r="44" spans="1:16" s="70" customFormat="1" x14ac:dyDescent="0.3">
      <c r="A44" s="86"/>
      <c r="B44" s="86"/>
      <c r="C44" s="86"/>
      <c r="D44" s="86"/>
      <c r="E44" s="86"/>
      <c r="F44" s="86"/>
      <c r="G44" s="86"/>
      <c r="H44" s="86"/>
      <c r="P44" s="97"/>
    </row>
    <row r="45" spans="1:16" s="70" customFormat="1" x14ac:dyDescent="0.3">
      <c r="A45" s="86"/>
      <c r="B45" s="86"/>
      <c r="C45" s="86"/>
      <c r="D45" s="86"/>
      <c r="E45" s="86"/>
      <c r="F45" s="86"/>
      <c r="G45" s="86"/>
      <c r="H45" s="86"/>
      <c r="P45" s="97"/>
    </row>
    <row r="46" spans="1:16" s="70" customFormat="1" x14ac:dyDescent="0.3">
      <c r="A46" s="86"/>
      <c r="B46" s="86"/>
      <c r="C46" s="86"/>
      <c r="D46" s="86"/>
      <c r="E46" s="86"/>
      <c r="F46" s="86"/>
      <c r="G46" s="86"/>
      <c r="H46" s="86"/>
      <c r="P46" s="97"/>
    </row>
    <row r="47" spans="1:16" s="70" customFormat="1" x14ac:dyDescent="0.3">
      <c r="A47" s="86"/>
      <c r="B47" s="86"/>
      <c r="C47" s="86"/>
      <c r="D47" s="86"/>
      <c r="P47" s="97"/>
    </row>
    <row r="48" spans="1:16" s="70" customFormat="1" x14ac:dyDescent="0.3">
      <c r="A48" s="86"/>
      <c r="B48" s="86"/>
      <c r="C48" s="86"/>
      <c r="D48" s="86"/>
      <c r="P48" s="97"/>
    </row>
    <row r="49" spans="1:16" s="70" customFormat="1" x14ac:dyDescent="0.3">
      <c r="A49" s="86"/>
      <c r="B49" s="86"/>
      <c r="C49" s="86"/>
      <c r="D49" s="86"/>
      <c r="P49" s="97"/>
    </row>
    <row r="50" spans="1:16" s="70" customFormat="1" x14ac:dyDescent="0.3">
      <c r="A50" s="86"/>
      <c r="B50" s="86"/>
      <c r="C50" s="86"/>
      <c r="D50" s="86"/>
      <c r="P50" s="78"/>
    </row>
    <row r="51" spans="1:16" s="70" customFormat="1" x14ac:dyDescent="0.3">
      <c r="A51" s="86"/>
      <c r="B51" s="86"/>
      <c r="C51" s="86"/>
      <c r="D51" s="86"/>
    </row>
    <row r="52" spans="1:16" s="70" customFormat="1" x14ac:dyDescent="0.3">
      <c r="A52" s="86"/>
      <c r="B52" s="86"/>
      <c r="C52" s="86"/>
      <c r="D52" s="86"/>
    </row>
    <row r="53" spans="1:16" s="70" customFormat="1" x14ac:dyDescent="0.3">
      <c r="A53" s="86"/>
      <c r="B53" s="86"/>
      <c r="C53" s="86"/>
      <c r="D53" s="86"/>
    </row>
    <row r="54" spans="1:16" s="70" customFormat="1" x14ac:dyDescent="0.3">
      <c r="A54" s="86"/>
      <c r="B54" s="86"/>
      <c r="C54" s="86"/>
      <c r="D54" s="86"/>
    </row>
    <row r="55" spans="1:16" s="70" customFormat="1" x14ac:dyDescent="0.3">
      <c r="A55" s="86"/>
      <c r="B55" s="86"/>
      <c r="C55" s="86"/>
      <c r="D55" s="86"/>
    </row>
    <row r="56" spans="1:16" s="70" customFormat="1" x14ac:dyDescent="0.3">
      <c r="A56" s="86"/>
      <c r="B56" s="86"/>
      <c r="C56" s="86"/>
      <c r="D56" s="86"/>
    </row>
    <row r="57" spans="1:16" s="70" customFormat="1" x14ac:dyDescent="0.3">
      <c r="A57" s="86"/>
      <c r="B57" s="86"/>
      <c r="C57" s="86"/>
      <c r="D57" s="86"/>
    </row>
    <row r="58" spans="1:16" s="70" customFormat="1" x14ac:dyDescent="0.3">
      <c r="A58" s="86"/>
      <c r="B58" s="86"/>
      <c r="C58" s="86"/>
      <c r="D58" s="86"/>
    </row>
    <row r="59" spans="1:16" s="70" customFormat="1" x14ac:dyDescent="0.3">
      <c r="A59" s="86"/>
      <c r="B59" s="86"/>
      <c r="C59" s="86"/>
      <c r="D59" s="86"/>
    </row>
    <row r="60" spans="1:16" s="70" customFormat="1" x14ac:dyDescent="0.3">
      <c r="A60" s="86"/>
      <c r="B60" s="86"/>
      <c r="C60" s="86"/>
      <c r="D60" s="86"/>
    </row>
    <row r="61" spans="1:16" s="70" customFormat="1" x14ac:dyDescent="0.3">
      <c r="A61" s="86"/>
      <c r="B61" s="86"/>
      <c r="C61" s="86"/>
      <c r="D61" s="86"/>
    </row>
    <row r="62" spans="1:16" s="70" customFormat="1" x14ac:dyDescent="0.3">
      <c r="A62" s="86"/>
      <c r="B62" s="86"/>
      <c r="C62" s="86"/>
      <c r="D62" s="86"/>
    </row>
    <row r="63" spans="1:16" s="70" customFormat="1" x14ac:dyDescent="0.3">
      <c r="A63" s="86"/>
      <c r="B63" s="86"/>
      <c r="C63" s="86"/>
      <c r="D63" s="86"/>
    </row>
    <row r="64" spans="1:16" s="70" customFormat="1" x14ac:dyDescent="0.3">
      <c r="A64" s="86"/>
      <c r="B64" s="86"/>
      <c r="C64" s="86"/>
      <c r="D64" s="86"/>
    </row>
    <row r="65" spans="1:9" s="70" customFormat="1" x14ac:dyDescent="0.3">
      <c r="A65" s="86"/>
      <c r="B65" s="86"/>
      <c r="C65" s="86"/>
      <c r="D65" s="86"/>
    </row>
    <row r="66" spans="1:9" s="70" customFormat="1" x14ac:dyDescent="0.3">
      <c r="A66" s="86"/>
      <c r="B66" s="86"/>
      <c r="C66" s="86"/>
      <c r="D66" s="86"/>
    </row>
    <row r="67" spans="1:9" s="70" customFormat="1" x14ac:dyDescent="0.3">
      <c r="A67" s="86"/>
      <c r="B67" s="86"/>
      <c r="C67" s="86"/>
      <c r="D67" s="86"/>
    </row>
    <row r="68" spans="1:9" s="70" customFormat="1" x14ac:dyDescent="0.3">
      <c r="A68" s="86"/>
      <c r="B68" s="86"/>
      <c r="C68" s="86"/>
      <c r="D68" s="86"/>
      <c r="E68" s="86"/>
      <c r="F68" s="86"/>
      <c r="G68" s="86"/>
      <c r="H68" s="86"/>
    </row>
    <row r="69" spans="1:9" s="70" customFormat="1" x14ac:dyDescent="0.3">
      <c r="A69" s="86"/>
      <c r="B69" s="86"/>
      <c r="C69" s="86"/>
      <c r="D69" s="86"/>
      <c r="E69" s="86"/>
      <c r="F69" s="86"/>
      <c r="G69" s="86"/>
      <c r="H69" s="86"/>
    </row>
    <row r="70" spans="1:9" s="70" customFormat="1" x14ac:dyDescent="0.3">
      <c r="A70" s="86"/>
      <c r="B70" s="86"/>
      <c r="C70" s="86"/>
      <c r="D70" s="86"/>
      <c r="E70" s="86"/>
      <c r="F70" s="86"/>
      <c r="G70" s="86"/>
      <c r="H70" s="86"/>
    </row>
    <row r="71" spans="1:9" s="70" customFormat="1" x14ac:dyDescent="0.3">
      <c r="A71" s="86"/>
      <c r="B71" s="86"/>
      <c r="C71" s="86"/>
      <c r="D71" s="86"/>
      <c r="E71" s="86"/>
      <c r="F71" s="86"/>
      <c r="G71" s="86"/>
      <c r="H71" s="86"/>
    </row>
    <row r="72" spans="1:9" s="70" customFormat="1" x14ac:dyDescent="0.3">
      <c r="A72" s="86"/>
      <c r="B72" s="86"/>
      <c r="C72" s="86"/>
      <c r="D72" s="86"/>
      <c r="E72" s="86"/>
      <c r="F72" s="86"/>
      <c r="G72" s="86"/>
      <c r="H72" s="86"/>
    </row>
    <row r="73" spans="1:9" s="70" customFormat="1" x14ac:dyDescent="0.3">
      <c r="A73" s="86"/>
      <c r="B73" s="86"/>
      <c r="C73" s="86"/>
      <c r="D73" s="86"/>
      <c r="E73" s="86"/>
      <c r="F73" s="86"/>
      <c r="G73" s="86"/>
      <c r="H73" s="86"/>
    </row>
    <row r="74" spans="1:9" s="70" customFormat="1" x14ac:dyDescent="0.3">
      <c r="A74" s="86"/>
      <c r="B74" s="86"/>
      <c r="C74" s="86"/>
      <c r="D74" s="86"/>
      <c r="E74" s="86"/>
      <c r="F74" s="86"/>
      <c r="G74" s="86"/>
      <c r="H74" s="86"/>
    </row>
    <row r="75" spans="1:9" s="70" customFormat="1" ht="32" customHeight="1" x14ac:dyDescent="0.3">
      <c r="A75" s="86"/>
      <c r="B75" s="86"/>
      <c r="C75" s="86"/>
      <c r="D75" s="86"/>
      <c r="E75" s="86"/>
      <c r="F75" s="86"/>
      <c r="G75" s="86"/>
      <c r="H75" s="86"/>
    </row>
    <row r="76" spans="1:9" s="70" customFormat="1" x14ac:dyDescent="0.3">
      <c r="A76" s="86"/>
      <c r="B76" s="86"/>
      <c r="C76" s="86"/>
      <c r="D76" s="86"/>
      <c r="E76" s="86"/>
      <c r="F76" s="86"/>
      <c r="G76" s="86"/>
      <c r="H76" s="86"/>
    </row>
    <row r="77" spans="1:9" s="70" customFormat="1" ht="16" customHeight="1" x14ac:dyDescent="0.3">
      <c r="A77" s="86"/>
      <c r="B77" s="86"/>
      <c r="C77" s="86"/>
      <c r="D77" s="86"/>
      <c r="E77" s="86"/>
      <c r="F77" s="86"/>
      <c r="G77" s="86"/>
      <c r="H77" s="86"/>
    </row>
    <row r="78" spans="1:9" s="70" customFormat="1" ht="14" customHeight="1" x14ac:dyDescent="0.3">
      <c r="A78" s="86"/>
      <c r="B78" s="86"/>
      <c r="C78" s="86"/>
      <c r="D78" s="86"/>
      <c r="E78" s="86"/>
      <c r="F78" s="86"/>
      <c r="G78" s="86"/>
      <c r="H78" s="86"/>
    </row>
    <row r="79" spans="1:9" x14ac:dyDescent="0.3">
      <c r="I79" s="70"/>
    </row>
  </sheetData>
  <sheetProtection algorithmName="SHA-512" hashValue="jHuQzezdFwYHluWm0jr43FF6ugYZovEn0NbzsJNGtYoNqSeGRi3QSUz9rKQt3u5k9f85mp0Ln4j+koSHhHk9Lw==" saltValue="vq0dlG6OWs6C15A+d4D/MQ==" spinCount="100000" sheet="1" selectLockedCells="1"/>
  <mergeCells count="11">
    <mergeCell ref="A21:D21"/>
    <mergeCell ref="A29:B30"/>
    <mergeCell ref="P37:P38"/>
    <mergeCell ref="B39:H39"/>
    <mergeCell ref="B41:H41"/>
    <mergeCell ref="F11:G11"/>
    <mergeCell ref="B2:H2"/>
    <mergeCell ref="B3:H3"/>
    <mergeCell ref="A7:H7"/>
    <mergeCell ref="A10:D10"/>
    <mergeCell ref="F10:H10"/>
  </mergeCells>
  <dataValidations count="4">
    <dataValidation type="whole" operator="greaterThanOrEqual" allowBlank="1" showInputMessage="1" showErrorMessage="1" error="Bitte geben Sie eine ganze Zahl ein." sqref="C23" xr:uid="{13B52462-CB72-4978-80F3-C36DD9F64F3C}">
      <formula1>0</formula1>
    </dataValidation>
    <dataValidation type="decimal" operator="greaterThanOrEqual" allowBlank="1" showInputMessage="1" showErrorMessage="1" error="Bitte geben Sie eine Zahl ein." sqref="C25 C12:C18" xr:uid="{1288C899-4D1C-4D93-B100-ED5969719A0B}">
      <formula1>0</formula1>
    </dataValidation>
    <dataValidation type="list" allowBlank="1" showInputMessage="1" showErrorMessage="1" error="Bitte wählen Sie eine der vorgegebenen Auswahlmöglichkeiten aus." sqref="D34" xr:uid="{9BAF5EC1-4DF0-4B6A-A652-8EF23988EB57}">
      <formula1>$I$12:$I$14</formula1>
    </dataValidation>
    <dataValidation type="date" operator="greaterThanOrEqual" allowBlank="1" showInputMessage="1" showErrorMessage="1" error="Bitte geben Sie das Datum im Format TT.MM.JJJJ ein." sqref="B41:H41" xr:uid="{668ADDD7-CE28-413B-856E-FEACC21051A7}">
      <formula1>36526</formula1>
    </dataValidation>
  </dataValidations>
  <pageMargins left="0.7" right="0.7" top="0.84722222222222221" bottom="0.75" header="0.3" footer="0.3"/>
  <pageSetup paperSize="9" scale="58" fitToHeight="0" orientation="portrait" verticalDpi="1200" r:id="rId1"/>
  <headerFooter>
    <oddHeader>&amp;L&amp;"Arial,Standard"&amp;14&amp;K62C4DDKriterium 222
&amp;"Arial,Fett"Bezahlbare Nutzungen
&amp;"Arial,Standard"Hilfstool-Version 2023.14&amp;C&amp;"Arial,Standard"&amp;14
&amp;R&amp;G</oddHeader>
    <oddFooter>&amp;L&amp;"Arial,Standard"&amp;F&amp;R&amp;"Arial,Standard"Seite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Messgrösse 1</vt:lpstr>
      <vt:lpstr>Messgrösse 2 Wohnen</vt:lpstr>
      <vt:lpstr>'Messgrösse 1'!Druckbereich</vt:lpstr>
      <vt:lpstr>'Messgrösse 2 Wohnen'!Druckbereich</vt:lpstr>
      <vt:lpstr>'Messgrösse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2026-03-24T13:43:58Z</dcterms:modified>
</cp:coreProperties>
</file>