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defaultThemeVersion="124226"/>
  <xr:revisionPtr revIDLastSave="0" documentId="13_ncr:1_{1C38204B-08A0-47CD-BAE1-CF9DFBCE64E4}" xr6:coauthVersionLast="47" xr6:coauthVersionMax="47" xr10:uidLastSave="{00000000-0000-0000-0000-000000000000}"/>
  <workbookProtection workbookAlgorithmName="SHA-512" workbookHashValue="q0jElkVPwSyI++IfW1wmS60g8ZsPaRLbzIE0dbeRkcucO8FG3tMiRNRuxDjJBFyxzIR7ZGVPoIHp5Ux+/JpF1A==" workbookSaltValue="slohUutF475b/J0IRl8i2w==" workbookSpinCount="100000" lockStructure="1"/>
  <bookViews>
    <workbookView xWindow="-28920" yWindow="-5280" windowWidth="29040" windowHeight="15720" xr2:uid="{00000000-000D-0000-FFFF-FFFF00000000}"/>
  </bookViews>
  <sheets>
    <sheet name="Liste de contrôle" sheetId="4" r:id="rId1"/>
  </sheets>
  <definedNames>
    <definedName name="_xlnm.Print_Area" localSheetId="0">'Liste de contrôle'!$A$1:$I$177</definedName>
    <definedName name="_xlnm.Print_Titles" localSheetId="0">'Liste de contrôle'!$5:$5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3" i="4" l="1"/>
  <c r="B60" i="4"/>
  <c r="B67" i="4"/>
  <c r="B74" i="4"/>
  <c r="B81" i="4"/>
  <c r="H87" i="4"/>
  <c r="H161" i="4" l="1"/>
  <c r="D168" i="4" s="1"/>
  <c r="H125" i="4"/>
  <c r="H46" i="4"/>
  <c r="D165" i="4" s="1"/>
  <c r="B168" i="4"/>
  <c r="B167" i="4"/>
  <c r="B166" i="4"/>
  <c r="B165" i="4"/>
  <c r="D166" i="4" l="1"/>
  <c r="D167" i="4" l="1"/>
  <c r="D169" i="4" s="1"/>
  <c r="I171" i="4" s="1"/>
</calcChain>
</file>

<file path=xl/sharedStrings.xml><?xml version="1.0" encoding="utf-8"?>
<sst xmlns="http://schemas.openxmlformats.org/spreadsheetml/2006/main" count="163" uniqueCount="111">
  <si>
    <t>Projet</t>
  </si>
  <si>
    <t>Remarques</t>
  </si>
  <si>
    <t>Grandeur mesurée 1: Réutilisation des groupes d’éléments de construction</t>
  </si>
  <si>
    <t>Des explications sur le remplissage des différentes exigences peuvent être fournies en complément des rapports, plans et concepts correspondants en utilisant le champ d’explication réservé à cet effet ou des feuilles séparées. Il est également possible d’insérer des références spécifiques (document, chapitre, numéro de page) dans le champ d’explication.</t>
  </si>
  <si>
    <t>1.</t>
  </si>
  <si>
    <t>Le quartier, réservoir de ressources</t>
  </si>
  <si>
    <t>Sélection</t>
  </si>
  <si>
    <t>- Veuillez choisir</t>
  </si>
  <si>
    <t>oui</t>
  </si>
  <si>
    <t>1.1</t>
  </si>
  <si>
    <t>Inscription des objectifs d’économie circulaire dans la stratégie (Phase SIA 1)</t>
  </si>
  <si>
    <t>non</t>
  </si>
  <si>
    <t>Le quartier est considéré comme un réservoir de ressources dont le système comporte sa propre limite. Des objectifs contraignants sont formulés dans la convention d’objectifs afin d’ajouter le moins de nouvelles ressources possible à ce système et d’y conserver les ressources déjà présentes. Ces objectifs sont étayés par des mesures et des valeurs cibles.</t>
  </si>
  <si>
    <t>Si la convention d’objectifs contient de manière vérifiable des objectifs correspondants en matière d’économie circulaire, cette exigence est considérée comme remplie.</t>
  </si>
  <si>
    <t>Explications /
documents explicatifs:</t>
  </si>
  <si>
    <t>1.2</t>
  </si>
  <si>
    <t>Inscription dans les concepts des études (phase intermédiaire SIA 21)</t>
  </si>
  <si>
    <t>Les études de faisabilité servent à garantir la faisabilité de la mise en œuvre des objectifs dès le stade du développement. Les mesures relatives à l’économie circulaire et leur faisabilité doivent donc être étudiées. Les variantes peuvent être comparées de manière qualitative ou par le biais d’analyses des coûts du cycle de vie. Dans tous les cas, la méthode utilisée doit être présentée de façon claire.</t>
  </si>
  <si>
    <t>Si différentes approches ont été examinées de manière vérifiable au cours des études de faisabilité, cette exigence est considérée comme remplie.</t>
  </si>
  <si>
    <t>1.3</t>
  </si>
  <si>
    <t>Inscription des mesures relatives au quartier en tant que réservoir de ressources dans les procédures de sélection (phase intermédiaire SIA 22)</t>
  </si>
  <si>
    <t>Dans les programmes de procédures de sélection, les mesures relatives à l’utilisation du quartier comme réservoir de ressources sont formulées de manière à ce que les équipes qui s’occupent desdites procédures de sélection aient des instructions claires pour prendre en compte et développer ces questions. Les solutions qui en résultent sont clairement mises en œuvre dans les plans du projet gagnant et valorisées dans le rapport du jury.</t>
  </si>
  <si>
    <t>Cette exigence est considérée comme remplie si le programme des procédures de sélection inclut des mesures pour l’utilisation du quartier en tant que réservoir de ressources et si des solutions sont décrites dans les plans du projet gagnant et valorisées dans le rapport du jury.</t>
  </si>
  <si>
    <t>1.4</t>
  </si>
  <si>
    <t>Utilisation organisée du quartier en tant que réservoir de ressources</t>
  </si>
  <si>
    <t>Les exigences, les mesures sélectionnées et les tâches qui en découlent sont inscrites dans le cahier des charges du projet et dans le concept de gestion de l’existant et de déconstruction afin que les objectifs soient pris en compte pour la suite du processus de planification.</t>
  </si>
  <si>
    <t xml:space="preserve">Si des réflexions en ce sens figurent de manière vérifiable dans le cahier des charges du projet et dans le concept de gestion de l’existant et de déconstruction, p. ex. dans un chapitre intitulé «Quartier en tant que réservoir de ressources», cette exigence est considérée comme remplie. </t>
  </si>
  <si>
    <t>1.5</t>
  </si>
  <si>
    <t>Mise en relation avec d’autres quartiers/instances responsables de quartiers ou organisations équivalentes</t>
  </si>
  <si>
    <t>Pour optimiser le potentiel d’utilisation du quartier en tant que réservoir de ressources, des contacts sont établis avec des partenaires extérieurs. Il peut s’agir d’autres instances responsables de quartiers, de propriétaires/développeurs de projets ou d’organisations spécialisées dans l’économie circulaire, comme Madaster.</t>
  </si>
  <si>
    <t>Si de telles réflexions figurent dans l’organigramme ou le concept d’affectation, cette exigence est considérée comme remplie.</t>
  </si>
  <si>
    <t>Nombre de mesures à remplir</t>
  </si>
  <si>
    <t>2.</t>
  </si>
  <si>
    <t>Conservation des bâtiments existants et rénovation</t>
  </si>
  <si>
    <t>2.1</t>
  </si>
  <si>
    <t>Inscription des objectifs de conservation des bâtiments existants et de rénovation dans la stratégie (phase SIA 1)</t>
  </si>
  <si>
    <t>La convention des objectifs énumère les objectifs contraignants qui prennent en compte la hiérarchie à cinq niveaux de la directive relative aux déchets de l’UE, laquelle priorise la prévention et le réemploi. Les objectifs de conservation des bâtiments existants et de rénovation sont étayés par des mesures et des valeurs cibles.</t>
  </si>
  <si>
    <t>Si la convention d’objectifs contient de manière vérifiable des objectifs correspondants en matière de conservation des bâtiments existants et rénovation, cette exigence est considérée comme remplie.</t>
  </si>
  <si>
    <t>2.2</t>
  </si>
  <si>
    <t>Les variantes concernant la conservation des bâtiments existants, la rénovation et les nouvelles constructions doivent être comparées dans les études de faisabilité. La comparaison peut être qualitative ou reposer sur des analyses des coûts du cycle de vie. Dans tous les cas, la méthode utilisée doit être présentée de façon claire.</t>
  </si>
  <si>
    <t>2.3</t>
  </si>
  <si>
    <t>Inscription des mesures relatives à la conservation des bâtiments existants et aux rénovations dans les procédures de sélection (phase intermédiaire SIA 22)</t>
  </si>
  <si>
    <t>Dans les programmes de procédures de sélection, les mesures relatives à la conservation des bâtiments existants et à la rénovation sont formulées de manière à ce que les équipes qui s’occupent desdites procédures de sélection aient des instructions claires pour prendre en compte et développer ces questions. Les solutions qui en résultent sont clairement mises en œuvre dans les plans du projet gagnant et valorisées dans le rapport du jury.</t>
  </si>
  <si>
    <t>Cette exigence est considérée comme remplie si le programme des procédures de sélection inclut des mesures relatives à la conservation des bâtiments existants et à la rénovation et si des solutions sont décrites dans les plans du projet gagnant et valorisées dans le rapport du jury.</t>
  </si>
  <si>
    <t>2.4</t>
  </si>
  <si>
    <t>Analyses interdisciplinaires des bâtiments (structure porteuse, état des éléments de construction, alignement avec les besoins des usagers)</t>
  </si>
  <si>
    <t>La possibilité de réutiliser la structure porteuse et les éléments de construction d’un bâtiment est étudiée dans le cadre d’analyses interdisciplinaires prenant en compte toutes les interfaces entre les planificateurs et les besoins des usagers. Ces analyses visent à montrer la quantité d’éléments de construction présents dans le quartier et d’éléments susceptibles d’être réemployés.</t>
  </si>
  <si>
    <t>Si de telles analyses interdisciplinaires des bâtiments sont présentées, cette exigence est considérée comme remplie.</t>
  </si>
  <si>
    <t>2.5</t>
  </si>
  <si>
    <t>Concepts de rénovation sur le long terme prenant en compte des mesures de conservation et de rénovation des bâtiments</t>
  </si>
  <si>
    <t>Dans le cadre de la stratégie de remise en état, un concept de rénovation sur le long terme prenant en compte les objectifs et les mesures de conservation des bâtiments existants et de rénovation est élaboré.
Les stratégies de remise en état prennent en compte les cycles de rénovation de tous les groupes d’éléments de construction d’un bâtiment pendant au moins un cycle dudit bâtiment. En compilant tous les cycles de rénovation d’un quartier, on obtient un catalogue précis des éléments de construction incluant toutes les informations relatives à leur disponibilité. Ce catalogue permet de mettre en œuvre de manière concrète les mesures en faveur d’une économie circulaire.</t>
  </si>
  <si>
    <t>Si la stratégie de remise en état, en tant qu’élément du concept de gestion de l’existant et de déconstruction, inclut de manière vérifiable des réflexions en ce sens, cette exigence est considérée comme remplie.</t>
  </si>
  <si>
    <t>3.</t>
  </si>
  <si>
    <t>Économie circulaire dans le cas de nouvelles constructions</t>
  </si>
  <si>
    <t>3.1</t>
  </si>
  <si>
    <t>Inscription des objectifs d’économie circulaire dans la stratégie des nouvelles constructions (phase SIA 1)</t>
  </si>
  <si>
    <t xml:space="preserve">Des objectifs d’économie circulaire contraignants sont formulés dans la convention d’objectifs pour les nouvelles constructions et étayés par des mesures et des valeurs cibles. Parmi les mesures figure, par exemple, la construction modulaire en tant que première mesure en faveur d’une future économie circulaire. Il est aussi utile d’expliquer pourquoi il a été décidé (en partie) de ne pas conserver ou rénover des bâtiments existants. </t>
  </si>
  <si>
    <t>Si la convention d’objectifs contient de manière vérifiable des objectifs correspondants en matière d’économie circulaire des nouvelles constructions et des arguments, cette exigence est considérée comme remplie.</t>
  </si>
  <si>
    <t>3.2</t>
  </si>
  <si>
    <t>Inscription des mesures relatives à l’économie circulaire des nouvelles constructions dans les concepts des études (phase intermédiaire SIA 21)</t>
  </si>
  <si>
    <t>Les études de faisabilité doivent examiner les variantes qui, par leur mode de construction, contribuent positivement à l’économie circulaire et permettent l’utilisation d’éléments de construction réutilisables. Cela inclut également le tri sélectif et la déconstructibilité, à la base d’une réutilisation ultérieure.</t>
  </si>
  <si>
    <t>3.3</t>
  </si>
  <si>
    <t>Inscription des mesures relatives à l’économie circulaire dans le cas de nouvelles constructions dans les procédures de sélection (phase intermédiaire SIA 22)</t>
  </si>
  <si>
    <t>Dans les programmes de procédures de sélection, les mesures relatives à l’économie circulaire dans le cas de nouvelles constructions sont formulées de manière à ce que les équipes qui s’occupent desdites procédures de sélection aient des instructions claires pour prendre en compte et développer ces questions. Les solutions qui en résultent sont clairement mises en œuvre dans les plans du projet gagnant et valorisées dans le rapport du jury.</t>
  </si>
  <si>
    <t>Cette exigence est considérée comme remplie si le programme des procédures de sélection inclut des mesures relatives à l’économie circulaire dans le cas de nouvelles constructions et si des solutions sont décrites dans les plans du projet gagnant et valorisées dans le rapport du jury.</t>
  </si>
  <si>
    <t>3.4</t>
  </si>
  <si>
    <t>Recherches sur l’utilisation d’éléments de construction réutilisables dans les nouvelles constructions</t>
  </si>
  <si>
    <t xml:space="preserve">L’objectif consiste à définir quels éléments de construction peuvent être réutilisés, en tenant compte des délais et de l’aspect spatial. Les bourses aux éléments de construction et les contacts avec les partenaires des réseaux décrits précédemment sont des pistes exploitables. Il conviendra de veiller à ce que les éléments réutilisés ne soient transportés que sur des distances écologiques. Les recherches peuvent avoir lieu pendant les études préliminaires et l’étude du projet. </t>
  </si>
  <si>
    <t>S’il peut être démontré que de telles recherches ont été réalisées, le critère est considéré comme rempli. Une liste des plateformes de recherche et des résultats peut, par exemple, être soumise à titre de preuve.</t>
  </si>
  <si>
    <t>3.5</t>
  </si>
  <si>
    <t>Utilisation effective d’éléments de construction réutilisables dans les nouvelles constructions</t>
  </si>
  <si>
    <t>Conformément aux résultats des recherches en ce sens, des éléments de construction réutilisables sont installés. Ces éléments sont pris en compte dans la stratégie de remise en état à long terme.</t>
  </si>
  <si>
    <r>
      <rPr>
        <i/>
        <sz val="11"/>
        <color theme="0" tint="-0.499984740745262"/>
        <rFont val="Arial"/>
        <family val="2"/>
      </rPr>
      <t>S’il peut être démontré que la part des éléments de construction réutilisables représente 20 % des groupes d’éléments de construction selon le classement eCCC:</t>
    </r>
    <r>
      <rPr>
        <i/>
        <sz val="11"/>
        <color theme="0" tint="-0.499984740745262"/>
        <rFont val="Arial"/>
        <family val="2"/>
      </rPr>
      <t xml:space="preserve"> </t>
    </r>
    <r>
      <rPr>
        <i/>
        <sz val="11"/>
        <color theme="0" tint="-0.499984740745262"/>
        <rFont val="Arial"/>
        <family val="2"/>
      </rPr>
      <t>C – Gros œuvre, D – Installations, E – Revêtements de façades et de murs contre terre, F – Toitures, G – Aménagements intérieurs, I – Abords des bâtiments, cette exigence est considérée comme remplie.</t>
    </r>
    <r>
      <rPr>
        <i/>
        <sz val="11"/>
        <color theme="0" tint="-0.499984740745262"/>
        <rFont val="Arial"/>
        <family val="2"/>
      </rPr>
      <t xml:space="preserve"> </t>
    </r>
    <r>
      <rPr>
        <i/>
        <sz val="11"/>
        <color theme="0" tint="-0.499984740745262"/>
        <rFont val="Arial"/>
        <family val="2"/>
      </rPr>
      <t>Ces 20 % se rapportent aux dimensions de l’élément de construction correspondant en m</t>
    </r>
    <r>
      <rPr>
        <i/>
        <vertAlign val="superscript"/>
        <sz val="11"/>
        <color theme="0" tint="-0.499984740745262"/>
        <rFont val="Arial"/>
        <family val="2"/>
      </rPr>
      <t>2</t>
    </r>
    <r>
      <rPr>
        <i/>
        <sz val="11"/>
        <color theme="0" tint="-0.499984740745262"/>
        <rFont val="Arial"/>
        <family val="2"/>
      </rPr>
      <t xml:space="preserve"> ou en m</t>
    </r>
    <r>
      <rPr>
        <i/>
        <vertAlign val="superscript"/>
        <sz val="11"/>
        <color theme="0" tint="-0.499984740745262"/>
        <rFont val="Arial"/>
        <family val="2"/>
      </rPr>
      <t>3</t>
    </r>
    <r>
      <rPr>
        <i/>
        <sz val="11"/>
        <color theme="0" tint="-0.499984740745262"/>
        <rFont val="Arial"/>
        <family val="2"/>
      </rPr>
      <t>.</t>
    </r>
  </si>
  <si>
    <t>4.</t>
  </si>
  <si>
    <t>Espaces extérieurs</t>
  </si>
  <si>
    <t>4.1</t>
  </si>
  <si>
    <t>Inscription des objectifs d’économie circulaire dans l’espace extérieur dans la stratégie (phase SIA 1)</t>
  </si>
  <si>
    <t xml:space="preserve">Des objectifs d’économie circulaire dans l’espace extérieur contraignants sont formulés dans la convention d’objectifs et étayés par des mesures et des valeurs cibles. On y explique pourquoi il a été décidé (en partie) de ne pas conserver ou rénover des bâtiments existants. </t>
  </si>
  <si>
    <t>Si la convention d’objectifs contient de manière vérifiable des objectifs correspondants en matière d’économie circulaire dans l’espace extérieur, cette exigence est considérée comme remplie.</t>
  </si>
  <si>
    <t>4.2</t>
  </si>
  <si>
    <t>Inscription des mesures relatives à l’économie circulaire dans l’espace extérieur dans les concepts des études (phase intermédiaire SIA 21)</t>
  </si>
  <si>
    <t>Les espaces extérieurs d’un quartier présentent un fort potentiel de réemploi d’éléments de construction déjà présents dans le quartier ou provenant d’autres sites. Ce type de potentiel doit être analysé dans le cadre des études de faisabilité.</t>
  </si>
  <si>
    <t>4.3</t>
  </si>
  <si>
    <t>Inscription des mesures relatives à l’économie circulaire dans l’espace extérieur dans les procédures de sélection (phase intermédiaire SIA 22)</t>
  </si>
  <si>
    <t>Dans les programmes de procédures de sélection, les mesures relatives à l’économie circulaire dans l’espace extérieur sont formulées de manière à ce que les équipes qui s’occupent desdites procédures de sélection aient des instructions claires pour prendre en compte et développer ces questions. Les solutions qui en résultent sont clairement mises en œuvre dans les plans du projet gagnant et valorisées dans le rapport du jury.</t>
  </si>
  <si>
    <t>Cette exigence est considérée comme remplie si le programme des procédures de sélection inclut des mesures relatives à l’économie circulaire dans l’espace extérieur et si des solutions sont décrites dans les plans du projet gagnant et valorisées dans le rapport du jury.</t>
  </si>
  <si>
    <t>4.4</t>
  </si>
  <si>
    <t>Valorisation sur place des matériaux</t>
  </si>
  <si>
    <t>Après une analyse de l’existant, des matériaux et éléments de construction appropriés déjà présents dans le quartier sont réutilisés sur place. Seules des distances de transport minimales sont autorisées pour le stockage intermédiaire.</t>
  </si>
  <si>
    <t>Cette exigence est considérée comme remplie si la preuve de la valorisation sur place peut être apportée, p. ex. à l’aide de listes d’éléments de construction/matériaux.</t>
  </si>
  <si>
    <t>4.5</t>
  </si>
  <si>
    <t>Économie circulaire à des fins de formation</t>
  </si>
  <si>
    <t>Lorsque des mesures relatives à l’économie circulaire dans les espaces publics et semi-publics ont été prises, des mesures à des fins de formations sont mises en œuvre. Il peut s’agir, par exemple, de panneaux d’information interactifs ou de sentiers didactiques et de sentiers «pieds nus», conçus avec des matériaux inoffensifs et traités en conséquence.</t>
  </si>
  <si>
    <t>Si le concept d’affectation inclut de manière vérifiable de telles mesures, cette exigence est considérée comme remplie.</t>
  </si>
  <si>
    <t>Récapitulatif</t>
  </si>
  <si>
    <t>Thématique</t>
  </si>
  <si>
    <t>Somme</t>
  </si>
  <si>
    <t>Résultat de l’évaluation</t>
  </si>
  <si>
    <t>Résultat</t>
  </si>
  <si>
    <t>3 points</t>
  </si>
  <si>
    <r>
      <rPr>
        <b/>
        <sz val="11"/>
        <color rgb="FF000000"/>
        <rFont val="Arial"/>
        <family val="2"/>
      </rPr>
      <t xml:space="preserve">Rédaction
</t>
    </r>
    <r>
      <rPr>
        <sz val="11"/>
        <color rgb="FF000000"/>
        <rFont val="Arial"/>
        <family val="2"/>
      </rPr>
      <t>(nom, entreprise, téléphone, email)</t>
    </r>
  </si>
  <si>
    <t>3,5 points</t>
  </si>
  <si>
    <t>4 points</t>
  </si>
  <si>
    <t>Date</t>
  </si>
  <si>
    <t>4,5 points</t>
  </si>
  <si>
    <t>5 points</t>
  </si>
  <si>
    <t>n/a</t>
  </si>
  <si>
    <t>Y a-t-il des bâtiments existants sur le site ?</t>
  </si>
  <si>
    <t>Comme il n'y a pas de bâtiments existants sur le site, cette mesure n'est pas applicable.</t>
  </si>
  <si>
    <t>Mit Bestand</t>
  </si>
  <si>
    <t>Ohne Bestand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</si>
</sst>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rgb="FF000000"/>
      <name val="Calibri"/>
      <family val="2"/>
    </font>
    <font>
      <sz val="11"/>
      <color rgb="FF000000"/>
      <name val="Arial"/>
      <family val="2"/>
    </font>
    <font>
      <b/>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1"/>
      <color theme="0" tint="-0.499984740745262"/>
      <name val="Arial"/>
      <family val="2"/>
    </font>
    <font>
      <b/>
      <sz val="11"/>
      <name val="Arial"/>
      <family val="2"/>
    </font>
    <font>
      <i/>
      <sz val="11"/>
      <name val="Arial"/>
      <family val="2"/>
    </font>
    <font>
      <i/>
      <sz val="11"/>
      <color theme="0" tint="-0.499984740745262"/>
      <name val="Arial"/>
      <family val="2"/>
    </font>
    <font>
      <b/>
      <sz val="12"/>
      <color theme="1"/>
      <name val="Arial"/>
      <family val="2"/>
    </font>
    <font>
      <sz val="8"/>
      <name val="Calibri"/>
      <family val="2"/>
    </font>
    <font>
      <b/>
      <sz val="12"/>
      <color rgb="FF000000"/>
      <name val="Arial"/>
      <family val="2"/>
    </font>
    <font>
      <b/>
      <sz val="14"/>
      <color rgb="FF000000"/>
      <name val="Arial"/>
      <family val="2"/>
    </font>
    <font>
      <sz val="9"/>
      <color theme="1"/>
      <name val="Arial"/>
      <family val="2"/>
    </font>
    <font>
      <b/>
      <sz val="20"/>
      <color rgb="FF000000"/>
      <name val="Arial"/>
      <family val="2"/>
    </font>
    <font>
      <sz val="14"/>
      <color rgb="FF000000"/>
      <name val="Arial"/>
      <family val="2"/>
    </font>
    <font>
      <b/>
      <sz val="16"/>
      <color rgb="FF000000"/>
      <name val="Arial"/>
      <family val="2"/>
    </font>
    <font>
      <sz val="16"/>
      <color rgb="FF000000"/>
      <name val="Arial"/>
      <family val="2"/>
    </font>
    <font>
      <b/>
      <sz val="11"/>
      <color theme="0"/>
      <name val="Arial"/>
      <family val="2"/>
    </font>
    <font>
      <i/>
      <vertAlign val="superscript"/>
      <sz val="11"/>
      <color theme="0" tint="-0.499984740745262"/>
      <name val="Arial"/>
      <family val="2"/>
    </font>
  </fonts>
  <fills count="7">
    <fill>
      <patternFill patternType="none"/>
    </fill>
    <fill>
      <patternFill patternType="gray125"/>
    </fill>
    <fill>
      <patternFill patternType="solid">
        <fgColor rgb="FFE9F2D2"/>
        <bgColor indexed="64"/>
      </patternFill>
    </fill>
    <fill>
      <patternFill patternType="solid">
        <fgColor rgb="FFE9F1D2"/>
        <bgColor indexed="64"/>
      </patternFill>
    </fill>
    <fill>
      <patternFill patternType="solid">
        <fgColor theme="0" tint="-0.14999847407452621"/>
        <bgColor rgb="FFC00000"/>
      </patternFill>
    </fill>
    <fill>
      <patternFill patternType="solid">
        <fgColor rgb="FF8497B0"/>
        <bgColor indexed="64"/>
      </patternFill>
    </fill>
    <fill>
      <patternFill patternType="solid">
        <fgColor rgb="FFD6DCE4"/>
        <bgColor indexed="64"/>
      </patternFill>
    </fill>
  </fills>
  <borders count="4">
    <border>
      <left/>
      <right/>
      <top/>
      <bottom/>
      <diagonal/>
    </border>
    <border>
      <left/>
      <right/>
      <top style="thin">
        <color indexed="64"/>
      </top>
      <bottom/>
      <diagonal/>
    </border>
    <border>
      <left/>
      <right/>
      <top/>
      <bottom style="thin">
        <color indexed="64"/>
      </bottom>
      <diagonal/>
    </border>
    <border>
      <left/>
      <right/>
      <top/>
      <bottom style="thick">
        <color theme="0"/>
      </bottom>
      <diagonal/>
    </border>
  </borders>
  <cellStyleXfs count="1">
    <xf numFmtId="0" fontId="0" fillId="0" borderId="0"/>
  </cellStyleXfs>
  <cellXfs count="74">
    <xf numFmtId="0" fontId="0" fillId="0" borderId="0" xfId="0"/>
    <xf numFmtId="0" fontId="1" fillId="0" borderId="2" xfId="0" applyFont="1" applyBorder="1" applyAlignment="1">
      <alignment vertical="center"/>
    </xf>
    <xf numFmtId="0" fontId="1" fillId="0" borderId="2" xfId="0" applyFont="1" applyBorder="1" applyAlignment="1">
      <alignment horizontal="center" vertical="center"/>
    </xf>
    <xf numFmtId="0" fontId="6" fillId="0" borderId="2" xfId="0" applyFont="1" applyBorder="1" applyAlignment="1">
      <alignment horizontal="right" vertical="center" wrapText="1"/>
    </xf>
    <xf numFmtId="0" fontId="5" fillId="0" borderId="2" xfId="0" applyFont="1" applyBorder="1" applyAlignment="1">
      <alignment horizontal="center" vertical="center"/>
    </xf>
    <xf numFmtId="0" fontId="7" fillId="0" borderId="2" xfId="0" applyFont="1" applyBorder="1" applyAlignment="1">
      <alignment horizontal="right" vertical="center" wrapText="1"/>
    </xf>
    <xf numFmtId="0" fontId="2" fillId="0" borderId="0" xfId="0" applyFont="1"/>
    <xf numFmtId="0" fontId="1" fillId="0" borderId="0" xfId="0" applyFont="1"/>
    <xf numFmtId="0" fontId="1" fillId="0" borderId="0" xfId="0" applyFont="1" applyAlignment="1">
      <alignment horizontal="center" vertical="top"/>
    </xf>
    <xf numFmtId="0" fontId="3" fillId="0" borderId="0" xfId="0" applyFont="1"/>
    <xf numFmtId="0" fontId="3" fillId="0" borderId="0" xfId="0" applyFont="1" applyAlignment="1">
      <alignment wrapText="1"/>
    </xf>
    <xf numFmtId="49" fontId="1" fillId="0" borderId="0" xfId="0" applyNumberFormat="1" applyFont="1" applyAlignment="1">
      <alignment horizontal="left"/>
    </xf>
    <xf numFmtId="0" fontId="1" fillId="0" borderId="0" xfId="0" applyFont="1" applyAlignment="1">
      <alignment horizontal="center" vertical="center"/>
    </xf>
    <xf numFmtId="0" fontId="1" fillId="0" borderId="0" xfId="0" applyFont="1" applyAlignment="1">
      <alignment wrapText="1"/>
    </xf>
    <xf numFmtId="0" fontId="8" fillId="4" borderId="0" xfId="0" applyFont="1" applyFill="1" applyAlignment="1">
      <alignment horizontal="left" vertical="center"/>
    </xf>
    <xf numFmtId="0" fontId="9" fillId="4" borderId="0" xfId="0" applyFont="1" applyFill="1" applyAlignment="1">
      <alignment horizontal="right" vertical="center"/>
    </xf>
    <xf numFmtId="0" fontId="1" fillId="0" borderId="0" xfId="0" applyFont="1" applyAlignment="1">
      <alignment horizontal="left" vertical="center" wrapText="1"/>
    </xf>
    <xf numFmtId="49" fontId="2" fillId="0" borderId="0" xfId="0" applyNumberFormat="1" applyFont="1" applyAlignment="1">
      <alignment horizontal="left" vertical="center"/>
    </xf>
    <xf numFmtId="0" fontId="2" fillId="0" borderId="0" xfId="0" applyFont="1" applyAlignment="1">
      <alignment vertical="center"/>
    </xf>
    <xf numFmtId="0" fontId="2" fillId="0" borderId="0" xfId="0" applyFont="1" applyAlignment="1">
      <alignment horizontal="center" vertical="center"/>
    </xf>
    <xf numFmtId="0" fontId="1" fillId="0" borderId="0" xfId="0" applyFont="1" applyAlignment="1">
      <alignment vertical="center"/>
    </xf>
    <xf numFmtId="49" fontId="1" fillId="0" borderId="0" xfId="0" applyNumberFormat="1" applyFont="1" applyAlignment="1">
      <alignment horizontal="left" vertical="top"/>
    </xf>
    <xf numFmtId="0" fontId="1" fillId="0" borderId="0" xfId="0" applyFont="1" applyAlignment="1">
      <alignment horizontal="left" vertical="top" wrapText="1"/>
    </xf>
    <xf numFmtId="0" fontId="1" fillId="0" borderId="0" xfId="0" applyFont="1" applyAlignment="1">
      <alignment horizontal="left" vertical="center"/>
    </xf>
    <xf numFmtId="0" fontId="4" fillId="0" borderId="0" xfId="0" applyFont="1" applyAlignment="1">
      <alignment vertical="center" wrapText="1"/>
    </xf>
    <xf numFmtId="49" fontId="2" fillId="0" borderId="0" xfId="0" applyNumberFormat="1" applyFont="1" applyAlignment="1">
      <alignment horizontal="left"/>
    </xf>
    <xf numFmtId="0" fontId="1" fillId="0" borderId="0" xfId="0" applyFont="1" applyAlignment="1">
      <alignment vertical="center" wrapText="1"/>
    </xf>
    <xf numFmtId="0" fontId="2" fillId="0" borderId="1" xfId="0" applyFont="1" applyBorder="1" applyAlignment="1">
      <alignment vertical="center"/>
    </xf>
    <xf numFmtId="0" fontId="1" fillId="0" borderId="1" xfId="0" applyFont="1" applyBorder="1" applyAlignment="1">
      <alignment vertical="center"/>
    </xf>
    <xf numFmtId="0" fontId="1"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2"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vertical="center"/>
    </xf>
    <xf numFmtId="0" fontId="3" fillId="0" borderId="2" xfId="0" applyFont="1" applyBorder="1" applyAlignment="1">
      <alignment vertical="center" wrapText="1"/>
    </xf>
    <xf numFmtId="0" fontId="10" fillId="0" borderId="0" xfId="0" applyFont="1" applyAlignment="1">
      <alignment horizontal="left" vertical="top" wrapText="1"/>
    </xf>
    <xf numFmtId="0" fontId="13" fillId="0" borderId="0" xfId="0" applyFont="1" applyAlignment="1">
      <alignment vertical="center"/>
    </xf>
    <xf numFmtId="0" fontId="14" fillId="0" borderId="0" xfId="0" applyFont="1" applyAlignment="1">
      <alignment vertical="center"/>
    </xf>
    <xf numFmtId="0" fontId="1" fillId="0" borderId="0" xfId="0" quotePrefix="1" applyFont="1" applyAlignment="1">
      <alignment vertical="center"/>
    </xf>
    <xf numFmtId="0" fontId="4" fillId="0" borderId="0" xfId="0" applyFont="1" applyAlignment="1">
      <alignment vertical="center"/>
    </xf>
    <xf numFmtId="0" fontId="1" fillId="0" borderId="3" xfId="0" applyFont="1" applyBorder="1" applyAlignment="1">
      <alignment vertical="center"/>
    </xf>
    <xf numFmtId="0" fontId="15" fillId="0" borderId="0" xfId="0" applyFont="1"/>
    <xf numFmtId="0" fontId="16" fillId="0" borderId="0" xfId="0" applyFont="1"/>
    <xf numFmtId="0" fontId="17" fillId="0" borderId="0" xfId="0" applyFont="1" applyAlignment="1">
      <alignment vertical="top"/>
    </xf>
    <xf numFmtId="0" fontId="17" fillId="0" borderId="0" xfId="0" applyFont="1"/>
    <xf numFmtId="0" fontId="14" fillId="0" borderId="0" xfId="0" applyFont="1"/>
    <xf numFmtId="49" fontId="18" fillId="0" borderId="0" xfId="0" applyNumberFormat="1" applyFont="1" applyAlignment="1">
      <alignment horizontal="left" vertical="center" indent="1"/>
    </xf>
    <xf numFmtId="0" fontId="18" fillId="0" borderId="0" xfId="0" applyFont="1" applyAlignment="1">
      <alignment vertical="center"/>
    </xf>
    <xf numFmtId="0" fontId="18" fillId="0" borderId="0" xfId="0" applyFont="1" applyAlignment="1">
      <alignment horizontal="center" vertical="center"/>
    </xf>
    <xf numFmtId="0" fontId="17" fillId="0" borderId="0" xfId="0" applyFont="1" applyAlignment="1">
      <alignment vertical="center" wrapText="1"/>
    </xf>
    <xf numFmtId="49" fontId="20" fillId="5" borderId="0" xfId="0" applyNumberFormat="1" applyFont="1" applyFill="1" applyAlignment="1">
      <alignment horizontal="left" vertical="center"/>
    </xf>
    <xf numFmtId="0" fontId="20" fillId="5" borderId="0" xfId="0" applyFont="1" applyFill="1" applyAlignment="1">
      <alignment horizontal="center" vertical="center"/>
    </xf>
    <xf numFmtId="49" fontId="19" fillId="0" borderId="0" xfId="0" applyNumberFormat="1" applyFont="1" applyAlignment="1">
      <alignment horizontal="left"/>
    </xf>
    <xf numFmtId="0" fontId="19" fillId="0" borderId="0" xfId="0" applyFont="1"/>
    <xf numFmtId="0" fontId="19" fillId="0" borderId="0" xfId="0" applyFont="1" applyAlignment="1">
      <alignment horizontal="center" vertical="center"/>
    </xf>
    <xf numFmtId="0" fontId="4" fillId="0" borderId="0" xfId="0" applyFont="1" applyAlignment="1">
      <alignment horizontal="right" vertical="center"/>
    </xf>
    <xf numFmtId="0" fontId="8" fillId="0" borderId="0" xfId="0" applyFont="1" applyAlignment="1">
      <alignment vertical="center"/>
    </xf>
    <xf numFmtId="0" fontId="3" fillId="0" borderId="0" xfId="0" applyFont="1" applyAlignment="1">
      <alignment horizontal="left" vertical="top" wrapText="1"/>
    </xf>
    <xf numFmtId="0" fontId="4" fillId="0" borderId="0" xfId="0" applyFont="1"/>
    <xf numFmtId="0" fontId="4" fillId="0" borderId="0" xfId="0" applyFont="1" applyAlignment="1">
      <alignment horizontal="right"/>
    </xf>
    <xf numFmtId="0" fontId="1" fillId="0" borderId="0" xfId="0" applyFont="1" applyAlignment="1">
      <alignment horizontal="left" vertical="top" wrapText="1"/>
    </xf>
    <xf numFmtId="0" fontId="10" fillId="0" borderId="0" xfId="0" applyFont="1" applyAlignment="1">
      <alignment horizontal="left" vertical="top" wrapText="1"/>
    </xf>
    <xf numFmtId="0" fontId="1" fillId="2" borderId="0" xfId="0" applyFont="1" applyFill="1" applyAlignment="1" applyProtection="1">
      <alignment horizontal="center" vertical="center"/>
      <protection locked="0"/>
    </xf>
    <xf numFmtId="0" fontId="2" fillId="6" borderId="0" xfId="0" applyFont="1" applyFill="1" applyAlignment="1">
      <alignment horizontal="center" vertical="center"/>
    </xf>
    <xf numFmtId="0" fontId="1" fillId="3" borderId="0" xfId="0" applyFont="1" applyFill="1" applyAlignment="1" applyProtection="1">
      <alignment horizontal="left" vertical="top" wrapText="1"/>
      <protection locked="0"/>
    </xf>
    <xf numFmtId="0" fontId="2" fillId="0" borderId="0" xfId="0" applyFont="1" applyAlignment="1">
      <alignment horizontal="left" vertical="center" wrapText="1"/>
    </xf>
    <xf numFmtId="0" fontId="1" fillId="3" borderId="3" xfId="0" applyFont="1" applyFill="1" applyBorder="1" applyAlignment="1" applyProtection="1">
      <alignment horizontal="left" vertical="center"/>
      <protection locked="0"/>
    </xf>
    <xf numFmtId="0" fontId="11" fillId="0" borderId="0" xfId="0" applyFont="1" applyAlignment="1">
      <alignment horizontal="left" vertical="center"/>
    </xf>
    <xf numFmtId="0" fontId="1" fillId="0" borderId="0" xfId="0" applyFont="1" applyAlignment="1">
      <alignment horizontal="left" vertical="center" wrapText="1"/>
    </xf>
    <xf numFmtId="0" fontId="1" fillId="2" borderId="0" xfId="0" applyFont="1" applyFill="1" applyAlignment="1" applyProtection="1">
      <alignment horizontal="left" vertical="center"/>
      <protection locked="0"/>
    </xf>
    <xf numFmtId="0" fontId="1" fillId="2" borderId="0" xfId="0" applyFont="1" applyFill="1" applyAlignment="1" applyProtection="1">
      <alignment horizontal="left" vertical="center" wrapText="1"/>
      <protection locked="0"/>
    </xf>
    <xf numFmtId="0" fontId="3" fillId="0" borderId="0" xfId="0" applyFont="1" applyAlignment="1">
      <alignment horizontal="center" vertical="center" wrapText="1"/>
    </xf>
    <xf numFmtId="0" fontId="3" fillId="0" borderId="0" xfId="0" applyFont="1" applyAlignment="1">
      <alignment horizontal="center" vertical="center"/>
    </xf>
  </cellXfs>
  <cellStyles count="1">
    <cellStyle name="Standard" xfId="0" builtinId="0" customBuiltin="1"/>
  </cellStyles>
  <dxfs count="6">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s>
  <tableStyles count="0" defaultTableStyle="TableStyleMedium2" defaultPivotStyle="PivotStyleLight16"/>
  <colors>
    <mruColors>
      <color rgb="FF62C4DD"/>
      <color rgb="FFD6DCE4"/>
      <color rgb="FF8497B0"/>
      <color rgb="FF808080"/>
      <color rgb="FFE9F2D2"/>
      <color rgb="FFEBF1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A7016-7C2E-4A4A-B341-5710041D4496}">
  <sheetPr>
    <pageSetUpPr fitToPage="1"/>
  </sheetPr>
  <dimension ref="A1:O177"/>
  <sheetViews>
    <sheetView showGridLines="0" tabSelected="1" view="pageLayout" topLeftCell="A147" zoomScale="70" zoomScaleNormal="85" zoomScaleSheetLayoutView="55" zoomScalePageLayoutView="70" workbookViewId="0">
      <selection activeCell="C2" sqref="C2:I2"/>
    </sheetView>
  </sheetViews>
  <sheetFormatPr baseColWidth="10" defaultColWidth="11.453125" defaultRowHeight="20" x14ac:dyDescent="0.4"/>
  <cols>
    <col min="1" max="1" width="4.453125" style="53" customWidth="1"/>
    <col min="2" max="2" width="30.453125" style="54" customWidth="1"/>
    <col min="3" max="3" width="66.1796875" style="54" customWidth="1"/>
    <col min="4" max="4" width="15.81640625" style="55" customWidth="1"/>
    <col min="5" max="5" width="12.26953125" style="7" customWidth="1"/>
    <col min="6" max="6" width="2.7265625" style="13" customWidth="1"/>
    <col min="7" max="7" width="3.26953125" style="13" customWidth="1"/>
    <col min="8" max="8" width="6.54296875" style="7" customWidth="1"/>
    <col min="9" max="9" width="16.1796875" style="7" customWidth="1"/>
    <col min="10" max="10" width="15.26953125" style="7" hidden="1" customWidth="1"/>
    <col min="11" max="11" width="15" style="7" hidden="1" customWidth="1"/>
    <col min="12" max="15" width="11.453125" style="7" hidden="1" customWidth="1"/>
    <col min="16" max="16384" width="11.453125" style="7"/>
  </cols>
  <sheetData>
    <row r="1" spans="1:15" s="31" customFormat="1" ht="10.5" customHeight="1" x14ac:dyDescent="0.35">
      <c r="A1" s="27"/>
      <c r="B1" s="28"/>
      <c r="C1" s="28"/>
      <c r="D1" s="29"/>
      <c r="E1" s="30"/>
      <c r="F1" s="30"/>
      <c r="G1" s="30"/>
      <c r="H1" s="30"/>
      <c r="I1" s="30"/>
    </row>
    <row r="2" spans="1:15" s="40" customFormat="1" ht="15" customHeight="1" thickBot="1" x14ac:dyDescent="0.4">
      <c r="A2" s="57" t="s">
        <v>0</v>
      </c>
      <c r="B2" s="41"/>
      <c r="C2" s="67"/>
      <c r="D2" s="67"/>
      <c r="E2" s="67"/>
      <c r="F2" s="67"/>
      <c r="G2" s="67"/>
      <c r="H2" s="67"/>
      <c r="I2" s="67"/>
    </row>
    <row r="3" spans="1:15" s="40" customFormat="1" ht="15.65" customHeight="1" thickTop="1" thickBot="1" x14ac:dyDescent="0.4">
      <c r="A3" s="57" t="s">
        <v>1</v>
      </c>
      <c r="B3" s="41"/>
      <c r="C3" s="67"/>
      <c r="D3" s="67"/>
      <c r="E3" s="67"/>
      <c r="F3" s="67"/>
      <c r="G3" s="67"/>
      <c r="H3" s="67"/>
      <c r="I3" s="67"/>
    </row>
    <row r="4" spans="1:15" s="31" customFormat="1" ht="10.5" customHeight="1" thickTop="1" x14ac:dyDescent="0.35">
      <c r="A4" s="1"/>
      <c r="B4" s="1"/>
      <c r="C4" s="1"/>
      <c r="D4" s="2"/>
      <c r="E4" s="3"/>
      <c r="F4" s="4"/>
      <c r="G4" s="4"/>
      <c r="H4" s="2"/>
      <c r="I4" s="5"/>
    </row>
    <row r="5" spans="1:15" s="42" customFormat="1" ht="14" x14ac:dyDescent="0.3">
      <c r="A5" s="6"/>
      <c r="B5" s="7"/>
      <c r="C5" s="7"/>
      <c r="D5" s="8"/>
      <c r="E5" s="9"/>
      <c r="F5" s="10"/>
      <c r="G5" s="10"/>
      <c r="H5" s="9"/>
      <c r="I5" s="9"/>
    </row>
    <row r="6" spans="1:15" s="43" customFormat="1" ht="25" x14ac:dyDescent="0.5">
      <c r="A6" s="68" t="s">
        <v>2</v>
      </c>
      <c r="B6" s="68"/>
      <c r="C6" s="68"/>
      <c r="D6" s="68"/>
      <c r="E6" s="68"/>
      <c r="F6" s="68"/>
      <c r="G6" s="68"/>
      <c r="H6" s="68"/>
      <c r="I6" s="68"/>
      <c r="J6" s="7"/>
      <c r="K6" s="20"/>
    </row>
    <row r="7" spans="1:15" ht="42.65" customHeight="1" x14ac:dyDescent="0.3">
      <c r="A7" s="11"/>
      <c r="B7" s="62" t="s">
        <v>3</v>
      </c>
      <c r="C7" s="62"/>
      <c r="D7" s="62"/>
      <c r="E7" s="62"/>
      <c r="F7" s="62"/>
    </row>
    <row r="8" spans="1:15" ht="14" x14ac:dyDescent="0.3">
      <c r="A8" s="11"/>
      <c r="B8" s="7"/>
      <c r="C8" s="7"/>
      <c r="D8" s="12"/>
    </row>
    <row r="9" spans="1:15" s="37" customFormat="1" ht="14.5" customHeight="1" x14ac:dyDescent="0.35">
      <c r="A9" s="14" t="s">
        <v>4</v>
      </c>
      <c r="B9" s="14" t="s">
        <v>5</v>
      </c>
      <c r="C9" s="14"/>
      <c r="D9" s="15"/>
      <c r="E9" s="15"/>
      <c r="F9" s="15"/>
      <c r="G9" s="15"/>
      <c r="H9" s="15"/>
      <c r="I9" s="15"/>
      <c r="J9" s="20" t="s">
        <v>6</v>
      </c>
      <c r="K9" s="39" t="s">
        <v>7</v>
      </c>
    </row>
    <row r="10" spans="1:15" ht="8.5" customHeight="1" x14ac:dyDescent="0.3">
      <c r="A10" s="11"/>
      <c r="B10" s="7"/>
      <c r="C10" s="7"/>
      <c r="D10" s="12"/>
      <c r="F10" s="69"/>
      <c r="G10" s="69"/>
      <c r="H10" s="69"/>
      <c r="I10" s="69"/>
      <c r="K10" s="7" t="s">
        <v>8</v>
      </c>
    </row>
    <row r="11" spans="1:15" s="38" customFormat="1" ht="28.5" customHeight="1" x14ac:dyDescent="0.35">
      <c r="A11" s="17" t="s">
        <v>9</v>
      </c>
      <c r="B11" s="18" t="s">
        <v>10</v>
      </c>
      <c r="C11" s="18"/>
      <c r="D11" s="19"/>
      <c r="E11" s="18"/>
      <c r="F11" s="20"/>
      <c r="G11" s="20"/>
      <c r="H11" s="20"/>
      <c r="I11" s="20"/>
      <c r="J11" s="20"/>
      <c r="K11" s="20" t="s">
        <v>11</v>
      </c>
    </row>
    <row r="12" spans="1:15" s="44" customFormat="1" ht="41.5" customHeight="1" x14ac:dyDescent="0.35">
      <c r="A12" s="21"/>
      <c r="B12" s="61" t="s">
        <v>12</v>
      </c>
      <c r="C12" s="61"/>
      <c r="D12" s="61"/>
      <c r="E12" s="61"/>
      <c r="F12" s="61"/>
      <c r="G12" s="22"/>
      <c r="H12" s="63" t="s">
        <v>7</v>
      </c>
      <c r="I12" s="63"/>
      <c r="J12" s="23"/>
      <c r="K12" s="44" t="s">
        <v>106</v>
      </c>
      <c r="N12" s="38"/>
      <c r="O12" s="38"/>
    </row>
    <row r="13" spans="1:15" s="44" customFormat="1" ht="7.5" customHeight="1" x14ac:dyDescent="0.3">
      <c r="A13" s="21"/>
      <c r="B13" s="22"/>
      <c r="C13" s="22"/>
      <c r="D13" s="22"/>
      <c r="E13" s="24"/>
      <c r="F13" s="13"/>
      <c r="G13" s="13"/>
      <c r="H13" s="7"/>
      <c r="I13" s="56"/>
      <c r="J13" s="23"/>
      <c r="N13" s="38"/>
      <c r="O13" s="38"/>
    </row>
    <row r="14" spans="1:15" s="45" customFormat="1" ht="33.65" customHeight="1" x14ac:dyDescent="0.35">
      <c r="A14" s="11"/>
      <c r="B14" s="62" t="s">
        <v>13</v>
      </c>
      <c r="C14" s="62"/>
      <c r="D14" s="62"/>
      <c r="E14" s="62"/>
      <c r="F14" s="62"/>
      <c r="G14" s="36"/>
      <c r="H14" s="7"/>
      <c r="I14" s="7"/>
      <c r="N14" s="38"/>
      <c r="O14" s="38"/>
    </row>
    <row r="15" spans="1:15" s="44" customFormat="1" ht="7.5" customHeight="1" x14ac:dyDescent="0.3">
      <c r="A15" s="21"/>
      <c r="B15" s="22"/>
      <c r="C15" s="22"/>
      <c r="D15" s="22"/>
      <c r="E15" s="24"/>
      <c r="F15" s="13"/>
      <c r="G15" s="13"/>
      <c r="H15" s="7"/>
      <c r="I15" s="56"/>
      <c r="J15" s="23"/>
      <c r="N15" s="38"/>
      <c r="O15" s="38"/>
    </row>
    <row r="16" spans="1:15" s="31" customFormat="1" ht="59.15" customHeight="1" x14ac:dyDescent="0.35">
      <c r="B16" s="58" t="s">
        <v>14</v>
      </c>
      <c r="C16" s="65"/>
      <c r="D16" s="65"/>
      <c r="E16" s="65"/>
      <c r="F16" s="65"/>
      <c r="G16" s="65"/>
      <c r="H16" s="65"/>
      <c r="I16" s="65"/>
      <c r="N16" s="38"/>
      <c r="O16" s="38"/>
    </row>
    <row r="17" spans="1:15" s="45" customFormat="1" ht="23.5" customHeight="1" x14ac:dyDescent="0.35">
      <c r="A17" s="11"/>
      <c r="B17" s="7"/>
      <c r="C17" s="7"/>
      <c r="D17" s="12"/>
      <c r="E17" s="7"/>
      <c r="F17" s="13"/>
      <c r="G17" s="13"/>
      <c r="H17" s="7"/>
      <c r="I17" s="7"/>
      <c r="N17" s="38"/>
      <c r="O17" s="38"/>
    </row>
    <row r="18" spans="1:15" s="38" customFormat="1" ht="20.25" customHeight="1" x14ac:dyDescent="0.3">
      <c r="A18" s="17" t="s">
        <v>15</v>
      </c>
      <c r="B18" s="18" t="s">
        <v>16</v>
      </c>
      <c r="C18" s="18"/>
      <c r="D18" s="19"/>
      <c r="E18" s="18"/>
      <c r="F18" s="13"/>
      <c r="G18" s="13"/>
      <c r="H18" s="7"/>
      <c r="I18" s="7"/>
    </row>
    <row r="19" spans="1:15" s="44" customFormat="1" ht="43" customHeight="1" x14ac:dyDescent="0.35">
      <c r="A19" s="21"/>
      <c r="B19" s="61" t="s">
        <v>17</v>
      </c>
      <c r="C19" s="61"/>
      <c r="D19" s="61"/>
      <c r="E19" s="61"/>
      <c r="F19" s="61"/>
      <c r="G19" s="22"/>
      <c r="H19" s="63" t="s">
        <v>7</v>
      </c>
      <c r="I19" s="63"/>
      <c r="J19" s="23"/>
      <c r="N19" s="38"/>
      <c r="O19" s="38"/>
    </row>
    <row r="20" spans="1:15" s="44" customFormat="1" ht="7.5" customHeight="1" x14ac:dyDescent="0.3">
      <c r="A20" s="21"/>
      <c r="B20" s="22"/>
      <c r="C20" s="22"/>
      <c r="D20" s="22"/>
      <c r="E20" s="24"/>
      <c r="F20" s="13"/>
      <c r="G20" s="13"/>
      <c r="H20" s="7"/>
      <c r="I20" s="56"/>
      <c r="J20" s="23"/>
      <c r="N20" s="38"/>
      <c r="O20" s="38"/>
    </row>
    <row r="21" spans="1:15" s="45" customFormat="1" ht="15.65" customHeight="1" x14ac:dyDescent="0.35">
      <c r="A21" s="11"/>
      <c r="B21" s="62" t="s">
        <v>18</v>
      </c>
      <c r="C21" s="62"/>
      <c r="D21" s="62"/>
      <c r="E21" s="62"/>
      <c r="F21" s="62"/>
      <c r="G21" s="36"/>
      <c r="H21" s="7"/>
      <c r="I21" s="7"/>
      <c r="N21" s="38"/>
      <c r="O21" s="38"/>
    </row>
    <row r="22" spans="1:15" s="44" customFormat="1" ht="7.5" customHeight="1" x14ac:dyDescent="0.3">
      <c r="A22" s="21"/>
      <c r="B22" s="22"/>
      <c r="C22" s="22"/>
      <c r="D22" s="22"/>
      <c r="E22" s="24"/>
      <c r="F22" s="13"/>
      <c r="G22" s="13"/>
      <c r="H22" s="7"/>
      <c r="I22" s="56"/>
      <c r="J22" s="23"/>
      <c r="N22" s="38"/>
      <c r="O22" s="38"/>
    </row>
    <row r="23" spans="1:15" s="31" customFormat="1" ht="59.15" customHeight="1" x14ac:dyDescent="0.35">
      <c r="B23" s="58" t="s">
        <v>14</v>
      </c>
      <c r="C23" s="65"/>
      <c r="D23" s="65"/>
      <c r="E23" s="65"/>
      <c r="F23" s="65"/>
      <c r="G23" s="65"/>
      <c r="H23" s="65"/>
      <c r="I23" s="65"/>
    </row>
    <row r="24" spans="1:15" s="45" customFormat="1" ht="23.5" customHeight="1" x14ac:dyDescent="0.35">
      <c r="A24" s="11"/>
      <c r="B24" s="7"/>
      <c r="C24" s="7"/>
      <c r="D24" s="12"/>
      <c r="E24" s="7"/>
      <c r="F24" s="13"/>
      <c r="G24" s="13"/>
      <c r="H24" s="7"/>
      <c r="I24" s="7"/>
    </row>
    <row r="25" spans="1:15" s="38" customFormat="1" ht="20.25" customHeight="1" x14ac:dyDescent="0.3">
      <c r="A25" s="17" t="s">
        <v>19</v>
      </c>
      <c r="B25" s="18" t="s">
        <v>20</v>
      </c>
      <c r="C25" s="18"/>
      <c r="D25" s="19"/>
      <c r="E25" s="18"/>
      <c r="F25" s="13"/>
      <c r="G25" s="13"/>
      <c r="H25" s="7"/>
      <c r="I25" s="7"/>
    </row>
    <row r="26" spans="1:15" s="44" customFormat="1" ht="46" customHeight="1" x14ac:dyDescent="0.35">
      <c r="A26" s="21"/>
      <c r="B26" s="61" t="s">
        <v>21</v>
      </c>
      <c r="C26" s="61"/>
      <c r="D26" s="61"/>
      <c r="E26" s="61"/>
      <c r="F26" s="61"/>
      <c r="G26" s="22"/>
      <c r="H26" s="63" t="s">
        <v>7</v>
      </c>
      <c r="I26" s="63"/>
      <c r="J26" s="23"/>
    </row>
    <row r="27" spans="1:15" s="44" customFormat="1" ht="7.5" customHeight="1" x14ac:dyDescent="0.3">
      <c r="A27" s="21"/>
      <c r="B27" s="22"/>
      <c r="C27" s="22"/>
      <c r="D27" s="22"/>
      <c r="E27" s="24"/>
      <c r="F27" s="13"/>
      <c r="G27" s="13"/>
      <c r="H27" s="7"/>
      <c r="I27" s="56"/>
      <c r="J27" s="23"/>
    </row>
    <row r="28" spans="1:15" s="45" customFormat="1" ht="33.65" customHeight="1" x14ac:dyDescent="0.35">
      <c r="A28" s="11"/>
      <c r="B28" s="62" t="s">
        <v>22</v>
      </c>
      <c r="C28" s="62"/>
      <c r="D28" s="62"/>
      <c r="E28" s="62"/>
      <c r="F28" s="62"/>
      <c r="G28" s="36"/>
      <c r="H28" s="7"/>
      <c r="I28" s="7"/>
      <c r="N28" s="38"/>
      <c r="O28" s="38"/>
    </row>
    <row r="29" spans="1:15" s="44" customFormat="1" ht="7.5" customHeight="1" x14ac:dyDescent="0.3">
      <c r="A29" s="21"/>
      <c r="B29" s="22"/>
      <c r="C29" s="22"/>
      <c r="D29" s="22"/>
      <c r="E29" s="24"/>
      <c r="F29" s="13"/>
      <c r="G29" s="13"/>
      <c r="H29" s="7"/>
      <c r="I29" s="56"/>
      <c r="J29" s="23"/>
    </row>
    <row r="30" spans="1:15" s="31" customFormat="1" ht="59.15" customHeight="1" x14ac:dyDescent="0.35">
      <c r="B30" s="58" t="s">
        <v>14</v>
      </c>
      <c r="C30" s="65"/>
      <c r="D30" s="65"/>
      <c r="E30" s="65"/>
      <c r="F30" s="65"/>
      <c r="G30" s="65"/>
      <c r="H30" s="65"/>
      <c r="I30" s="65"/>
    </row>
    <row r="31" spans="1:15" s="45" customFormat="1" ht="17.5" x14ac:dyDescent="0.35">
      <c r="A31" s="11"/>
      <c r="B31" s="7"/>
      <c r="C31" s="7"/>
      <c r="D31" s="12"/>
      <c r="E31" s="7"/>
      <c r="F31" s="13"/>
      <c r="G31" s="13"/>
      <c r="H31" s="7"/>
      <c r="I31" s="7"/>
    </row>
    <row r="32" spans="1:15" s="38" customFormat="1" ht="20.25" customHeight="1" x14ac:dyDescent="0.3">
      <c r="A32" s="17" t="s">
        <v>23</v>
      </c>
      <c r="B32" s="18" t="s">
        <v>24</v>
      </c>
      <c r="C32" s="18"/>
      <c r="D32" s="19"/>
      <c r="E32" s="18"/>
      <c r="F32" s="13"/>
      <c r="G32" s="13"/>
      <c r="H32" s="7"/>
      <c r="I32" s="7"/>
    </row>
    <row r="33" spans="1:15" s="44" customFormat="1" ht="31.5" customHeight="1" x14ac:dyDescent="0.35">
      <c r="A33" s="21"/>
      <c r="B33" s="61" t="s">
        <v>25</v>
      </c>
      <c r="C33" s="61"/>
      <c r="D33" s="61"/>
      <c r="E33" s="61"/>
      <c r="F33" s="61"/>
      <c r="G33" s="22"/>
      <c r="H33" s="63" t="s">
        <v>7</v>
      </c>
      <c r="I33" s="63"/>
      <c r="J33" s="23"/>
    </row>
    <row r="34" spans="1:15" s="44" customFormat="1" ht="7.5" customHeight="1" x14ac:dyDescent="0.3">
      <c r="A34" s="21"/>
      <c r="B34" s="22"/>
      <c r="C34" s="22"/>
      <c r="D34" s="22"/>
      <c r="E34" s="24"/>
      <c r="F34" s="13"/>
      <c r="G34" s="13"/>
      <c r="H34" s="7"/>
      <c r="I34" s="56"/>
      <c r="J34" s="23"/>
    </row>
    <row r="35" spans="1:15" s="45" customFormat="1" ht="33.65" customHeight="1" x14ac:dyDescent="0.35">
      <c r="A35" s="11"/>
      <c r="B35" s="62" t="s">
        <v>26</v>
      </c>
      <c r="C35" s="62"/>
      <c r="D35" s="62"/>
      <c r="E35" s="62"/>
      <c r="F35" s="62"/>
      <c r="G35" s="36"/>
      <c r="H35" s="7"/>
      <c r="I35" s="7"/>
      <c r="N35" s="38"/>
      <c r="O35" s="38"/>
    </row>
    <row r="36" spans="1:15" s="44" customFormat="1" ht="7.5" customHeight="1" x14ac:dyDescent="0.3">
      <c r="A36" s="21"/>
      <c r="B36" s="22"/>
      <c r="C36" s="22"/>
      <c r="D36" s="22"/>
      <c r="E36" s="24"/>
      <c r="F36" s="13"/>
      <c r="G36" s="13"/>
      <c r="H36" s="7"/>
      <c r="I36" s="56"/>
      <c r="J36" s="23"/>
    </row>
    <row r="37" spans="1:15" s="31" customFormat="1" ht="59.15" customHeight="1" x14ac:dyDescent="0.35">
      <c r="B37" s="58" t="s">
        <v>14</v>
      </c>
      <c r="C37" s="65"/>
      <c r="D37" s="65"/>
      <c r="E37" s="65"/>
      <c r="F37" s="65"/>
      <c r="G37" s="65"/>
      <c r="H37" s="65"/>
      <c r="I37" s="65"/>
    </row>
    <row r="38" spans="1:15" s="37" customFormat="1" ht="20.149999999999999" customHeight="1" x14ac:dyDescent="0.35"/>
    <row r="39" spans="1:15" s="38" customFormat="1" ht="20.25" customHeight="1" x14ac:dyDescent="0.35">
      <c r="A39" s="17" t="s">
        <v>27</v>
      </c>
      <c r="B39" s="18" t="s">
        <v>28</v>
      </c>
      <c r="C39" s="18"/>
      <c r="D39" s="19"/>
      <c r="E39" s="18"/>
      <c r="F39" s="26"/>
      <c r="G39" s="26"/>
      <c r="H39" s="26"/>
      <c r="I39" s="26"/>
    </row>
    <row r="40" spans="1:15" s="44" customFormat="1" ht="45" customHeight="1" x14ac:dyDescent="0.35">
      <c r="A40" s="21"/>
      <c r="B40" s="61" t="s">
        <v>29</v>
      </c>
      <c r="C40" s="61"/>
      <c r="D40" s="61"/>
      <c r="E40" s="61"/>
      <c r="F40" s="61"/>
      <c r="H40" s="63" t="s">
        <v>7</v>
      </c>
      <c r="I40" s="63"/>
    </row>
    <row r="41" spans="1:15" s="44" customFormat="1" ht="7.5" customHeight="1" x14ac:dyDescent="0.3">
      <c r="A41" s="21"/>
      <c r="B41" s="22"/>
      <c r="C41" s="22"/>
      <c r="D41" s="22"/>
      <c r="E41" s="24"/>
      <c r="F41" s="13"/>
      <c r="G41" s="13"/>
      <c r="H41" s="7"/>
      <c r="I41" s="56"/>
      <c r="J41" s="23"/>
    </row>
    <row r="42" spans="1:15" s="46" customFormat="1" ht="15.65" customHeight="1" x14ac:dyDescent="0.4">
      <c r="A42" s="25"/>
      <c r="B42" s="62" t="s">
        <v>30</v>
      </c>
      <c r="C42" s="62"/>
      <c r="D42" s="62"/>
      <c r="E42" s="6"/>
      <c r="F42" s="13"/>
      <c r="G42" s="13"/>
    </row>
    <row r="43" spans="1:15" s="44" customFormat="1" ht="7.5" customHeight="1" x14ac:dyDescent="0.3">
      <c r="A43" s="21"/>
      <c r="B43" s="22"/>
      <c r="C43" s="22"/>
      <c r="D43" s="22"/>
      <c r="E43" s="24"/>
      <c r="F43" s="13"/>
      <c r="G43" s="13"/>
      <c r="H43" s="7"/>
      <c r="I43" s="56"/>
      <c r="J43" s="23"/>
    </row>
    <row r="44" spans="1:15" s="31" customFormat="1" ht="59.15" customHeight="1" x14ac:dyDescent="0.35">
      <c r="B44" s="58" t="s">
        <v>14</v>
      </c>
      <c r="C44" s="65"/>
      <c r="D44" s="65"/>
      <c r="E44" s="65"/>
      <c r="F44" s="65"/>
      <c r="G44" s="65"/>
      <c r="H44" s="65"/>
      <c r="I44" s="65"/>
    </row>
    <row r="45" spans="1:15" s="45" customFormat="1" ht="17.5" x14ac:dyDescent="0.35">
      <c r="A45" s="11"/>
      <c r="B45" s="7"/>
      <c r="C45" s="7"/>
      <c r="D45" s="12"/>
      <c r="E45" s="7"/>
      <c r="F45" s="13"/>
      <c r="G45" s="13"/>
      <c r="H45" s="7"/>
      <c r="I45" s="7"/>
    </row>
    <row r="46" spans="1:15" s="45" customFormat="1" ht="17.5" customHeight="1" x14ac:dyDescent="0.35">
      <c r="A46" s="11"/>
      <c r="B46" s="7"/>
      <c r="C46" s="7"/>
      <c r="D46" s="64" t="s">
        <v>31</v>
      </c>
      <c r="E46" s="64"/>
      <c r="F46" s="64"/>
      <c r="G46" s="64"/>
      <c r="H46" s="64">
        <f>COUNTIF(H12:H40,$K$10)</f>
        <v>0</v>
      </c>
      <c r="I46" s="64"/>
    </row>
    <row r="47" spans="1:15" s="45" customFormat="1" ht="33" customHeight="1" x14ac:dyDescent="0.35">
      <c r="A47" s="11"/>
      <c r="B47" s="7"/>
      <c r="C47" s="7"/>
      <c r="D47" s="12"/>
      <c r="E47" s="7"/>
      <c r="F47" s="13"/>
      <c r="G47" s="13"/>
      <c r="H47" s="7"/>
      <c r="I47" s="7"/>
    </row>
    <row r="48" spans="1:15" s="37" customFormat="1" ht="14.5" customHeight="1" x14ac:dyDescent="0.35">
      <c r="A48" s="14" t="s">
        <v>32</v>
      </c>
      <c r="B48" s="14" t="s">
        <v>33</v>
      </c>
      <c r="C48" s="14"/>
      <c r="D48" s="15"/>
      <c r="E48" s="15"/>
      <c r="F48" s="15"/>
      <c r="G48" s="15"/>
      <c r="H48" s="15"/>
      <c r="I48" s="15"/>
    </row>
    <row r="49" spans="1:15" s="45" customFormat="1" ht="22.5" customHeight="1" x14ac:dyDescent="0.35">
      <c r="A49" s="11"/>
      <c r="B49" s="7"/>
      <c r="C49" s="7"/>
      <c r="D49" s="12"/>
      <c r="E49" s="7"/>
      <c r="F49" s="26"/>
      <c r="G49" s="26"/>
      <c r="H49" s="26"/>
      <c r="I49" s="26"/>
    </row>
    <row r="50" spans="1:15" s="45" customFormat="1" ht="22.5" customHeight="1" x14ac:dyDescent="0.35">
      <c r="A50" s="11"/>
      <c r="B50" s="7" t="s">
        <v>107</v>
      </c>
      <c r="C50" s="7"/>
      <c r="F50" s="26"/>
      <c r="G50" s="26"/>
      <c r="H50" s="63" t="s">
        <v>7</v>
      </c>
      <c r="I50" s="63"/>
    </row>
    <row r="51" spans="1:15" s="45" customFormat="1" ht="22.5" customHeight="1" x14ac:dyDescent="0.35">
      <c r="A51" s="11"/>
      <c r="B51" s="7"/>
      <c r="C51" s="7"/>
      <c r="D51" s="12"/>
      <c r="E51" s="7"/>
      <c r="F51" s="26"/>
      <c r="G51" s="26"/>
      <c r="H51" s="26"/>
      <c r="I51" s="26"/>
    </row>
    <row r="52" spans="1:15" s="38" customFormat="1" ht="20.25" customHeight="1" x14ac:dyDescent="0.35">
      <c r="A52" s="17" t="s">
        <v>34</v>
      </c>
      <c r="B52" s="18" t="s">
        <v>35</v>
      </c>
      <c r="C52" s="18"/>
      <c r="D52" s="19"/>
      <c r="E52" s="18"/>
      <c r="F52" s="26"/>
      <c r="G52" s="26"/>
      <c r="H52" s="26"/>
      <c r="I52" s="26"/>
    </row>
    <row r="53" spans="1:15" s="44" customFormat="1" ht="46" customHeight="1" x14ac:dyDescent="0.35">
      <c r="A53" s="21"/>
      <c r="B53" s="61" t="str">
        <f>IF($H$50=$K$11,O53,J53)</f>
        <v>La convention des objectifs énumère les objectifs contraignants qui prennent en compte la hiérarchie à cinq niveaux de la directive relative aux déchets de l’UE, laquelle priorise la prévention et le réemploi. Les objectifs de conservation des bâtiments existants et de rénovation sont étayés par des mesures et des valeurs cibles.</v>
      </c>
      <c r="C53" s="61"/>
      <c r="D53" s="61"/>
      <c r="E53" s="61"/>
      <c r="F53" s="61"/>
      <c r="H53" s="63" t="s">
        <v>7</v>
      </c>
      <c r="I53" s="63"/>
      <c r="J53" s="61" t="s">
        <v>36</v>
      </c>
      <c r="K53" s="61"/>
      <c r="L53" s="61"/>
      <c r="M53" s="61"/>
      <c r="N53" s="61"/>
      <c r="O53" s="44" t="s">
        <v>108</v>
      </c>
    </row>
    <row r="54" spans="1:15" s="44" customFormat="1" ht="7.5" customHeight="1" x14ac:dyDescent="0.3">
      <c r="A54" s="21"/>
      <c r="B54" s="22"/>
      <c r="C54" s="22"/>
      <c r="D54" s="22"/>
      <c r="E54" s="24"/>
      <c r="F54" s="13"/>
      <c r="G54" s="13"/>
      <c r="H54" s="7"/>
      <c r="I54" s="56"/>
      <c r="J54" s="23"/>
    </row>
    <row r="55" spans="1:15" s="45" customFormat="1" ht="33.65" customHeight="1" x14ac:dyDescent="0.35">
      <c r="A55" s="11"/>
      <c r="B55" s="62" t="s">
        <v>37</v>
      </c>
      <c r="C55" s="62"/>
      <c r="D55" s="62"/>
      <c r="E55" s="62"/>
      <c r="F55" s="62"/>
      <c r="G55" s="36"/>
      <c r="H55" s="7"/>
      <c r="I55" s="7"/>
      <c r="N55" s="38"/>
      <c r="O55" s="38"/>
    </row>
    <row r="56" spans="1:15" s="44" customFormat="1" ht="7.5" customHeight="1" x14ac:dyDescent="0.3">
      <c r="A56" s="21"/>
      <c r="B56" s="22"/>
      <c r="C56" s="22"/>
      <c r="D56" s="22"/>
      <c r="E56" s="24"/>
      <c r="F56" s="13"/>
      <c r="G56" s="13"/>
      <c r="H56" s="7"/>
      <c r="I56" s="56"/>
      <c r="J56" s="23"/>
    </row>
    <row r="57" spans="1:15" s="31" customFormat="1" ht="59.15" customHeight="1" x14ac:dyDescent="0.35">
      <c r="B57" s="58" t="s">
        <v>14</v>
      </c>
      <c r="C57" s="65"/>
      <c r="D57" s="65"/>
      <c r="E57" s="65"/>
      <c r="F57" s="65"/>
      <c r="G57" s="65"/>
      <c r="H57" s="65"/>
      <c r="I57" s="65"/>
    </row>
    <row r="58" spans="1:15" s="45" customFormat="1" ht="23.5" customHeight="1" x14ac:dyDescent="0.35">
      <c r="A58" s="11"/>
      <c r="B58" s="7"/>
      <c r="C58" s="7"/>
      <c r="D58" s="12"/>
      <c r="E58" s="7"/>
      <c r="F58" s="13"/>
      <c r="G58" s="13"/>
      <c r="H58" s="7"/>
      <c r="I58" s="7"/>
    </row>
    <row r="59" spans="1:15" s="38" customFormat="1" ht="20.25" customHeight="1" x14ac:dyDescent="0.35">
      <c r="A59" s="17" t="s">
        <v>38</v>
      </c>
      <c r="B59" s="18" t="s">
        <v>16</v>
      </c>
      <c r="C59" s="18"/>
      <c r="D59" s="19"/>
      <c r="E59" s="18"/>
      <c r="F59" s="26"/>
      <c r="G59" s="26"/>
      <c r="H59" s="26"/>
      <c r="I59" s="26"/>
    </row>
    <row r="60" spans="1:15" s="44" customFormat="1" ht="46" customHeight="1" x14ac:dyDescent="0.35">
      <c r="A60" s="21"/>
      <c r="B60" s="61" t="str">
        <f>IF($H$50=$K$11,O60,J60)</f>
        <v>Les variantes concernant la conservation des bâtiments existants, la rénovation et les nouvelles constructions doivent être comparées dans les études de faisabilité. La comparaison peut être qualitative ou reposer sur des analyses des coûts du cycle de vie. Dans tous les cas, la méthode utilisée doit être présentée de façon claire.</v>
      </c>
      <c r="C60" s="61"/>
      <c r="D60" s="61"/>
      <c r="E60" s="61"/>
      <c r="F60" s="61"/>
      <c r="H60" s="63" t="s">
        <v>7</v>
      </c>
      <c r="I60" s="63"/>
      <c r="J60" s="61" t="s">
        <v>39</v>
      </c>
      <c r="K60" s="61"/>
      <c r="L60" s="61"/>
      <c r="M60" s="61"/>
      <c r="N60" s="61"/>
      <c r="O60" s="44" t="s">
        <v>108</v>
      </c>
    </row>
    <row r="61" spans="1:15" s="44" customFormat="1" ht="7.5" customHeight="1" x14ac:dyDescent="0.3">
      <c r="A61" s="21"/>
      <c r="B61" s="22"/>
      <c r="C61" s="22"/>
      <c r="D61" s="22"/>
      <c r="E61" s="24"/>
      <c r="F61" s="13"/>
      <c r="G61" s="13"/>
      <c r="H61" s="7"/>
      <c r="I61" s="56"/>
      <c r="J61" s="23"/>
    </row>
    <row r="62" spans="1:15" s="45" customFormat="1" ht="35.25" customHeight="1" x14ac:dyDescent="0.35">
      <c r="A62" s="11"/>
      <c r="B62" s="62" t="s">
        <v>18</v>
      </c>
      <c r="C62" s="62"/>
      <c r="D62" s="62"/>
      <c r="E62" s="62"/>
      <c r="F62" s="62"/>
      <c r="G62" s="36"/>
      <c r="H62" s="7"/>
      <c r="I62" s="7"/>
      <c r="N62" s="38"/>
      <c r="O62" s="38"/>
    </row>
    <row r="63" spans="1:15" s="44" customFormat="1" ht="7.5" customHeight="1" x14ac:dyDescent="0.3">
      <c r="A63" s="21"/>
      <c r="B63" s="22"/>
      <c r="C63" s="22"/>
      <c r="D63" s="22"/>
      <c r="E63" s="24"/>
      <c r="F63" s="13"/>
      <c r="G63" s="13"/>
      <c r="H63" s="7"/>
      <c r="I63" s="56"/>
      <c r="J63" s="23"/>
    </row>
    <row r="64" spans="1:15" s="31" customFormat="1" ht="59.15" customHeight="1" x14ac:dyDescent="0.35">
      <c r="B64" s="58" t="s">
        <v>14</v>
      </c>
      <c r="C64" s="65"/>
      <c r="D64" s="65"/>
      <c r="E64" s="65"/>
      <c r="F64" s="65"/>
      <c r="G64" s="65"/>
      <c r="H64" s="65"/>
      <c r="I64" s="65"/>
    </row>
    <row r="65" spans="1:15" s="45" customFormat="1" ht="23.5" customHeight="1" x14ac:dyDescent="0.35">
      <c r="A65" s="11"/>
      <c r="B65" s="7"/>
      <c r="C65" s="7"/>
      <c r="D65" s="12"/>
      <c r="E65" s="7"/>
      <c r="F65" s="13"/>
      <c r="G65" s="13"/>
      <c r="H65" s="7"/>
      <c r="I65" s="7"/>
    </row>
    <row r="66" spans="1:15" s="38" customFormat="1" ht="30" customHeight="1" x14ac:dyDescent="0.35">
      <c r="A66" s="17" t="s">
        <v>40</v>
      </c>
      <c r="B66" s="66" t="s">
        <v>41</v>
      </c>
      <c r="C66" s="66"/>
      <c r="D66" s="66"/>
      <c r="E66" s="66"/>
      <c r="F66" s="66"/>
      <c r="G66" s="66"/>
      <c r="H66" s="66"/>
      <c r="I66" s="66"/>
    </row>
    <row r="67" spans="1:15" s="44" customFormat="1" ht="46" customHeight="1" x14ac:dyDescent="0.35">
      <c r="A67" s="21"/>
      <c r="B67" s="61" t="str">
        <f>IF($H$50=$K$11,O67,J67)</f>
        <v>Dans les programmes de procédures de sélection, les mesures relatives à la conservation des bâtiments existants et à la rénovation sont formulées de manière à ce que les équipes qui s’occupent desdites procédures de sélection aient des instructions claires pour prendre en compte et développer ces questions. Les solutions qui en résultent sont clairement mises en œuvre dans les plans du projet gagnant et valorisées dans le rapport du jury.</v>
      </c>
      <c r="C67" s="61"/>
      <c r="D67" s="61"/>
      <c r="E67" s="61"/>
      <c r="F67" s="61"/>
      <c r="H67" s="63" t="s">
        <v>7</v>
      </c>
      <c r="I67" s="63"/>
      <c r="J67" s="61" t="s">
        <v>42</v>
      </c>
      <c r="K67" s="61"/>
      <c r="L67" s="61"/>
      <c r="M67" s="61"/>
      <c r="N67" s="61"/>
      <c r="O67" s="44" t="s">
        <v>108</v>
      </c>
    </row>
    <row r="68" spans="1:15" s="44" customFormat="1" ht="7.5" customHeight="1" x14ac:dyDescent="0.3">
      <c r="A68" s="21"/>
      <c r="B68" s="22"/>
      <c r="C68" s="22"/>
      <c r="D68" s="22"/>
      <c r="E68" s="24"/>
      <c r="F68" s="13"/>
      <c r="G68" s="13"/>
      <c r="H68" s="7"/>
      <c r="I68" s="56"/>
      <c r="J68" s="23"/>
    </row>
    <row r="69" spans="1:15" s="45" customFormat="1" ht="33.65" customHeight="1" x14ac:dyDescent="0.35">
      <c r="A69" s="11"/>
      <c r="B69" s="62" t="s">
        <v>43</v>
      </c>
      <c r="C69" s="62"/>
      <c r="D69" s="62"/>
      <c r="E69" s="62"/>
      <c r="F69" s="62"/>
      <c r="G69" s="36"/>
      <c r="H69" s="7"/>
      <c r="I69" s="7"/>
      <c r="N69" s="38"/>
      <c r="O69" s="38"/>
    </row>
    <row r="70" spans="1:15" s="44" customFormat="1" ht="7.5" customHeight="1" x14ac:dyDescent="0.3">
      <c r="A70" s="21"/>
      <c r="B70" s="22"/>
      <c r="C70" s="22"/>
      <c r="D70" s="22"/>
      <c r="E70" s="24"/>
      <c r="F70" s="13"/>
      <c r="G70" s="13"/>
      <c r="H70" s="7"/>
      <c r="I70" s="56"/>
      <c r="J70" s="23"/>
    </row>
    <row r="71" spans="1:15" s="31" customFormat="1" ht="59.15" customHeight="1" x14ac:dyDescent="0.35">
      <c r="B71" s="58" t="s">
        <v>14</v>
      </c>
      <c r="C71" s="65"/>
      <c r="D71" s="65"/>
      <c r="E71" s="65"/>
      <c r="F71" s="65"/>
      <c r="G71" s="65"/>
      <c r="H71" s="65"/>
      <c r="I71" s="65"/>
    </row>
    <row r="72" spans="1:15" s="37" customFormat="1" ht="14.5" customHeight="1" x14ac:dyDescent="0.35"/>
    <row r="73" spans="1:15" s="38" customFormat="1" ht="20.25" customHeight="1" x14ac:dyDescent="0.35">
      <c r="A73" s="17" t="s">
        <v>44</v>
      </c>
      <c r="B73" s="18" t="s">
        <v>45</v>
      </c>
      <c r="C73" s="18"/>
      <c r="D73" s="19"/>
      <c r="E73" s="18"/>
      <c r="F73" s="26"/>
      <c r="G73" s="26"/>
      <c r="H73" s="26"/>
      <c r="I73" s="26"/>
    </row>
    <row r="74" spans="1:15" s="44" customFormat="1" ht="44.15" customHeight="1" x14ac:dyDescent="0.35">
      <c r="A74" s="21"/>
      <c r="B74" s="61" t="str">
        <f>IF($H$50=$K$11,O74,J74)</f>
        <v>La possibilité de réutiliser la structure porteuse et les éléments de construction d’un bâtiment est étudiée dans le cadre d’analyses interdisciplinaires prenant en compte toutes les interfaces entre les planificateurs et les besoins des usagers. Ces analyses visent à montrer la quantité d’éléments de construction présents dans le quartier et d’éléments susceptibles d’être réemployés.</v>
      </c>
      <c r="C74" s="61"/>
      <c r="D74" s="61"/>
      <c r="E74" s="61"/>
      <c r="F74" s="61"/>
      <c r="H74" s="63" t="s">
        <v>7</v>
      </c>
      <c r="I74" s="63"/>
      <c r="J74" s="61" t="s">
        <v>46</v>
      </c>
      <c r="K74" s="61"/>
      <c r="L74" s="61"/>
      <c r="M74" s="61"/>
      <c r="N74" s="61"/>
      <c r="O74" s="44" t="s">
        <v>108</v>
      </c>
    </row>
    <row r="75" spans="1:15" s="44" customFormat="1" ht="7.5" customHeight="1" x14ac:dyDescent="0.3">
      <c r="A75" s="21"/>
      <c r="B75" s="22"/>
      <c r="C75" s="22"/>
      <c r="D75" s="22"/>
      <c r="E75" s="24"/>
      <c r="F75" s="13"/>
      <c r="G75" s="13"/>
      <c r="H75" s="7"/>
      <c r="I75" s="56"/>
      <c r="J75" s="23"/>
    </row>
    <row r="76" spans="1:15" s="46" customFormat="1" ht="17.149999999999999" customHeight="1" x14ac:dyDescent="0.4">
      <c r="A76" s="25"/>
      <c r="B76" s="62" t="s">
        <v>47</v>
      </c>
      <c r="C76" s="62"/>
      <c r="D76" s="62"/>
      <c r="E76" s="6"/>
      <c r="F76" s="13"/>
      <c r="G76" s="13"/>
      <c r="H76" s="7"/>
      <c r="I76" s="7"/>
    </row>
    <row r="77" spans="1:15" s="44" customFormat="1" ht="7.5" customHeight="1" x14ac:dyDescent="0.3">
      <c r="A77" s="21"/>
      <c r="B77" s="22"/>
      <c r="C77" s="22"/>
      <c r="D77" s="22"/>
      <c r="E77" s="24"/>
      <c r="F77" s="13"/>
      <c r="G77" s="13"/>
      <c r="H77" s="7"/>
      <c r="I77" s="56"/>
      <c r="J77" s="23"/>
    </row>
    <row r="78" spans="1:15" s="31" customFormat="1" ht="59.15" customHeight="1" x14ac:dyDescent="0.35">
      <c r="B78" s="58" t="s">
        <v>14</v>
      </c>
      <c r="C78" s="65"/>
      <c r="D78" s="65"/>
      <c r="E78" s="65"/>
      <c r="F78" s="65"/>
      <c r="G78" s="65"/>
      <c r="H78" s="65"/>
      <c r="I78" s="65"/>
    </row>
    <row r="79" spans="1:15" s="45" customFormat="1" ht="23.5" customHeight="1" x14ac:dyDescent="0.35">
      <c r="A79" s="11"/>
      <c r="B79" s="7"/>
      <c r="C79" s="7"/>
      <c r="D79" s="12"/>
      <c r="E79" s="7"/>
      <c r="F79" s="13"/>
      <c r="G79" s="13"/>
      <c r="H79" s="7"/>
      <c r="I79" s="7"/>
    </row>
    <row r="80" spans="1:15" s="38" customFormat="1" ht="20.25" customHeight="1" x14ac:dyDescent="0.35">
      <c r="A80" s="17" t="s">
        <v>48</v>
      </c>
      <c r="B80" s="18" t="s">
        <v>49</v>
      </c>
      <c r="C80" s="18"/>
      <c r="D80" s="19"/>
      <c r="E80" s="18"/>
      <c r="F80" s="26"/>
      <c r="G80" s="26"/>
      <c r="H80" s="26"/>
      <c r="I80" s="26"/>
    </row>
    <row r="81" spans="1:15" s="44" customFormat="1" ht="89.5" customHeight="1" x14ac:dyDescent="0.35">
      <c r="A81" s="21"/>
      <c r="B81" s="61" t="str">
        <f>IF($H$50=$K$11,O81,J81)</f>
        <v>Dans le cadre de la stratégie de remise en état, un concept de rénovation sur le long terme prenant en compte les objectifs et les mesures de conservation des bâtiments existants et de rénovation est élaboré.
Les stratégies de remise en état prennent en compte les cycles de rénovation de tous les groupes d’éléments de construction d’un bâtiment pendant au moins un cycle dudit bâtiment. En compilant tous les cycles de rénovation d’un quartier, on obtient un catalogue précis des éléments de construction incluant toutes les informations relatives à leur disponibilité. Ce catalogue permet de mettre en œuvre de manière concrète les mesures en faveur d’une économie circulaire.</v>
      </c>
      <c r="C81" s="61"/>
      <c r="D81" s="61"/>
      <c r="E81" s="61"/>
      <c r="F81" s="61"/>
      <c r="H81" s="63" t="s">
        <v>7</v>
      </c>
      <c r="I81" s="63"/>
      <c r="J81" s="61" t="s">
        <v>50</v>
      </c>
      <c r="K81" s="61"/>
      <c r="L81" s="61"/>
      <c r="M81" s="61"/>
      <c r="N81" s="61"/>
      <c r="O81" s="44" t="s">
        <v>108</v>
      </c>
    </row>
    <row r="82" spans="1:15" s="44" customFormat="1" ht="7.5" customHeight="1" x14ac:dyDescent="0.3">
      <c r="A82" s="21"/>
      <c r="B82" s="22"/>
      <c r="C82" s="22"/>
      <c r="D82" s="22"/>
      <c r="E82" s="24"/>
      <c r="F82" s="13"/>
      <c r="G82" s="13"/>
      <c r="H82" s="7"/>
      <c r="I82" s="56"/>
      <c r="J82" s="23"/>
    </row>
    <row r="83" spans="1:15" s="45" customFormat="1" ht="33.65" customHeight="1" x14ac:dyDescent="0.35">
      <c r="A83" s="11"/>
      <c r="B83" s="62" t="s">
        <v>51</v>
      </c>
      <c r="C83" s="62"/>
      <c r="D83" s="62"/>
      <c r="E83" s="62"/>
      <c r="F83" s="62"/>
      <c r="G83" s="36"/>
      <c r="H83" s="7"/>
      <c r="I83" s="7"/>
      <c r="N83" s="38"/>
      <c r="O83" s="38"/>
    </row>
    <row r="84" spans="1:15" s="44" customFormat="1" ht="7.5" customHeight="1" x14ac:dyDescent="0.3">
      <c r="A84" s="21"/>
      <c r="B84" s="22"/>
      <c r="C84" s="22"/>
      <c r="D84" s="22"/>
      <c r="E84" s="24"/>
      <c r="F84" s="13"/>
      <c r="G84" s="13"/>
      <c r="H84" s="7"/>
      <c r="I84" s="56"/>
      <c r="J84" s="23"/>
    </row>
    <row r="85" spans="1:15" s="31" customFormat="1" ht="59.15" customHeight="1" x14ac:dyDescent="0.35">
      <c r="B85" s="58" t="s">
        <v>14</v>
      </c>
      <c r="C85" s="65"/>
      <c r="D85" s="65"/>
      <c r="E85" s="65"/>
      <c r="F85" s="65"/>
      <c r="G85" s="65"/>
      <c r="H85" s="65"/>
      <c r="I85" s="65"/>
    </row>
    <row r="86" spans="1:15" s="45" customFormat="1" ht="17.5" x14ac:dyDescent="0.35">
      <c r="A86" s="11"/>
      <c r="B86" s="7"/>
      <c r="C86" s="7"/>
      <c r="D86" s="12"/>
      <c r="E86" s="7"/>
      <c r="F86" s="13"/>
      <c r="G86" s="13"/>
      <c r="H86" s="7"/>
      <c r="I86" s="7"/>
    </row>
    <row r="87" spans="1:15" s="45" customFormat="1" ht="17.5" customHeight="1" x14ac:dyDescent="0.35">
      <c r="A87" s="11"/>
      <c r="B87" s="7"/>
      <c r="C87" s="7"/>
      <c r="D87" s="64" t="s">
        <v>31</v>
      </c>
      <c r="E87" s="64"/>
      <c r="F87" s="64"/>
      <c r="G87" s="64"/>
      <c r="H87" s="64">
        <f>COUNTIF(H53:H81,$K$10)</f>
        <v>0</v>
      </c>
      <c r="I87" s="64"/>
    </row>
    <row r="88" spans="1:15" s="45" customFormat="1" ht="33" customHeight="1" x14ac:dyDescent="0.35">
      <c r="A88" s="11"/>
      <c r="B88" s="7"/>
      <c r="C88" s="7"/>
      <c r="D88" s="12"/>
      <c r="E88" s="7"/>
      <c r="F88" s="13"/>
      <c r="G88" s="13"/>
      <c r="H88" s="7"/>
      <c r="I88" s="7"/>
    </row>
    <row r="89" spans="1:15" s="37" customFormat="1" ht="14.5" customHeight="1" x14ac:dyDescent="0.35">
      <c r="A89" s="14" t="s">
        <v>52</v>
      </c>
      <c r="B89" s="14" t="s">
        <v>53</v>
      </c>
      <c r="C89" s="14"/>
      <c r="D89" s="15"/>
      <c r="E89" s="15"/>
      <c r="F89" s="15"/>
      <c r="G89" s="15"/>
      <c r="H89" s="15"/>
      <c r="I89" s="15"/>
    </row>
    <row r="90" spans="1:15" s="45" customFormat="1" ht="22.5" customHeight="1" x14ac:dyDescent="0.35">
      <c r="A90" s="11"/>
      <c r="B90" s="7"/>
      <c r="C90" s="7"/>
      <c r="D90" s="12"/>
      <c r="E90" s="7"/>
      <c r="F90" s="26"/>
      <c r="G90" s="26"/>
      <c r="H90" s="26"/>
      <c r="I90" s="26"/>
    </row>
    <row r="91" spans="1:15" s="38" customFormat="1" ht="20.25" customHeight="1" x14ac:dyDescent="0.35">
      <c r="A91" s="17" t="s">
        <v>54</v>
      </c>
      <c r="B91" s="18" t="s">
        <v>55</v>
      </c>
      <c r="C91" s="18"/>
      <c r="D91" s="19"/>
      <c r="E91" s="18"/>
      <c r="F91" s="26"/>
      <c r="G91" s="26"/>
      <c r="H91" s="26"/>
      <c r="I91" s="26"/>
    </row>
    <row r="92" spans="1:15" s="44" customFormat="1" ht="44.15" customHeight="1" x14ac:dyDescent="0.35">
      <c r="A92" s="21"/>
      <c r="B92" s="61" t="s">
        <v>56</v>
      </c>
      <c r="C92" s="61"/>
      <c r="D92" s="61"/>
      <c r="E92" s="61"/>
      <c r="F92" s="61"/>
      <c r="H92" s="63" t="s">
        <v>7</v>
      </c>
      <c r="I92" s="63"/>
    </row>
    <row r="93" spans="1:15" s="44" customFormat="1" ht="7.5" customHeight="1" x14ac:dyDescent="0.3">
      <c r="A93" s="21"/>
      <c r="B93" s="22"/>
      <c r="C93" s="22"/>
      <c r="D93" s="22"/>
      <c r="E93" s="24"/>
      <c r="F93" s="13"/>
      <c r="G93" s="13"/>
      <c r="H93" s="7"/>
      <c r="I93" s="56"/>
      <c r="J93" s="23"/>
    </row>
    <row r="94" spans="1:15" s="45" customFormat="1" ht="33.65" customHeight="1" x14ac:dyDescent="0.35">
      <c r="A94" s="11"/>
      <c r="B94" s="62" t="s">
        <v>57</v>
      </c>
      <c r="C94" s="62"/>
      <c r="D94" s="62"/>
      <c r="E94" s="62"/>
      <c r="F94" s="62"/>
      <c r="G94" s="36"/>
      <c r="H94" s="7"/>
      <c r="I94" s="7"/>
      <c r="N94" s="38"/>
      <c r="O94" s="38"/>
    </row>
    <row r="95" spans="1:15" s="44" customFormat="1" ht="7.5" customHeight="1" x14ac:dyDescent="0.3">
      <c r="A95" s="21"/>
      <c r="B95" s="22"/>
      <c r="C95" s="22"/>
      <c r="D95" s="22"/>
      <c r="E95" s="24"/>
      <c r="F95" s="13"/>
      <c r="G95" s="13"/>
      <c r="H95" s="7"/>
      <c r="I95" s="56"/>
      <c r="J95" s="23"/>
    </row>
    <row r="96" spans="1:15" s="31" customFormat="1" ht="59.15" customHeight="1" x14ac:dyDescent="0.35">
      <c r="B96" s="58" t="s">
        <v>14</v>
      </c>
      <c r="C96" s="65"/>
      <c r="D96" s="65"/>
      <c r="E96" s="65"/>
      <c r="F96" s="65"/>
      <c r="G96" s="65"/>
      <c r="H96" s="65"/>
      <c r="I96" s="65"/>
    </row>
    <row r="97" spans="1:15" s="45" customFormat="1" ht="23.5" customHeight="1" x14ac:dyDescent="0.35">
      <c r="A97" s="11"/>
      <c r="B97" s="7"/>
      <c r="C97" s="7"/>
      <c r="D97" s="12"/>
      <c r="E97" s="7"/>
      <c r="F97" s="13"/>
      <c r="G97" s="13"/>
      <c r="H97" s="7"/>
      <c r="I97" s="7"/>
    </row>
    <row r="98" spans="1:15" s="38" customFormat="1" ht="20.25" customHeight="1" x14ac:dyDescent="0.35">
      <c r="A98" s="17" t="s">
        <v>58</v>
      </c>
      <c r="B98" s="18" t="s">
        <v>59</v>
      </c>
      <c r="C98" s="18"/>
      <c r="D98" s="19"/>
      <c r="E98" s="18"/>
      <c r="F98" s="26"/>
      <c r="G98" s="26"/>
      <c r="H98" s="26"/>
      <c r="I98" s="26"/>
    </row>
    <row r="99" spans="1:15" s="44" customFormat="1" ht="34.5" customHeight="1" x14ac:dyDescent="0.35">
      <c r="A99" s="21"/>
      <c r="B99" s="61" t="s">
        <v>60</v>
      </c>
      <c r="C99" s="61"/>
      <c r="D99" s="61"/>
      <c r="E99" s="61"/>
      <c r="F99" s="61"/>
      <c r="H99" s="63" t="s">
        <v>7</v>
      </c>
      <c r="I99" s="63"/>
    </row>
    <row r="100" spans="1:15" s="44" customFormat="1" ht="7.5" customHeight="1" x14ac:dyDescent="0.3">
      <c r="A100" s="21"/>
      <c r="B100" s="22"/>
      <c r="C100" s="22"/>
      <c r="D100" s="22"/>
      <c r="E100" s="24"/>
      <c r="F100" s="13"/>
      <c r="G100" s="13"/>
      <c r="H100" s="7"/>
      <c r="I100" s="56"/>
      <c r="J100" s="23"/>
    </row>
    <row r="101" spans="1:15" s="45" customFormat="1" ht="19" customHeight="1" x14ac:dyDescent="0.35">
      <c r="A101" s="11"/>
      <c r="B101" s="62" t="s">
        <v>18</v>
      </c>
      <c r="C101" s="62"/>
      <c r="D101" s="62"/>
      <c r="E101" s="62"/>
      <c r="F101" s="62"/>
      <c r="G101" s="36"/>
      <c r="H101" s="7"/>
      <c r="I101" s="7"/>
      <c r="N101" s="38"/>
      <c r="O101" s="38"/>
    </row>
    <row r="102" spans="1:15" s="44" customFormat="1" ht="7.5" customHeight="1" x14ac:dyDescent="0.3">
      <c r="A102" s="21"/>
      <c r="B102" s="22"/>
      <c r="C102" s="22"/>
      <c r="D102" s="22"/>
      <c r="E102" s="24"/>
      <c r="F102" s="13"/>
      <c r="G102" s="13"/>
      <c r="H102" s="7"/>
      <c r="I102" s="56"/>
      <c r="J102" s="23"/>
    </row>
    <row r="103" spans="1:15" s="31" customFormat="1" ht="59.15" customHeight="1" x14ac:dyDescent="0.35">
      <c r="B103" s="58" t="s">
        <v>14</v>
      </c>
      <c r="C103" s="65"/>
      <c r="D103" s="65"/>
      <c r="E103" s="65"/>
      <c r="F103" s="65"/>
      <c r="G103" s="65"/>
      <c r="H103" s="65"/>
      <c r="I103" s="65"/>
    </row>
    <row r="104" spans="1:15" s="45" customFormat="1" ht="22.5" customHeight="1" x14ac:dyDescent="0.35">
      <c r="A104" s="11"/>
      <c r="B104" s="7"/>
      <c r="C104" s="7"/>
      <c r="D104" s="12"/>
      <c r="E104" s="7"/>
      <c r="F104" s="26"/>
      <c r="G104" s="26"/>
      <c r="H104" s="26"/>
      <c r="I104" s="26"/>
    </row>
    <row r="105" spans="1:15" s="38" customFormat="1" ht="35" customHeight="1" x14ac:dyDescent="0.35">
      <c r="A105" s="17" t="s">
        <v>61</v>
      </c>
      <c r="B105" s="66" t="s">
        <v>62</v>
      </c>
      <c r="C105" s="66"/>
      <c r="D105" s="66"/>
      <c r="E105" s="66"/>
      <c r="F105" s="66"/>
      <c r="G105" s="66"/>
      <c r="H105" s="66"/>
      <c r="I105" s="66"/>
    </row>
    <row r="106" spans="1:15" s="44" customFormat="1" ht="44.15" customHeight="1" x14ac:dyDescent="0.35">
      <c r="A106" s="21"/>
      <c r="B106" s="61" t="s">
        <v>63</v>
      </c>
      <c r="C106" s="61"/>
      <c r="D106" s="61"/>
      <c r="E106" s="61"/>
      <c r="F106" s="61"/>
      <c r="H106" s="63" t="s">
        <v>7</v>
      </c>
      <c r="I106" s="63"/>
    </row>
    <row r="107" spans="1:15" s="44" customFormat="1" ht="7.5" customHeight="1" x14ac:dyDescent="0.3">
      <c r="A107" s="21"/>
      <c r="B107" s="22"/>
      <c r="C107" s="22"/>
      <c r="D107" s="22"/>
      <c r="E107" s="24"/>
      <c r="F107" s="13"/>
      <c r="G107" s="13"/>
      <c r="H107" s="7"/>
      <c r="I107" s="56"/>
      <c r="J107" s="23"/>
    </row>
    <row r="108" spans="1:15" s="45" customFormat="1" ht="33.65" customHeight="1" x14ac:dyDescent="0.35">
      <c r="A108" s="11"/>
      <c r="B108" s="62" t="s">
        <v>64</v>
      </c>
      <c r="C108" s="62"/>
      <c r="D108" s="62"/>
      <c r="E108" s="62"/>
      <c r="F108" s="62"/>
      <c r="G108" s="36"/>
      <c r="H108" s="7"/>
      <c r="I108" s="7"/>
      <c r="N108" s="38"/>
      <c r="O108" s="38"/>
    </row>
    <row r="109" spans="1:15" s="44" customFormat="1" ht="7.5" customHeight="1" x14ac:dyDescent="0.3">
      <c r="A109" s="21"/>
      <c r="C109" s="22"/>
      <c r="D109" s="22"/>
      <c r="E109" s="24"/>
      <c r="F109" s="13"/>
      <c r="G109" s="13"/>
      <c r="H109" s="7"/>
      <c r="I109" s="56"/>
      <c r="J109" s="23"/>
    </row>
    <row r="110" spans="1:15" s="31" customFormat="1" ht="59.15" customHeight="1" x14ac:dyDescent="0.35">
      <c r="B110" s="22" t="s">
        <v>14</v>
      </c>
      <c r="C110" s="65"/>
      <c r="D110" s="65"/>
      <c r="E110" s="65"/>
      <c r="F110" s="65"/>
      <c r="G110" s="65"/>
      <c r="H110" s="65"/>
      <c r="I110" s="65"/>
    </row>
    <row r="111" spans="1:15" s="45" customFormat="1" ht="23.5" customHeight="1" x14ac:dyDescent="0.35">
      <c r="A111" s="11"/>
      <c r="B111" s="7"/>
      <c r="C111" s="7"/>
      <c r="D111" s="12"/>
      <c r="E111" s="7"/>
      <c r="F111" s="13"/>
      <c r="G111" s="13"/>
      <c r="H111" s="7"/>
      <c r="I111" s="7"/>
    </row>
    <row r="112" spans="1:15" s="38" customFormat="1" ht="20.25" customHeight="1" x14ac:dyDescent="0.35">
      <c r="A112" s="17" t="s">
        <v>65</v>
      </c>
      <c r="B112" s="18" t="s">
        <v>66</v>
      </c>
      <c r="C112" s="18"/>
      <c r="D112" s="19"/>
      <c r="E112" s="18"/>
      <c r="F112" s="26"/>
      <c r="G112" s="26"/>
      <c r="H112" s="26"/>
      <c r="I112" s="26"/>
    </row>
    <row r="113" spans="1:15" s="44" customFormat="1" ht="59.5" customHeight="1" x14ac:dyDescent="0.35">
      <c r="A113" s="21"/>
      <c r="B113" s="61" t="s">
        <v>67</v>
      </c>
      <c r="C113" s="61"/>
      <c r="D113" s="61"/>
      <c r="E113" s="61"/>
      <c r="F113" s="61"/>
      <c r="H113" s="63" t="s">
        <v>7</v>
      </c>
      <c r="I113" s="63"/>
    </row>
    <row r="114" spans="1:15" s="44" customFormat="1" ht="7.5" customHeight="1" x14ac:dyDescent="0.3">
      <c r="A114" s="21"/>
      <c r="B114" s="22"/>
      <c r="C114" s="22"/>
      <c r="D114" s="22"/>
      <c r="E114" s="24"/>
      <c r="F114" s="13"/>
      <c r="G114" s="13"/>
      <c r="H114" s="7"/>
      <c r="I114" s="56"/>
      <c r="J114" s="23"/>
    </row>
    <row r="115" spans="1:15" s="45" customFormat="1" ht="33.65" customHeight="1" x14ac:dyDescent="0.35">
      <c r="A115" s="11"/>
      <c r="B115" s="62" t="s">
        <v>68</v>
      </c>
      <c r="C115" s="62"/>
      <c r="D115" s="62"/>
      <c r="E115" s="62"/>
      <c r="F115" s="62"/>
      <c r="G115" s="36"/>
      <c r="H115" s="7"/>
      <c r="I115" s="7"/>
      <c r="N115" s="38"/>
      <c r="O115" s="38"/>
    </row>
    <row r="116" spans="1:15" s="44" customFormat="1" ht="7.5" customHeight="1" x14ac:dyDescent="0.3">
      <c r="A116" s="21"/>
      <c r="B116" s="22"/>
      <c r="C116" s="22"/>
      <c r="D116" s="22"/>
      <c r="E116" s="24"/>
      <c r="F116" s="13"/>
      <c r="G116" s="13"/>
      <c r="H116" s="7"/>
      <c r="I116" s="56"/>
      <c r="J116" s="23"/>
    </row>
    <row r="117" spans="1:15" s="31" customFormat="1" ht="59.15" customHeight="1" x14ac:dyDescent="0.35">
      <c r="B117" s="58" t="s">
        <v>14</v>
      </c>
      <c r="C117" s="65"/>
      <c r="D117" s="65"/>
      <c r="E117" s="65"/>
      <c r="F117" s="65"/>
      <c r="G117" s="65"/>
      <c r="H117" s="65"/>
      <c r="I117" s="65"/>
    </row>
    <row r="118" spans="1:15" s="45" customFormat="1" ht="23.5" customHeight="1" x14ac:dyDescent="0.35">
      <c r="A118" s="11"/>
      <c r="B118" s="7"/>
      <c r="C118" s="7"/>
      <c r="D118" s="12"/>
      <c r="E118" s="7"/>
      <c r="F118" s="13"/>
      <c r="G118" s="13"/>
      <c r="H118" s="7"/>
      <c r="I118" s="7"/>
    </row>
    <row r="119" spans="1:15" s="38" customFormat="1" ht="20.25" customHeight="1" x14ac:dyDescent="0.35">
      <c r="A119" s="17" t="s">
        <v>69</v>
      </c>
      <c r="B119" s="18" t="s">
        <v>70</v>
      </c>
      <c r="C119" s="18"/>
      <c r="D119" s="19"/>
      <c r="E119" s="18"/>
      <c r="F119" s="26"/>
      <c r="G119" s="26"/>
      <c r="H119" s="26"/>
      <c r="I119" s="26"/>
    </row>
    <row r="120" spans="1:15" s="45" customFormat="1" ht="31.5" customHeight="1" x14ac:dyDescent="0.35">
      <c r="A120" s="11"/>
      <c r="B120" s="61" t="s">
        <v>71</v>
      </c>
      <c r="C120" s="61"/>
      <c r="D120" s="61"/>
      <c r="E120" s="61"/>
      <c r="F120" s="61"/>
      <c r="G120" s="44"/>
      <c r="H120" s="63" t="s">
        <v>7</v>
      </c>
      <c r="I120" s="63"/>
    </row>
    <row r="121" spans="1:15" s="46" customFormat="1" ht="59.15" customHeight="1" x14ac:dyDescent="0.4">
      <c r="A121" s="25"/>
      <c r="B121" s="62" t="s">
        <v>72</v>
      </c>
      <c r="C121" s="62"/>
      <c r="D121" s="62"/>
      <c r="E121" s="62"/>
      <c r="F121" s="62"/>
      <c r="G121" s="13"/>
      <c r="H121" s="7"/>
      <c r="I121" s="7"/>
    </row>
    <row r="122" spans="1:15" s="44" customFormat="1" ht="7.5" customHeight="1" x14ac:dyDescent="0.3">
      <c r="A122" s="21"/>
      <c r="B122" s="22"/>
      <c r="C122" s="22"/>
      <c r="D122" s="22"/>
      <c r="E122" s="24"/>
      <c r="F122" s="13"/>
      <c r="G122" s="13"/>
      <c r="H122" s="7"/>
      <c r="I122" s="56"/>
      <c r="J122" s="23"/>
    </row>
    <row r="123" spans="1:15" s="31" customFormat="1" ht="59.15" customHeight="1" x14ac:dyDescent="0.35">
      <c r="B123" s="58" t="s">
        <v>14</v>
      </c>
      <c r="C123" s="65"/>
      <c r="D123" s="65"/>
      <c r="E123" s="65"/>
      <c r="F123" s="65"/>
      <c r="G123" s="65"/>
      <c r="H123" s="65"/>
      <c r="I123" s="65"/>
    </row>
    <row r="124" spans="1:15" s="45" customFormat="1" ht="17.5" x14ac:dyDescent="0.35">
      <c r="A124" s="11"/>
      <c r="B124" s="7"/>
      <c r="C124" s="7"/>
      <c r="D124" s="12"/>
      <c r="E124" s="7"/>
      <c r="F124" s="13"/>
      <c r="G124" s="13"/>
      <c r="H124" s="7"/>
      <c r="I124" s="7"/>
    </row>
    <row r="125" spans="1:15" s="45" customFormat="1" ht="17.5" customHeight="1" x14ac:dyDescent="0.35">
      <c r="A125" s="11"/>
      <c r="B125" s="7"/>
      <c r="C125" s="7"/>
      <c r="D125" s="64" t="s">
        <v>31</v>
      </c>
      <c r="E125" s="64"/>
      <c r="F125" s="64"/>
      <c r="G125" s="64"/>
      <c r="H125" s="64">
        <f>COUNTIF(H92:H120,$K$10)</f>
        <v>0</v>
      </c>
      <c r="I125" s="64"/>
    </row>
    <row r="126" spans="1:15" s="45" customFormat="1" ht="33" customHeight="1" x14ac:dyDescent="0.35">
      <c r="A126" s="11"/>
      <c r="B126" s="7"/>
      <c r="C126" s="7"/>
      <c r="D126" s="12"/>
      <c r="E126" s="7"/>
      <c r="F126" s="13"/>
      <c r="G126" s="13"/>
      <c r="H126" s="7"/>
      <c r="I126" s="7"/>
    </row>
    <row r="127" spans="1:15" s="37" customFormat="1" ht="14.5" customHeight="1" x14ac:dyDescent="0.35">
      <c r="A127" s="14" t="s">
        <v>73</v>
      </c>
      <c r="B127" s="14" t="s">
        <v>74</v>
      </c>
      <c r="C127" s="14"/>
      <c r="D127" s="15"/>
      <c r="E127" s="15"/>
      <c r="F127" s="15"/>
      <c r="G127" s="15"/>
      <c r="H127" s="15"/>
      <c r="I127" s="15"/>
    </row>
    <row r="128" spans="1:15" s="45" customFormat="1" ht="22.5" customHeight="1" x14ac:dyDescent="0.35">
      <c r="A128" s="11"/>
      <c r="B128" s="7"/>
      <c r="C128" s="7"/>
      <c r="D128" s="12"/>
      <c r="E128" s="7"/>
      <c r="F128" s="26"/>
      <c r="G128" s="26"/>
      <c r="H128" s="26"/>
      <c r="I128" s="26"/>
    </row>
    <row r="129" spans="1:15" s="38" customFormat="1" ht="20.25" customHeight="1" x14ac:dyDescent="0.35">
      <c r="A129" s="17" t="s">
        <v>75</v>
      </c>
      <c r="B129" s="18" t="s">
        <v>76</v>
      </c>
      <c r="C129" s="18"/>
      <c r="D129" s="19"/>
      <c r="E129" s="18"/>
      <c r="F129" s="26"/>
      <c r="G129" s="26"/>
      <c r="H129" s="26"/>
      <c r="I129" s="26"/>
    </row>
    <row r="130" spans="1:15" s="44" customFormat="1" ht="33.65" customHeight="1" x14ac:dyDescent="0.35">
      <c r="A130" s="21"/>
      <c r="B130" s="61" t="s">
        <v>77</v>
      </c>
      <c r="C130" s="61"/>
      <c r="D130" s="61"/>
      <c r="E130" s="61"/>
      <c r="F130" s="61"/>
      <c r="H130" s="63" t="s">
        <v>7</v>
      </c>
      <c r="I130" s="63"/>
    </row>
    <row r="131" spans="1:15" s="44" customFormat="1" ht="7.5" customHeight="1" x14ac:dyDescent="0.3">
      <c r="A131" s="21"/>
      <c r="B131" s="22"/>
      <c r="C131" s="22"/>
      <c r="D131" s="22"/>
      <c r="E131" s="24"/>
      <c r="F131" s="13"/>
      <c r="G131" s="13"/>
      <c r="H131" s="7"/>
      <c r="I131" s="56"/>
      <c r="J131" s="23"/>
    </row>
    <row r="132" spans="1:15" s="45" customFormat="1" ht="33.65" customHeight="1" x14ac:dyDescent="0.35">
      <c r="A132" s="11"/>
      <c r="B132" s="62" t="s">
        <v>78</v>
      </c>
      <c r="C132" s="62"/>
      <c r="D132" s="62"/>
      <c r="E132" s="62"/>
      <c r="F132" s="62"/>
      <c r="G132" s="36"/>
      <c r="H132" s="7"/>
      <c r="I132" s="7"/>
      <c r="N132" s="38"/>
      <c r="O132" s="38"/>
    </row>
    <row r="133" spans="1:15" s="44" customFormat="1" ht="7.5" customHeight="1" x14ac:dyDescent="0.3">
      <c r="A133" s="21"/>
      <c r="B133" s="22"/>
      <c r="C133" s="22"/>
      <c r="D133" s="22"/>
      <c r="E133" s="24"/>
      <c r="F133" s="13"/>
      <c r="G133" s="13"/>
      <c r="H133" s="7"/>
      <c r="I133" s="56"/>
    </row>
    <row r="134" spans="1:15" s="31" customFormat="1" ht="59.15" customHeight="1" x14ac:dyDescent="0.3">
      <c r="B134" s="58" t="s">
        <v>14</v>
      </c>
      <c r="C134" s="65"/>
      <c r="D134" s="65"/>
      <c r="E134" s="65"/>
      <c r="F134" s="65"/>
      <c r="G134" s="65"/>
      <c r="H134" s="65"/>
      <c r="I134" s="65"/>
      <c r="J134" s="9"/>
    </row>
    <row r="135" spans="1:15" s="45" customFormat="1" ht="17.5" x14ac:dyDescent="0.35">
      <c r="A135" s="11"/>
      <c r="B135" s="7"/>
      <c r="C135" s="7"/>
      <c r="D135" s="12"/>
      <c r="E135" s="7"/>
      <c r="F135" s="26"/>
      <c r="G135" s="26"/>
      <c r="H135" s="26"/>
      <c r="I135" s="26"/>
    </row>
    <row r="136" spans="1:15" s="38" customFormat="1" ht="20.25" customHeight="1" x14ac:dyDescent="0.35">
      <c r="A136" s="17" t="s">
        <v>79</v>
      </c>
      <c r="B136" s="18" t="s">
        <v>80</v>
      </c>
      <c r="C136" s="18"/>
      <c r="D136" s="19"/>
      <c r="E136" s="18"/>
      <c r="F136" s="26"/>
      <c r="G136" s="26"/>
      <c r="H136" s="26"/>
      <c r="I136" s="26"/>
    </row>
    <row r="137" spans="1:15" s="44" customFormat="1" ht="31.5" customHeight="1" x14ac:dyDescent="0.35">
      <c r="A137" s="21"/>
      <c r="B137" s="61" t="s">
        <v>81</v>
      </c>
      <c r="C137" s="61"/>
      <c r="D137" s="61"/>
      <c r="E137" s="61"/>
      <c r="F137" s="61"/>
      <c r="H137" s="63" t="s">
        <v>7</v>
      </c>
      <c r="I137" s="63"/>
    </row>
    <row r="138" spans="1:15" s="44" customFormat="1" ht="7.5" customHeight="1" x14ac:dyDescent="0.3">
      <c r="A138" s="21"/>
      <c r="B138" s="22"/>
      <c r="C138" s="22"/>
      <c r="D138" s="22"/>
      <c r="E138" s="24"/>
      <c r="F138" s="13"/>
      <c r="G138" s="13"/>
      <c r="H138" s="7"/>
      <c r="I138" s="56"/>
      <c r="J138" s="23"/>
    </row>
    <row r="139" spans="1:15" s="45" customFormat="1" ht="31.5" customHeight="1" x14ac:dyDescent="0.35">
      <c r="A139" s="11"/>
      <c r="B139" s="62" t="s">
        <v>18</v>
      </c>
      <c r="C139" s="62"/>
      <c r="D139" s="62"/>
      <c r="E139" s="62"/>
      <c r="F139" s="62"/>
      <c r="G139" s="36"/>
      <c r="H139" s="7"/>
      <c r="I139" s="7"/>
      <c r="N139" s="38"/>
      <c r="O139" s="38"/>
    </row>
    <row r="140" spans="1:15" s="44" customFormat="1" ht="7.5" customHeight="1" x14ac:dyDescent="0.3">
      <c r="A140" s="21"/>
      <c r="B140" s="22"/>
      <c r="C140" s="22"/>
      <c r="D140" s="22"/>
      <c r="E140" s="24"/>
      <c r="F140" s="13"/>
      <c r="G140" s="13"/>
      <c r="H140" s="7"/>
      <c r="I140" s="56"/>
      <c r="J140" s="23"/>
    </row>
    <row r="141" spans="1:15" s="31" customFormat="1" ht="59.15" customHeight="1" x14ac:dyDescent="0.35">
      <c r="B141" s="58" t="s">
        <v>14</v>
      </c>
      <c r="C141" s="65"/>
      <c r="D141" s="65"/>
      <c r="E141" s="65"/>
      <c r="F141" s="65"/>
      <c r="G141" s="65"/>
      <c r="H141" s="65"/>
      <c r="I141" s="65"/>
    </row>
    <row r="142" spans="1:15" s="45" customFormat="1" ht="23.5" customHeight="1" x14ac:dyDescent="0.35">
      <c r="A142" s="11"/>
      <c r="B142" s="7"/>
      <c r="C142" s="7"/>
      <c r="D142" s="12"/>
      <c r="E142" s="7"/>
      <c r="F142" s="13"/>
      <c r="G142" s="13"/>
      <c r="H142" s="7"/>
      <c r="I142" s="7"/>
    </row>
    <row r="143" spans="1:15" s="38" customFormat="1" ht="20.25" customHeight="1" x14ac:dyDescent="0.35">
      <c r="A143" s="17" t="s">
        <v>82</v>
      </c>
      <c r="B143" s="18" t="s">
        <v>83</v>
      </c>
      <c r="C143" s="18"/>
      <c r="D143" s="19"/>
      <c r="E143" s="18"/>
      <c r="F143" s="26"/>
      <c r="G143" s="26"/>
      <c r="H143" s="26"/>
      <c r="I143" s="26"/>
      <c r="L143" s="45"/>
    </row>
    <row r="144" spans="1:15" s="45" customFormat="1" ht="46" customHeight="1" x14ac:dyDescent="0.35">
      <c r="A144" s="11"/>
      <c r="B144" s="61" t="s">
        <v>84</v>
      </c>
      <c r="C144" s="61"/>
      <c r="D144" s="61"/>
      <c r="E144" s="61"/>
      <c r="F144" s="61"/>
      <c r="G144" s="44"/>
      <c r="H144" s="63" t="s">
        <v>7</v>
      </c>
      <c r="I144" s="63"/>
    </row>
    <row r="145" spans="1:15" s="44" customFormat="1" ht="7.5" customHeight="1" x14ac:dyDescent="0.3">
      <c r="A145" s="21"/>
      <c r="B145" s="22"/>
      <c r="C145" s="22"/>
      <c r="D145" s="22"/>
      <c r="E145" s="24"/>
      <c r="F145" s="13"/>
      <c r="G145" s="13"/>
      <c r="H145" s="7"/>
      <c r="I145" s="56"/>
      <c r="J145" s="23"/>
    </row>
    <row r="146" spans="1:15" s="45" customFormat="1" ht="33.65" customHeight="1" x14ac:dyDescent="0.35">
      <c r="A146" s="11"/>
      <c r="B146" s="62" t="s">
        <v>85</v>
      </c>
      <c r="C146" s="62"/>
      <c r="D146" s="62"/>
      <c r="E146" s="62"/>
      <c r="F146" s="62"/>
      <c r="G146" s="36"/>
      <c r="H146" s="7"/>
      <c r="I146" s="7"/>
      <c r="N146" s="38"/>
      <c r="O146" s="38"/>
    </row>
    <row r="147" spans="1:15" s="31" customFormat="1" ht="59.15" customHeight="1" x14ac:dyDescent="0.35">
      <c r="B147" s="58" t="s">
        <v>14</v>
      </c>
      <c r="C147" s="65"/>
      <c r="D147" s="65"/>
      <c r="E147" s="65"/>
      <c r="F147" s="65"/>
      <c r="G147" s="65"/>
      <c r="H147" s="65"/>
      <c r="I147" s="65"/>
    </row>
    <row r="148" spans="1:15" s="45" customFormat="1" ht="17.5" x14ac:dyDescent="0.35">
      <c r="A148" s="11"/>
      <c r="B148" s="7"/>
      <c r="C148" s="7"/>
      <c r="D148" s="12"/>
      <c r="E148" s="7"/>
      <c r="F148" s="13"/>
      <c r="G148" s="13"/>
      <c r="H148" s="7"/>
      <c r="I148" s="7"/>
    </row>
    <row r="149" spans="1:15" s="38" customFormat="1" ht="20.25" customHeight="1" x14ac:dyDescent="0.35">
      <c r="A149" s="17" t="s">
        <v>86</v>
      </c>
      <c r="B149" s="18" t="s">
        <v>87</v>
      </c>
      <c r="C149" s="18"/>
      <c r="D149" s="19"/>
      <c r="E149" s="18"/>
      <c r="F149" s="26"/>
      <c r="G149" s="26"/>
      <c r="H149" s="26"/>
      <c r="I149" s="26"/>
      <c r="L149" s="45"/>
    </row>
    <row r="150" spans="1:15" s="45" customFormat="1" ht="30" customHeight="1" x14ac:dyDescent="0.35">
      <c r="A150" s="11"/>
      <c r="B150" s="61" t="s">
        <v>88</v>
      </c>
      <c r="C150" s="61"/>
      <c r="D150" s="61"/>
      <c r="E150" s="61"/>
      <c r="F150" s="61"/>
      <c r="G150" s="44"/>
      <c r="H150" s="63" t="s">
        <v>7</v>
      </c>
      <c r="I150" s="63"/>
    </row>
    <row r="151" spans="1:15" s="44" customFormat="1" ht="7.5" customHeight="1" x14ac:dyDescent="0.3">
      <c r="A151" s="21"/>
      <c r="B151" s="22"/>
      <c r="C151" s="22"/>
      <c r="D151" s="22"/>
      <c r="E151" s="24"/>
      <c r="F151" s="13"/>
      <c r="G151" s="13"/>
      <c r="H151" s="7"/>
      <c r="I151" s="56"/>
      <c r="J151" s="23"/>
    </row>
    <row r="152" spans="1:15" s="45" customFormat="1" ht="34.5" customHeight="1" x14ac:dyDescent="0.35">
      <c r="A152" s="11"/>
      <c r="B152" s="62" t="s">
        <v>89</v>
      </c>
      <c r="C152" s="62"/>
      <c r="D152" s="62"/>
      <c r="E152" s="62"/>
      <c r="F152" s="62"/>
      <c r="G152" s="36"/>
      <c r="H152" s="7"/>
      <c r="I152" s="7"/>
      <c r="N152" s="38"/>
      <c r="O152" s="38"/>
    </row>
    <row r="153" spans="1:15" s="31" customFormat="1" ht="59.15" customHeight="1" x14ac:dyDescent="0.35">
      <c r="B153" s="58" t="s">
        <v>14</v>
      </c>
      <c r="C153" s="65"/>
      <c r="D153" s="65"/>
      <c r="E153" s="65"/>
      <c r="F153" s="65"/>
      <c r="G153" s="65"/>
      <c r="H153" s="65"/>
      <c r="I153" s="65"/>
    </row>
    <row r="154" spans="1:15" s="45" customFormat="1" ht="17.5" x14ac:dyDescent="0.35">
      <c r="A154" s="11"/>
      <c r="B154" s="7"/>
      <c r="C154" s="7"/>
      <c r="D154" s="12"/>
      <c r="E154" s="7"/>
      <c r="F154" s="13"/>
      <c r="G154" s="13"/>
      <c r="H154" s="7"/>
      <c r="I154" s="7"/>
    </row>
    <row r="155" spans="1:15" s="38" customFormat="1" ht="20.25" customHeight="1" x14ac:dyDescent="0.35">
      <c r="A155" s="17" t="s">
        <v>90</v>
      </c>
      <c r="B155" s="18" t="s">
        <v>91</v>
      </c>
      <c r="C155" s="18"/>
      <c r="D155" s="19"/>
      <c r="E155" s="18"/>
      <c r="F155" s="26"/>
      <c r="G155" s="26"/>
      <c r="H155" s="26"/>
      <c r="I155" s="26"/>
      <c r="L155" s="45"/>
    </row>
    <row r="156" spans="1:15" s="45" customFormat="1" ht="45.65" customHeight="1" x14ac:dyDescent="0.35">
      <c r="A156" s="11"/>
      <c r="B156" s="61" t="s">
        <v>92</v>
      </c>
      <c r="C156" s="61"/>
      <c r="D156" s="61"/>
      <c r="E156" s="61"/>
      <c r="F156" s="61"/>
      <c r="G156" s="44"/>
      <c r="H156" s="63" t="s">
        <v>7</v>
      </c>
      <c r="I156" s="63"/>
    </row>
    <row r="157" spans="1:15" s="44" customFormat="1" ht="7.5" customHeight="1" x14ac:dyDescent="0.3">
      <c r="A157" s="21"/>
      <c r="B157" s="22"/>
      <c r="C157" s="22"/>
      <c r="D157" s="22"/>
      <c r="E157" s="24"/>
      <c r="F157" s="13"/>
      <c r="G157" s="13"/>
      <c r="H157" s="7"/>
      <c r="I157" s="56"/>
      <c r="J157" s="23"/>
    </row>
    <row r="158" spans="1:15" s="45" customFormat="1" ht="20.149999999999999" customHeight="1" x14ac:dyDescent="0.35">
      <c r="A158" s="11"/>
      <c r="B158" s="62" t="s">
        <v>93</v>
      </c>
      <c r="C158" s="62"/>
      <c r="D158" s="62"/>
      <c r="E158" s="62"/>
      <c r="F158" s="62"/>
      <c r="G158" s="36"/>
      <c r="H158" s="7"/>
      <c r="I158" s="7"/>
      <c r="N158" s="38"/>
      <c r="O158" s="38"/>
    </row>
    <row r="159" spans="1:15" s="31" customFormat="1" ht="59.15" customHeight="1" x14ac:dyDescent="0.35">
      <c r="B159" s="58" t="s">
        <v>14</v>
      </c>
      <c r="C159" s="65"/>
      <c r="D159" s="65"/>
      <c r="E159" s="65"/>
      <c r="F159" s="65"/>
      <c r="G159" s="65"/>
      <c r="H159" s="65"/>
      <c r="I159" s="65"/>
    </row>
    <row r="160" spans="1:15" customFormat="1" ht="17.5" customHeight="1" x14ac:dyDescent="0.35"/>
    <row r="161" spans="1:12" customFormat="1" ht="17.5" customHeight="1" x14ac:dyDescent="0.35">
      <c r="D161" s="64" t="s">
        <v>31</v>
      </c>
      <c r="E161" s="64"/>
      <c r="F161" s="64"/>
      <c r="G161" s="64"/>
      <c r="H161" s="64">
        <f>COUNTIF(H130:H156,$K$10)</f>
        <v>0</v>
      </c>
      <c r="I161" s="64"/>
    </row>
    <row r="162" spans="1:12" customFormat="1" ht="17.5" customHeight="1" x14ac:dyDescent="0.35"/>
    <row r="163" spans="1:12" customFormat="1" ht="17.5" customHeight="1" x14ac:dyDescent="0.35">
      <c r="A163" s="14"/>
      <c r="B163" s="14" t="s">
        <v>94</v>
      </c>
      <c r="C163" s="14"/>
      <c r="D163" s="15"/>
      <c r="E163" s="15"/>
      <c r="F163" s="15"/>
      <c r="G163" s="15"/>
      <c r="H163" s="15"/>
      <c r="I163" s="15"/>
    </row>
    <row r="164" spans="1:12" customFormat="1" ht="17.5" customHeight="1" x14ac:dyDescent="0.4">
      <c r="A164" s="59"/>
      <c r="B164" s="59" t="s">
        <v>95</v>
      </c>
      <c r="C164" s="54"/>
      <c r="D164" s="60" t="s">
        <v>31</v>
      </c>
    </row>
    <row r="165" spans="1:12" customFormat="1" ht="17.5" customHeight="1" x14ac:dyDescent="0.4">
      <c r="A165" s="59">
        <v>1</v>
      </c>
      <c r="B165" s="59" t="str">
        <f>+B9</f>
        <v>Le quartier, réservoir de ressources</v>
      </c>
      <c r="C165" s="54"/>
      <c r="D165" s="60">
        <f>+H46</f>
        <v>0</v>
      </c>
    </row>
    <row r="166" spans="1:12" customFormat="1" ht="17.5" customHeight="1" x14ac:dyDescent="0.4">
      <c r="A166" s="59">
        <v>2</v>
      </c>
      <c r="B166" s="59" t="str">
        <f>+B48</f>
        <v>Conservation des bâtiments existants et rénovation</v>
      </c>
      <c r="C166" s="54"/>
      <c r="D166" s="60">
        <f>+H87</f>
        <v>0</v>
      </c>
    </row>
    <row r="167" spans="1:12" customFormat="1" ht="17.5" customHeight="1" x14ac:dyDescent="0.4">
      <c r="A167" s="59">
        <v>3</v>
      </c>
      <c r="B167" s="59" t="str">
        <f>+B89</f>
        <v>Économie circulaire dans le cas de nouvelles constructions</v>
      </c>
      <c r="C167" s="54"/>
      <c r="D167" s="60">
        <f>+H125</f>
        <v>0</v>
      </c>
    </row>
    <row r="168" spans="1:12" customFormat="1" ht="17.5" customHeight="1" x14ac:dyDescent="0.4">
      <c r="A168" s="59">
        <v>4</v>
      </c>
      <c r="B168" s="59" t="str">
        <f>+B127</f>
        <v>Espaces extérieurs</v>
      </c>
      <c r="C168" s="54"/>
      <c r="D168" s="60">
        <f>+H161</f>
        <v>0</v>
      </c>
    </row>
    <row r="169" spans="1:12" s="38" customFormat="1" ht="17.5" customHeight="1" x14ac:dyDescent="0.3">
      <c r="B169" s="16" t="s">
        <v>96</v>
      </c>
      <c r="D169" s="60">
        <f>+SUM(D165:D168)</f>
        <v>0</v>
      </c>
      <c r="E169" s="18"/>
      <c r="F169" s="18"/>
      <c r="G169" s="18"/>
      <c r="H169" s="18"/>
      <c r="I169" s="18"/>
      <c r="J169" s="7"/>
    </row>
    <row r="170" spans="1:12" s="38" customFormat="1" ht="14.15" customHeight="1" x14ac:dyDescent="0.35">
      <c r="A170" s="47"/>
      <c r="B170" s="48"/>
      <c r="C170" s="48"/>
      <c r="D170" s="49"/>
      <c r="F170" s="50"/>
      <c r="G170" s="50"/>
      <c r="J170" s="20"/>
      <c r="K170" s="20"/>
      <c r="L170" s="20"/>
    </row>
    <row r="171" spans="1:12" s="31" customFormat="1" ht="14.15" customHeight="1" x14ac:dyDescent="0.35">
      <c r="A171" s="51" t="s">
        <v>97</v>
      </c>
      <c r="B171" s="51"/>
      <c r="C171" s="51"/>
      <c r="D171" s="52"/>
      <c r="E171" s="52"/>
      <c r="F171" s="52"/>
      <c r="G171" s="52"/>
      <c r="H171" s="52"/>
      <c r="I171" s="52" t="str">
        <f>IF($H$50=$K$11,IF($D$169&lt;$K$173,$L$173,IF($D$169&lt;$K$175,$L$174,IF($D$169&lt;$K$176,$L$175,IF($D$169&lt;$K$177,$L$176,$L$177)))),IF($D$169&lt;$J$173,$L$173,IF($D$169&lt;$J$175,$L$174,IF($D$169&lt;$J$176,$L$175,IF($D$169&lt;$J$177,$L$176,$L$177)))))</f>
        <v>3 points</v>
      </c>
      <c r="J171" s="20"/>
    </row>
    <row r="172" spans="1:12" ht="14.15" customHeight="1" x14ac:dyDescent="0.4">
      <c r="J172" s="72" t="s">
        <v>109</v>
      </c>
      <c r="K172" s="12" t="s">
        <v>110</v>
      </c>
      <c r="L172" s="72" t="s">
        <v>98</v>
      </c>
    </row>
    <row r="173" spans="1:12" s="31" customFormat="1" ht="14" x14ac:dyDescent="0.35">
      <c r="A173" s="27"/>
      <c r="B173" s="28"/>
      <c r="C173" s="28"/>
      <c r="D173" s="29"/>
      <c r="E173" s="30"/>
      <c r="F173" s="28"/>
      <c r="G173" s="28"/>
      <c r="H173" s="28"/>
      <c r="I173" s="28"/>
      <c r="J173" s="12">
        <v>4</v>
      </c>
      <c r="K173" s="73">
        <v>3</v>
      </c>
      <c r="L173" s="12" t="s">
        <v>99</v>
      </c>
    </row>
    <row r="174" spans="1:12" s="31" customFormat="1" ht="32.15" customHeight="1" x14ac:dyDescent="0.35">
      <c r="A174" s="66" t="s">
        <v>100</v>
      </c>
      <c r="B174" s="66"/>
      <c r="C174" s="71"/>
      <c r="D174" s="71"/>
      <c r="E174" s="71"/>
      <c r="F174" s="71"/>
      <c r="G174" s="71"/>
      <c r="H174" s="71"/>
      <c r="I174" s="71"/>
      <c r="J174" s="12">
        <v>4</v>
      </c>
      <c r="K174" s="73">
        <v>3</v>
      </c>
      <c r="L174" s="12" t="s">
        <v>101</v>
      </c>
    </row>
    <row r="175" spans="1:12" s="31" customFormat="1" ht="14" x14ac:dyDescent="0.35">
      <c r="A175" s="32"/>
      <c r="B175" s="32"/>
      <c r="C175" s="32"/>
      <c r="D175" s="23"/>
      <c r="E175" s="33"/>
      <c r="F175" s="20"/>
      <c r="G175" s="20"/>
      <c r="H175" s="20"/>
      <c r="I175" s="20"/>
      <c r="J175" s="12">
        <v>8</v>
      </c>
      <c r="K175" s="73">
        <v>6</v>
      </c>
      <c r="L175" s="12" t="s">
        <v>102</v>
      </c>
    </row>
    <row r="176" spans="1:12" s="31" customFormat="1" ht="16" customHeight="1" thickBot="1" x14ac:dyDescent="0.4">
      <c r="A176" s="18" t="s">
        <v>103</v>
      </c>
      <c r="B176" s="41"/>
      <c r="C176" s="70"/>
      <c r="D176" s="70"/>
      <c r="E176" s="70"/>
      <c r="F176" s="70"/>
      <c r="G176" s="70"/>
      <c r="H176" s="70"/>
      <c r="I176" s="70"/>
      <c r="J176" s="12">
        <v>12</v>
      </c>
      <c r="K176" s="73">
        <v>9</v>
      </c>
      <c r="L176" s="73" t="s">
        <v>104</v>
      </c>
    </row>
    <row r="177" spans="1:12" s="31" customFormat="1" ht="14.15" customHeight="1" thickTop="1" x14ac:dyDescent="0.35">
      <c r="A177" s="34"/>
      <c r="B177" s="1"/>
      <c r="C177" s="1"/>
      <c r="D177" s="2"/>
      <c r="E177" s="35"/>
      <c r="F177" s="1"/>
      <c r="G177" s="1"/>
      <c r="H177" s="1"/>
      <c r="I177" s="1"/>
      <c r="J177" s="12">
        <v>16</v>
      </c>
      <c r="K177" s="73">
        <v>12</v>
      </c>
      <c r="L177" s="73" t="s">
        <v>105</v>
      </c>
    </row>
  </sheetData>
  <sheetProtection algorithmName="SHA-512" hashValue="zfx3/kzyf8TUE3mKUt6TxHkLwyUE3y0f27vcKeMlKwYWQ5EbredUZnMfHbm0SYKhYlY51rd7ipu9Ia3yzoXmEw==" saltValue="gJk719wreAdFFHgvrut2iQ==" spinCount="100000" sheet="1" objects="1" scenarios="1" selectLockedCells="1"/>
  <mergeCells count="104">
    <mergeCell ref="H50:I50"/>
    <mergeCell ref="B40:F40"/>
    <mergeCell ref="B53:F53"/>
    <mergeCell ref="B60:F60"/>
    <mergeCell ref="B67:F67"/>
    <mergeCell ref="B55:F55"/>
    <mergeCell ref="B62:F62"/>
    <mergeCell ref="H92:I92"/>
    <mergeCell ref="H74:I74"/>
    <mergeCell ref="C78:I78"/>
    <mergeCell ref="H60:I60"/>
    <mergeCell ref="H67:I67"/>
    <mergeCell ref="B69:F69"/>
    <mergeCell ref="B83:F83"/>
    <mergeCell ref="B74:F74"/>
    <mergeCell ref="B81:F81"/>
    <mergeCell ref="C64:I64"/>
    <mergeCell ref="C71:I71"/>
    <mergeCell ref="B66:I66"/>
    <mergeCell ref="B21:F21"/>
    <mergeCell ref="B28:F28"/>
    <mergeCell ref="B26:F26"/>
    <mergeCell ref="C23:I23"/>
    <mergeCell ref="C30:I30"/>
    <mergeCell ref="H46:I46"/>
    <mergeCell ref="H26:I26"/>
    <mergeCell ref="H40:I40"/>
    <mergeCell ref="B42:D42"/>
    <mergeCell ref="C44:I44"/>
    <mergeCell ref="D46:G46"/>
    <mergeCell ref="B33:F33"/>
    <mergeCell ref="H33:I33"/>
    <mergeCell ref="B35:F35"/>
    <mergeCell ref="C37:I37"/>
    <mergeCell ref="C2:I2"/>
    <mergeCell ref="C3:I3"/>
    <mergeCell ref="A6:I6"/>
    <mergeCell ref="F10:I10"/>
    <mergeCell ref="H19:I19"/>
    <mergeCell ref="C16:I16"/>
    <mergeCell ref="B7:F7"/>
    <mergeCell ref="C176:I176"/>
    <mergeCell ref="H12:I12"/>
    <mergeCell ref="B12:F12"/>
    <mergeCell ref="B14:F14"/>
    <mergeCell ref="B76:D76"/>
    <mergeCell ref="B19:F19"/>
    <mergeCell ref="A174:B174"/>
    <mergeCell ref="C174:I174"/>
    <mergeCell ref="C134:I134"/>
    <mergeCell ref="H130:I130"/>
    <mergeCell ref="C153:I153"/>
    <mergeCell ref="H144:I144"/>
    <mergeCell ref="H156:I156"/>
    <mergeCell ref="C159:I159"/>
    <mergeCell ref="H150:I150"/>
    <mergeCell ref="C147:I147"/>
    <mergeCell ref="B94:F94"/>
    <mergeCell ref="H161:I161"/>
    <mergeCell ref="C96:I96"/>
    <mergeCell ref="H106:I106"/>
    <mergeCell ref="C123:I123"/>
    <mergeCell ref="H120:I120"/>
    <mergeCell ref="B101:F101"/>
    <mergeCell ref="B108:F108"/>
    <mergeCell ref="B115:F115"/>
    <mergeCell ref="B99:F99"/>
    <mergeCell ref="B106:F106"/>
    <mergeCell ref="B113:F113"/>
    <mergeCell ref="B120:F120"/>
    <mergeCell ref="B121:F121"/>
    <mergeCell ref="D161:G161"/>
    <mergeCell ref="C110:I110"/>
    <mergeCell ref="C141:I141"/>
    <mergeCell ref="D125:G125"/>
    <mergeCell ref="C103:I103"/>
    <mergeCell ref="C117:I117"/>
    <mergeCell ref="H99:I99"/>
    <mergeCell ref="H113:I113"/>
    <mergeCell ref="B105:I105"/>
    <mergeCell ref="J53:N53"/>
    <mergeCell ref="J60:N60"/>
    <mergeCell ref="J67:N67"/>
    <mergeCell ref="J74:N74"/>
    <mergeCell ref="J81:N81"/>
    <mergeCell ref="B158:F158"/>
    <mergeCell ref="B130:F130"/>
    <mergeCell ref="B137:F137"/>
    <mergeCell ref="B144:F144"/>
    <mergeCell ref="B150:F150"/>
    <mergeCell ref="B156:F156"/>
    <mergeCell ref="B152:F152"/>
    <mergeCell ref="H137:I137"/>
    <mergeCell ref="H125:I125"/>
    <mergeCell ref="B132:F132"/>
    <mergeCell ref="B139:F139"/>
    <mergeCell ref="B146:F146"/>
    <mergeCell ref="B92:F92"/>
    <mergeCell ref="D87:G87"/>
    <mergeCell ref="H53:I53"/>
    <mergeCell ref="C57:I57"/>
    <mergeCell ref="H81:I81"/>
    <mergeCell ref="H87:I87"/>
    <mergeCell ref="C85:I85"/>
  </mergeCells>
  <phoneticPr fontId="12" type="noConversion"/>
  <conditionalFormatting sqref="B55:I57 B61:I64 B69:I71 B76:I78 B83:I85 D87:I87">
    <cfRule type="expression" dxfId="5" priority="1">
      <formula>$H$50=$K$11</formula>
    </cfRule>
  </conditionalFormatting>
  <conditionalFormatting sqref="H53:I53">
    <cfRule type="expression" dxfId="4" priority="6">
      <formula>$H$50=$K$11</formula>
    </cfRule>
  </conditionalFormatting>
  <conditionalFormatting sqref="H60:I60">
    <cfRule type="expression" dxfId="3" priority="5">
      <formula>$H$50=$K$11</formula>
    </cfRule>
  </conditionalFormatting>
  <conditionalFormatting sqref="H67:I67">
    <cfRule type="expression" dxfId="2" priority="4">
      <formula>$H$50=$K$11</formula>
    </cfRule>
  </conditionalFormatting>
  <conditionalFormatting sqref="H74:I74">
    <cfRule type="expression" dxfId="1" priority="3">
      <formula>$H$50=$K$11</formula>
    </cfRule>
  </conditionalFormatting>
  <conditionalFormatting sqref="H81:I81">
    <cfRule type="expression" dxfId="0" priority="2">
      <formula>$H$50=$K$11</formula>
    </cfRule>
  </conditionalFormatting>
  <dataValidations count="3">
    <dataValidation type="list" allowBlank="1" showInputMessage="1" showErrorMessage="1" sqref="H40:I40 H156:I156 H33:I33 H150:I150 H106:I106 H92:I92 H12:I12 H120:I120 H130:I130 H144:I144 H137:I137 H19:I19 H113:I113 H99:I99 H26:I26 H50:I50" xr:uid="{CE1D89CB-D10B-4BD5-BF16-062664E23031}">
      <formula1>$K$9:$K$11</formula1>
    </dataValidation>
    <dataValidation type="date" operator="greaterThanOrEqual" allowBlank="1" showInputMessage="1" showErrorMessage="1" error="Veuillez saisir la date au format JJ.MM.AAAA." sqref="C176:I176" xr:uid="{79A50396-04F0-4CC8-AAC4-ABA1E817651B}">
      <formula1>36526</formula1>
    </dataValidation>
    <dataValidation type="list" allowBlank="1" showInputMessage="1" showErrorMessage="1" sqref="H53:I53 H60:I60 H67:I67 H74:I74 H81:I81" xr:uid="{24768CEF-7769-4557-B16F-93C974C1D07B}">
      <formula1>IF($H$50=$K$11,$K$12,$K$9:$K$11)</formula1>
    </dataValidation>
  </dataValidations>
  <pageMargins left="0.39370078740157483" right="0.39370078740157483" top="0.86614173228346458" bottom="0.63409090909090904" header="0.31496062992125984" footer="0.39370078740157483"/>
  <pageSetup paperSize="9" scale="60" fitToHeight="0" orientation="portrait" r:id="rId1"/>
  <headerFooter>
    <oddHeader>&amp;L&amp;"Arial,Standard"&amp;14&amp;K62C4DDCritère 213
&amp;"Arial,Fett"Réemploi&amp;"Arial,Standard"
Outil d’aide - Version 2023.14&amp;R&amp;G</oddHeader>
    <oddFooter>&amp;L&amp;"Arial,Standard"&amp;F&amp;R&amp;"Arial,Standard"Page &amp;P sur &amp;N</oddFooter>
  </headerFooter>
  <rowBreaks count="3" manualBreakCount="3">
    <brk id="47" max="16383" man="1"/>
    <brk id="88" max="16383" man="1"/>
    <brk id="126" max="16383" man="1"/>
  </rowBreaks>
  <cellWatches>
    <cellWatch r="I171"/>
  </cellWatches>
  <ignoredErrors>
    <ignoredError sqref="A9" numberStoredAsText="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Liste de contrôle</vt:lpstr>
      <vt:lpstr>'Liste de contrôle'!Druckbereich</vt:lpstr>
      <vt:lpstr>'Liste de contrôle'!Drucktitel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2020-12-10T11:13:08Z</dcterms:created>
  <dcterms:modified xsi:type="dcterms:W3CDTF">2026-03-23T07:54:56Z</dcterms:modified>
</cp:coreProperties>
</file>