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anie.wigger\NNBS Dropbox\Stephanie Wigger\NNBS Administration\2023 SNBS 23 Finishing\Hilfstools\SNBS Hochbau\"/>
    </mc:Choice>
  </mc:AlternateContent>
  <xr:revisionPtr revIDLastSave="0" documentId="13_ncr:1_{6D02360E-97C9-45B3-96BD-A60A5206786B}" xr6:coauthVersionLast="47" xr6:coauthVersionMax="47" xr10:uidLastSave="{00000000-0000-0000-0000-000000000000}"/>
  <bookViews>
    <workbookView xWindow="-110" yWindow="-110" windowWidth="38620" windowHeight="21100" xr2:uid="{83278B9A-2BD0-4371-84BD-4A942FE79A79}"/>
  </bookViews>
  <sheets>
    <sheet name="Messgrösse 1" sheetId="2" r:id="rId1"/>
    <sheet name="Messgrösse 2" sheetId="3" r:id="rId2"/>
    <sheet name="Ergebnis" sheetId="4" r:id="rId3"/>
  </sheets>
  <definedNames>
    <definedName name="_Hlk118898837" localSheetId="2">Ergebnis!#REF!</definedName>
    <definedName name="_Hlk118898837" localSheetId="0">'Messgrösse 1'!#REF!</definedName>
    <definedName name="_Hlk118898837" localSheetId="1">'Messgrösse 2'!#REF!</definedName>
    <definedName name="Auswahl" localSheetId="2">#REF!</definedName>
    <definedName name="Auswahl">#REF!</definedName>
    <definedName name="_xlnm.Print_Area" localSheetId="2">Ergebnis!$A$1:$F$18</definedName>
    <definedName name="_xlnm.Print_Area" localSheetId="0">'Messgrösse 1'!$A$1:$K$60</definedName>
    <definedName name="_xlnm.Print_Area" localSheetId="1">'Messgrösse 2'!$A$1:$G$33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2" l="1" a="1"/>
  <c r="K24" i="2" s="1"/>
  <c r="K46" i="2"/>
  <c r="A27" i="3"/>
  <c r="A25" i="3"/>
  <c r="G19" i="3" a="1"/>
  <c r="G19" i="3" s="1"/>
  <c r="G21" i="3" s="1" a="1"/>
  <c r="G21" i="3" s="1"/>
  <c r="F10" i="4" s="1"/>
  <c r="K44" i="2"/>
  <c r="K22" i="2"/>
  <c r="K31" i="2"/>
  <c r="K33" i="2" s="1"/>
  <c r="K48" i="2" l="1"/>
  <c r="K52" i="2"/>
  <c r="K54" i="2"/>
  <c r="G25" i="3"/>
  <c r="G27" i="3"/>
  <c r="A13" i="3"/>
  <c r="A15" i="3"/>
  <c r="A14" i="3"/>
  <c r="A17" i="3"/>
  <c r="A16" i="3"/>
  <c r="F9" i="4" l="1"/>
  <c r="F12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<sst xmlns="http://schemas.openxmlformats.org/spreadsheetml/2006/main" count="92" uniqueCount="48">
  <si>
    <t>Projekt</t>
  </si>
  <si>
    <t>Bemerkungen</t>
  </si>
  <si>
    <t>Nutzungskategorie</t>
  </si>
  <si>
    <t>Wohnen</t>
  </si>
  <si>
    <t>Auswahl</t>
  </si>
  <si>
    <t>- bitte auswählen</t>
  </si>
  <si>
    <t xml:space="preserve">Umgesetzte Massnahmen:  </t>
  </si>
  <si>
    <t>Bewertungsergebnis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</si>
  <si>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</si>
  <si>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Datum</t>
  </si>
  <si>
    <t>Messgrösse 1: Messkonzept Energiemonitoring</t>
  </si>
  <si>
    <t>erfüllt</t>
  </si>
  <si>
    <t>nicht erfüllt</t>
  </si>
  <si>
    <t>n/a</t>
  </si>
  <si>
    <t>Zusätzlich empfohlene Messungen</t>
  </si>
  <si>
    <t>Weitere Messungen</t>
  </si>
  <si>
    <t>Verwaltung / Bildungsbauten</t>
  </si>
  <si>
    <t>a. Stromzähler für Rückkühler, Kühltürme usw.</t>
  </si>
  <si>
    <t>b. Stromzähler für Kältemaschine(n) inklusive Hilfsenergie für Pumpen und Regelung</t>
  </si>
  <si>
    <t>6. Nutzenergie bei Heizwärme</t>
  </si>
  <si>
    <r>
      <t>5.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Kühlung/Klimatisierung bei Zweckbauten (falls vorhanden)</t>
    </r>
  </si>
  <si>
    <t>maximal 3 Punkte</t>
  </si>
  <si>
    <t>maximal 0.75 Punkte</t>
  </si>
  <si>
    <t>13. Beim Einsatz eines Batteriespeichers wird empfohlen, sowohl den PV-Nettoertrag (nutzbare Energie nach dem Speicher) als auch den PV-Bruttoertrag (Gesamthaft produzierte Energie vor dem Speicher) zu erfassen, um die Effizienz der Batterie beurteilen zu können.</t>
  </si>
  <si>
    <t>12. Raumtemperaturen</t>
  </si>
  <si>
    <t>11. Messung des Stromverbrauchs der Lüftungsanlage</t>
  </si>
  <si>
    <t>10. Separate Messung der Ladestationen für Elektromobile</t>
  </si>
  <si>
    <t>7. Nutzenergie bei der Warmwasserwärme (kalorische Messung pro Wärmeerzeuger)</t>
  </si>
  <si>
    <t>8. Temperatursensoren (Speicher, Vorlauf und Rücklauf), speziell bei einem Monitoring ohne Wärmemessungen, um Aussagen zur Effizienz der Wärmepumpe und Speicherverluste machen zu können</t>
  </si>
  <si>
    <r>
      <t>1.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Endenergie für Raum- und Brauchwarmwasserwärme pro Heizsystem. Zähler für den/die Wärmeerzeuger</t>
    </r>
  </si>
  <si>
    <r>
      <t>3.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Elektrizität ohne Wärmeerzeugung pro Gebäudekategorie (Allgemeinstrom, für Wohnen, für Büroflächen etc.); Zähler pro Gebäudekategorie</t>
    </r>
  </si>
  <si>
    <t>2. Separate Messung für Elektroeinsatz einer Warmwasseranlage, falls dieser regelmässig gebraucht wird (zum Beispiel für Legionellenschutz oder PV-Optimierung)</t>
  </si>
  <si>
    <r>
      <t>4.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Gebäudeeigene Energieproduktion (Photovoltaik, Solarthermie, WKK); Zähler nach dem Wechselrichter bei PV-Anlagen beziehungsweise nach einer WKK-Anlage</t>
    </r>
  </si>
  <si>
    <t>Messgrösse 2: Speicherung und Visualisierung der Messdaten</t>
  </si>
  <si>
    <t>Art der Datenauslesung</t>
  </si>
  <si>
    <t>manuell mit einfach zu handhabenden Prozessen</t>
  </si>
  <si>
    <t>Minergie Systemanbieter</t>
  </si>
  <si>
    <t>automatisch mit eigenem System</t>
  </si>
  <si>
    <t xml:space="preserve">Erfüllte Massnahmen:  </t>
  </si>
  <si>
    <t>maximal 1.5 Punkte</t>
  </si>
  <si>
    <t>Beilagen</t>
  </si>
  <si>
    <t>9. Messung pro Wohnungseinheit (ist je nach Elektrizitätswerk und/oder im Falle eines Zusammenschlusses Eigenverbrauch (ZEV)  einfach erhältlich)</t>
  </si>
  <si>
    <t>Anforderungen</t>
  </si>
  <si>
    <t>Mindestanforderungen Messungen</t>
  </si>
  <si>
    <t xml:space="preserve">PZ: Messstellenplan, in dem alle Messstellen eingezeichnet sind und Art und Typ der Messstellen definiert sind </t>
  </si>
  <si>
    <t>DZ: Nachweis Umsetzung Messkonzept: Dokumentation Installation Messeinrichtungen mit Fotodokumentation oder Inbetriebnahmeprotokollen</t>
  </si>
  <si>
    <t>Ergebnis</t>
  </si>
  <si>
    <t>Total Kriterium 334 Energiemonitoring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</si>
</sst>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8"/>
      <color theme="1"/>
      <name val="Arial"/>
      <family val="2"/>
    </font>
    <font>
      <sz val="11"/>
      <color theme="1"/>
      <name val="Times New Roman"/>
      <family val="1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2" borderId="2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4" borderId="0" xfId="0" applyFont="1" applyFill="1" applyAlignment="1">
      <alignment horizontal="left" vertical="center"/>
    </xf>
    <xf numFmtId="0" fontId="9" fillId="4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10" fillId="4" borderId="0" xfId="0" applyFont="1" applyFill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2" fillId="5" borderId="0" xfId="0" applyFont="1" applyFill="1" applyAlignment="1">
      <alignment horizontal="center" vertical="center"/>
    </xf>
    <xf numFmtId="0" fontId="16" fillId="0" borderId="0" xfId="0" applyFont="1"/>
    <xf numFmtId="0" fontId="14" fillId="0" borderId="0" xfId="0" applyFont="1" applyAlignment="1">
      <alignment horizontal="justify" vertical="center" wrapText="1"/>
    </xf>
    <xf numFmtId="49" fontId="13" fillId="6" borderId="0" xfId="0" applyNumberFormat="1" applyFont="1" applyFill="1" applyAlignment="1">
      <alignment horizontal="left" vertical="center"/>
    </xf>
    <xf numFmtId="0" fontId="13" fillId="6" borderId="0" xfId="0" applyFont="1" applyFill="1" applyAlignment="1">
      <alignment vertical="center"/>
    </xf>
    <xf numFmtId="0" fontId="13" fillId="6" borderId="0" xfId="0" applyFont="1" applyFill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3" fillId="3" borderId="6" xfId="0" applyFont="1" applyFill="1" applyBorder="1" applyAlignment="1" applyProtection="1">
      <alignment vertical="center"/>
      <protection locked="0"/>
    </xf>
    <xf numFmtId="0" fontId="4" fillId="4" borderId="0" xfId="0" applyFont="1" applyFill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4" fillId="0" borderId="0" xfId="0" applyFont="1" applyAlignment="1">
      <alignment horizontal="left" vertical="center" wrapText="1" indent="2"/>
    </xf>
    <xf numFmtId="0" fontId="1" fillId="5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6" fillId="0" borderId="5" xfId="0" applyFont="1" applyBorder="1" applyAlignment="1">
      <alignment horizontal="right" vertical="center" wrapText="1"/>
    </xf>
    <xf numFmtId="0" fontId="3" fillId="7" borderId="0" xfId="0" applyFont="1" applyFill="1" applyAlignment="1">
      <alignment wrapText="1"/>
    </xf>
    <xf numFmtId="0" fontId="3" fillId="7" borderId="0" xfId="0" applyFont="1" applyFill="1"/>
    <xf numFmtId="0" fontId="3" fillId="0" borderId="0" xfId="0" applyFont="1" applyAlignment="1">
      <alignment horizontal="right"/>
    </xf>
    <xf numFmtId="2" fontId="3" fillId="7" borderId="0" xfId="0" applyNumberFormat="1" applyFont="1" applyFill="1"/>
    <xf numFmtId="0" fontId="13" fillId="6" borderId="0" xfId="0" applyFont="1" applyFill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3" borderId="0" xfId="0" applyFont="1" applyFill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3" borderId="0" xfId="0" applyFont="1" applyFill="1" applyAlignment="1" applyProtection="1">
      <alignment horizontal="left" vertical="center" wrapText="1"/>
      <protection locked="0"/>
    </xf>
    <xf numFmtId="0" fontId="12" fillId="5" borderId="0" xfId="0" applyFont="1" applyFill="1" applyAlignment="1">
      <alignment horizontal="right" vertical="center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/>
    </xf>
    <xf numFmtId="0" fontId="2" fillId="2" borderId="3" xfId="0" applyFont="1" applyFill="1" applyBorder="1" applyAlignment="1" applyProtection="1">
      <alignment horizontal="left" vertical="center"/>
      <protection locked="0"/>
    </xf>
  </cellXfs>
  <cellStyles count="1">
    <cellStyle name="Standard" xfId="0" builtinId="0"/>
  </cellStyles>
  <dxfs count="7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 tint="-0.24994659260841701"/>
      </font>
    </dxf>
  </dxfs>
  <tableStyles count="0" defaultTableStyle="TableStyleMedium2" defaultPivotStyle="PivotStyleLight16"/>
  <colors>
    <mruColors>
      <color rgb="FF79B51E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BD7E0-574A-436B-B023-22B1EA417867}">
  <sheetPr>
    <pageSetUpPr fitToPage="1"/>
  </sheetPr>
  <dimension ref="A1:T61"/>
  <sheetViews>
    <sheetView showGridLines="0" tabSelected="1" view="pageLayout" zoomScale="90" zoomScaleNormal="100" zoomScaleSheetLayoutView="70" zoomScalePageLayoutView="90" workbookViewId="0">
      <selection activeCell="C2" sqref="C2:K2"/>
    </sheetView>
  </sheetViews>
  <sheetFormatPr baseColWidth="10" defaultColWidth="10.90625" defaultRowHeight="14" x14ac:dyDescent="0.3"/>
  <cols>
    <col min="1" max="1" width="2.6328125" style="51" customWidth="1"/>
    <col min="2" max="2" width="33.26953125" style="51" customWidth="1"/>
    <col min="3" max="3" width="16.90625" style="51" customWidth="1"/>
    <col min="4" max="4" width="14.08984375" style="51" customWidth="1"/>
    <col min="5" max="5" width="13.81640625" style="51" customWidth="1"/>
    <col min="6" max="6" width="19.81640625" style="51" customWidth="1"/>
    <col min="7" max="7" width="4.1796875" style="51" customWidth="1"/>
    <col min="8" max="8" width="9.81640625" style="51" customWidth="1"/>
    <col min="9" max="9" width="10.90625" style="51" customWidth="1"/>
    <col min="10" max="10" width="2.81640625" style="51" customWidth="1"/>
    <col min="11" max="11" width="18.6328125" style="51" customWidth="1"/>
    <col min="12" max="13" width="10.90625" style="51" hidden="1" customWidth="1"/>
    <col min="14" max="14" width="10.7265625" style="51" bestFit="1" customWidth="1"/>
    <col min="15" max="15" width="10.90625" style="51" customWidth="1"/>
    <col min="16" max="16384" width="10.90625" style="51"/>
  </cols>
  <sheetData>
    <row r="1" spans="1:14" s="7" customFormat="1" ht="10.5" customHeight="1" x14ac:dyDescent="0.35">
      <c r="A1" s="2"/>
      <c r="B1" s="2"/>
      <c r="C1" s="3"/>
      <c r="D1" s="4"/>
      <c r="E1" s="4"/>
      <c r="F1" s="4"/>
      <c r="G1" s="14"/>
      <c r="H1" s="5"/>
      <c r="I1" s="5"/>
      <c r="J1" s="5"/>
      <c r="K1" s="5"/>
      <c r="L1" s="6"/>
    </row>
    <row r="2" spans="1:14" s="8" customFormat="1" ht="15" customHeight="1" thickBot="1" x14ac:dyDescent="0.4">
      <c r="A2" s="22" t="s">
        <v>0</v>
      </c>
      <c r="C2" s="75"/>
      <c r="D2" s="75"/>
      <c r="E2" s="75"/>
      <c r="F2" s="75"/>
      <c r="G2" s="75"/>
      <c r="H2" s="75"/>
      <c r="I2" s="75"/>
      <c r="J2" s="75"/>
      <c r="K2" s="75"/>
    </row>
    <row r="3" spans="1:14" s="8" customFormat="1" ht="15" customHeight="1" thickTop="1" thickBot="1" x14ac:dyDescent="0.4">
      <c r="A3" s="22" t="s">
        <v>1</v>
      </c>
      <c r="C3" s="75"/>
      <c r="D3" s="75"/>
      <c r="E3" s="75"/>
      <c r="F3" s="75"/>
      <c r="G3" s="75"/>
      <c r="H3" s="75"/>
      <c r="I3" s="75"/>
      <c r="J3" s="75"/>
      <c r="K3" s="75"/>
    </row>
    <row r="4" spans="1:14" s="7" customFormat="1" ht="10.5" customHeight="1" thickTop="1" x14ac:dyDescent="0.35">
      <c r="A4" s="9"/>
      <c r="B4" s="9"/>
      <c r="C4" s="9"/>
      <c r="D4" s="10"/>
      <c r="E4" s="11"/>
      <c r="F4" s="11"/>
      <c r="H4" s="12"/>
      <c r="I4" s="10"/>
      <c r="J4" s="10"/>
      <c r="K4" s="11"/>
      <c r="L4" s="13"/>
    </row>
    <row r="5" spans="1:14" s="7" customFormat="1" ht="10.5" customHeight="1" x14ac:dyDescent="0.35">
      <c r="A5" s="2"/>
      <c r="B5" s="2"/>
      <c r="C5" s="3"/>
      <c r="D5" s="4"/>
      <c r="E5" s="4"/>
      <c r="F5" s="4"/>
      <c r="G5" s="14"/>
      <c r="H5" s="5"/>
      <c r="I5" s="14"/>
      <c r="J5" s="14"/>
      <c r="K5" s="14"/>
    </row>
    <row r="6" spans="1:14" s="7" customFormat="1" x14ac:dyDescent="0.35"/>
    <row r="7" spans="1:14" s="7" customFormat="1" ht="15.5" x14ac:dyDescent="0.35">
      <c r="A7" s="76" t="s">
        <v>10</v>
      </c>
      <c r="B7" s="76"/>
      <c r="C7" s="76"/>
    </row>
    <row r="8" spans="1:14" s="7" customFormat="1" x14ac:dyDescent="0.35">
      <c r="L8" s="7" t="s">
        <v>4</v>
      </c>
      <c r="M8" s="24" t="s">
        <v>5</v>
      </c>
    </row>
    <row r="9" spans="1:14" s="7" customFormat="1" ht="23.5" customHeight="1" x14ac:dyDescent="0.35">
      <c r="A9" s="7" t="s">
        <v>2</v>
      </c>
      <c r="C9" s="70" t="s">
        <v>5</v>
      </c>
      <c r="D9" s="70"/>
      <c r="M9" s="7" t="s">
        <v>3</v>
      </c>
    </row>
    <row r="10" spans="1:14" s="7" customFormat="1" x14ac:dyDescent="0.35">
      <c r="M10" s="7" t="s">
        <v>16</v>
      </c>
    </row>
    <row r="11" spans="1:14" s="7" customFormat="1" x14ac:dyDescent="0.35"/>
    <row r="12" spans="1:14" s="7" customFormat="1" ht="14.5" x14ac:dyDescent="0.35">
      <c r="A12" s="16" t="s">
        <v>43</v>
      </c>
      <c r="B12" s="16"/>
      <c r="C12" s="17"/>
      <c r="D12" s="17"/>
      <c r="E12" s="53"/>
      <c r="F12" s="18"/>
      <c r="G12" s="18"/>
      <c r="H12" s="18"/>
      <c r="I12" s="18"/>
      <c r="J12" s="18"/>
      <c r="K12" s="19" t="s">
        <v>21</v>
      </c>
      <c r="N12" s="20"/>
    </row>
    <row r="13" spans="1:14" s="7" customFormat="1" ht="14.5" thickBot="1" x14ac:dyDescent="0.4">
      <c r="K13" s="25"/>
    </row>
    <row r="14" spans="1:14" s="7" customFormat="1" ht="23.5" customHeight="1" thickTop="1" thickBot="1" x14ac:dyDescent="0.4">
      <c r="A14" s="71" t="s">
        <v>29</v>
      </c>
      <c r="B14" s="71"/>
      <c r="C14" s="71"/>
      <c r="D14" s="71"/>
      <c r="E14" s="71"/>
      <c r="F14" s="71"/>
      <c r="G14" s="71"/>
      <c r="H14" s="71"/>
      <c r="I14" s="27"/>
      <c r="J14" s="54"/>
      <c r="K14" s="1" t="s">
        <v>5</v>
      </c>
      <c r="L14" s="7" t="s">
        <v>4</v>
      </c>
      <c r="M14" s="24" t="s">
        <v>5</v>
      </c>
    </row>
    <row r="15" spans="1:14" s="7" customFormat="1" ht="39" customHeight="1" thickTop="1" thickBot="1" x14ac:dyDescent="0.4">
      <c r="A15" s="71" t="s">
        <v>31</v>
      </c>
      <c r="B15" s="71"/>
      <c r="C15" s="71"/>
      <c r="D15" s="71"/>
      <c r="E15" s="71"/>
      <c r="F15" s="71"/>
      <c r="G15" s="71"/>
      <c r="H15" s="71"/>
      <c r="I15" s="27"/>
      <c r="J15" s="54"/>
      <c r="K15" s="1" t="s">
        <v>5</v>
      </c>
      <c r="M15" s="7" t="s">
        <v>11</v>
      </c>
    </row>
    <row r="16" spans="1:14" s="7" customFormat="1" ht="39" customHeight="1" thickTop="1" thickBot="1" x14ac:dyDescent="0.4">
      <c r="A16" s="71" t="s">
        <v>30</v>
      </c>
      <c r="B16" s="71"/>
      <c r="C16" s="71"/>
      <c r="D16" s="71"/>
      <c r="E16" s="71"/>
      <c r="F16" s="71"/>
      <c r="G16" s="71"/>
      <c r="H16" s="71"/>
      <c r="I16" s="27"/>
      <c r="J16" s="54"/>
      <c r="K16" s="1" t="s">
        <v>5</v>
      </c>
      <c r="M16" s="7" t="s">
        <v>12</v>
      </c>
    </row>
    <row r="17" spans="1:20" s="7" customFormat="1" ht="39" customHeight="1" thickTop="1" thickBot="1" x14ac:dyDescent="0.4">
      <c r="A17" s="71" t="s">
        <v>32</v>
      </c>
      <c r="B17" s="71"/>
      <c r="C17" s="71"/>
      <c r="D17" s="71"/>
      <c r="E17" s="71"/>
      <c r="F17" s="71"/>
      <c r="G17" s="71"/>
      <c r="H17" s="71"/>
      <c r="I17" s="27"/>
      <c r="J17" s="54"/>
      <c r="K17" s="1" t="s">
        <v>5</v>
      </c>
      <c r="M17" s="7" t="s">
        <v>13</v>
      </c>
    </row>
    <row r="18" spans="1:20" s="7" customFormat="1" ht="23.5" customHeight="1" thickTop="1" thickBot="1" x14ac:dyDescent="0.4">
      <c r="A18" s="71" t="s">
        <v>20</v>
      </c>
      <c r="B18" s="71"/>
      <c r="C18" s="71"/>
      <c r="D18" s="71"/>
      <c r="E18" s="71"/>
      <c r="F18" s="71"/>
      <c r="G18" s="71"/>
      <c r="H18" s="71"/>
      <c r="I18" s="27"/>
      <c r="P18" s="20"/>
      <c r="Q18" s="20"/>
    </row>
    <row r="19" spans="1:20" s="7" customFormat="1" ht="23.5" customHeight="1" thickTop="1" thickBot="1" x14ac:dyDescent="0.4">
      <c r="B19" s="71" t="s">
        <v>17</v>
      </c>
      <c r="C19" s="71"/>
      <c r="D19" s="71"/>
      <c r="E19" s="71"/>
      <c r="F19" s="71"/>
      <c r="G19" s="71"/>
      <c r="H19" s="71"/>
      <c r="I19" s="27"/>
      <c r="J19" s="54"/>
      <c r="K19" s="1" t="s">
        <v>5</v>
      </c>
      <c r="P19" s="20"/>
      <c r="T19" s="55"/>
    </row>
    <row r="20" spans="1:20" s="7" customFormat="1" ht="23.5" customHeight="1" thickTop="1" thickBot="1" x14ac:dyDescent="0.4">
      <c r="B20" s="71" t="s">
        <v>18</v>
      </c>
      <c r="C20" s="71"/>
      <c r="D20" s="71"/>
      <c r="E20" s="71"/>
      <c r="F20" s="71"/>
      <c r="G20" s="71"/>
      <c r="H20" s="71"/>
      <c r="I20" s="6"/>
      <c r="J20" s="6"/>
      <c r="K20" s="1" t="s">
        <v>5</v>
      </c>
      <c r="P20" s="20"/>
      <c r="T20" s="55"/>
    </row>
    <row r="21" spans="1:20" s="7" customFormat="1" ht="15" thickTop="1" thickBot="1" x14ac:dyDescent="0.4">
      <c r="A21" s="27"/>
      <c r="I21" s="28"/>
      <c r="J21" s="28"/>
      <c r="T21" s="55"/>
    </row>
    <row r="22" spans="1:20" s="7" customFormat="1" ht="15" customHeight="1" thickTop="1" x14ac:dyDescent="0.35">
      <c r="A22" s="29"/>
      <c r="B22" s="29"/>
      <c r="D22" s="28"/>
      <c r="E22" s="28"/>
      <c r="F22" s="28"/>
      <c r="G22" s="74" t="s">
        <v>6</v>
      </c>
      <c r="H22" s="74"/>
      <c r="I22" s="74"/>
      <c r="J22" s="74"/>
      <c r="K22" s="30">
        <f>COUNTIF($K$14:$K$20,$M$15)</f>
        <v>0</v>
      </c>
      <c r="P22" s="20"/>
      <c r="T22" s="32"/>
    </row>
    <row r="23" spans="1:20" s="7" customFormat="1" x14ac:dyDescent="0.35">
      <c r="A23" s="29"/>
      <c r="B23" s="29"/>
      <c r="D23" s="28"/>
      <c r="E23" s="28"/>
      <c r="F23" s="28"/>
      <c r="G23" s="28"/>
      <c r="H23" s="28"/>
      <c r="I23" s="28"/>
      <c r="J23" s="28"/>
      <c r="K23" s="25"/>
      <c r="P23" s="20"/>
    </row>
    <row r="24" spans="1:20" s="7" customFormat="1" x14ac:dyDescent="0.35">
      <c r="A24" s="29"/>
      <c r="B24" s="29"/>
      <c r="D24" s="28"/>
      <c r="E24" s="28"/>
      <c r="F24" s="28"/>
      <c r="G24" s="28"/>
      <c r="H24" s="28"/>
      <c r="I24" s="28"/>
      <c r="J24" s="28"/>
      <c r="K24" s="56" t="str" cm="1">
        <f t="array" ref="K24">IF(OR(SUM(EXACT($M$16,$K$14:$K$20)*EXACT($M$16,$K$14:$K$20))&gt;0,ISBLANK($C$9),$C$9=$M$14,SUM(EXACT($M$14,$K$14:$K$20)*EXACT($M$14,$K$14:$K$20))),"0 Punkte","3 Punkte")</f>
        <v>0 Punkte</v>
      </c>
      <c r="P24" s="20"/>
    </row>
    <row r="25" spans="1:20" s="7" customFormat="1" x14ac:dyDescent="0.35">
      <c r="A25" s="29"/>
      <c r="B25" s="29"/>
      <c r="C25" s="43"/>
      <c r="D25" s="43"/>
      <c r="E25" s="57"/>
      <c r="F25" s="57"/>
      <c r="G25" s="57"/>
      <c r="H25" s="57"/>
      <c r="I25" s="57"/>
      <c r="J25" s="57"/>
      <c r="K25" s="57"/>
      <c r="P25" s="20"/>
    </row>
    <row r="26" spans="1:20" s="7" customFormat="1" ht="14.5" x14ac:dyDescent="0.35">
      <c r="A26" s="16" t="s">
        <v>14</v>
      </c>
      <c r="B26" s="16"/>
      <c r="C26" s="17"/>
      <c r="D26" s="17"/>
      <c r="E26" s="53"/>
      <c r="F26" s="18"/>
      <c r="G26" s="18"/>
      <c r="H26" s="18"/>
      <c r="I26" s="18"/>
      <c r="J26" s="18"/>
      <c r="K26" s="19" t="s">
        <v>22</v>
      </c>
      <c r="N26" s="20"/>
      <c r="P26" s="20"/>
    </row>
    <row r="27" spans="1:20" s="7" customFormat="1" ht="14.5" thickBot="1" x14ac:dyDescent="0.4">
      <c r="D27" s="28"/>
      <c r="E27" s="28"/>
      <c r="F27" s="28"/>
      <c r="G27" s="28"/>
      <c r="H27" s="28"/>
      <c r="I27" s="28"/>
      <c r="J27" s="28"/>
      <c r="P27" s="20"/>
    </row>
    <row r="28" spans="1:20" s="7" customFormat="1" ht="23.5" customHeight="1" thickTop="1" thickBot="1" x14ac:dyDescent="0.4">
      <c r="A28" s="71" t="s">
        <v>19</v>
      </c>
      <c r="B28" s="71"/>
      <c r="C28" s="71"/>
      <c r="D28" s="71"/>
      <c r="E28" s="71"/>
      <c r="F28" s="71"/>
      <c r="G28" s="71"/>
      <c r="H28" s="71"/>
      <c r="I28" s="27"/>
      <c r="J28" s="54"/>
      <c r="K28" s="1" t="s">
        <v>5</v>
      </c>
      <c r="P28" s="20"/>
    </row>
    <row r="29" spans="1:20" s="7" customFormat="1" ht="23.5" customHeight="1" thickTop="1" thickBot="1" x14ac:dyDescent="0.4">
      <c r="A29" s="71" t="s">
        <v>27</v>
      </c>
      <c r="B29" s="71"/>
      <c r="C29" s="71"/>
      <c r="D29" s="71"/>
      <c r="E29" s="71"/>
      <c r="F29" s="71"/>
      <c r="G29" s="71"/>
      <c r="H29" s="71"/>
      <c r="I29" s="27"/>
      <c r="J29" s="54"/>
      <c r="K29" s="1" t="s">
        <v>5</v>
      </c>
      <c r="P29" s="20"/>
    </row>
    <row r="30" spans="1:20" s="7" customFormat="1" ht="14.5" thickTop="1" x14ac:dyDescent="0.35">
      <c r="D30" s="28"/>
      <c r="E30" s="28"/>
      <c r="F30" s="28"/>
      <c r="G30" s="28"/>
      <c r="H30" s="28"/>
      <c r="I30" s="28"/>
      <c r="J30" s="28"/>
    </row>
    <row r="31" spans="1:20" s="7" customFormat="1" x14ac:dyDescent="0.35">
      <c r="D31" s="28"/>
      <c r="E31" s="28"/>
      <c r="F31" s="28"/>
      <c r="G31" s="74" t="s">
        <v>6</v>
      </c>
      <c r="H31" s="74"/>
      <c r="I31" s="74"/>
      <c r="J31" s="74"/>
      <c r="K31" s="30">
        <f>COUNTIF($K$28:$K$29,$M$15)</f>
        <v>0</v>
      </c>
    </row>
    <row r="32" spans="1:20" s="7" customFormat="1" x14ac:dyDescent="0.35">
      <c r="D32" s="28"/>
      <c r="E32" s="28"/>
      <c r="F32" s="28"/>
      <c r="G32" s="28"/>
      <c r="H32" s="28"/>
      <c r="I32" s="28"/>
      <c r="J32" s="28"/>
    </row>
    <row r="33" spans="1:14" s="7" customFormat="1" x14ac:dyDescent="0.35">
      <c r="D33" s="28"/>
      <c r="E33" s="28"/>
      <c r="F33" s="28"/>
      <c r="G33" s="28"/>
      <c r="H33" s="28"/>
      <c r="I33" s="28"/>
      <c r="J33" s="28"/>
      <c r="K33" s="56" t="str">
        <f>IF(OR(AND($C$9=$M$9,$K$31=2),AND($C$9=$M$10,$K$31=2)),"0.75 Punkte","0 Punkte")</f>
        <v>0 Punkte</v>
      </c>
    </row>
    <row r="34" spans="1:14" s="7" customFormat="1" x14ac:dyDescent="0.35">
      <c r="A34" s="29"/>
      <c r="B34" s="29"/>
      <c r="C34" s="43"/>
      <c r="D34" s="43"/>
      <c r="E34" s="57"/>
      <c r="F34" s="57"/>
      <c r="G34" s="57"/>
      <c r="H34" s="57"/>
      <c r="I34" s="57"/>
      <c r="J34" s="57"/>
      <c r="K34" s="57"/>
    </row>
    <row r="35" spans="1:14" s="7" customFormat="1" ht="14.5" x14ac:dyDescent="0.35">
      <c r="A35" s="16" t="s">
        <v>15</v>
      </c>
      <c r="B35" s="16"/>
      <c r="C35" s="17"/>
      <c r="D35" s="17"/>
      <c r="E35" s="53"/>
      <c r="F35" s="18"/>
      <c r="G35" s="18"/>
      <c r="H35" s="18"/>
      <c r="I35" s="18"/>
      <c r="J35" s="18"/>
      <c r="K35" s="19" t="s">
        <v>22</v>
      </c>
      <c r="N35" s="20"/>
    </row>
    <row r="36" spans="1:14" s="7" customFormat="1" ht="14.5" thickBot="1" x14ac:dyDescent="0.4">
      <c r="A36" s="6"/>
      <c r="B36" s="6"/>
      <c r="D36" s="28"/>
      <c r="E36" s="28"/>
      <c r="F36" s="28"/>
      <c r="G36" s="28"/>
      <c r="H36" s="28"/>
      <c r="I36" s="28"/>
      <c r="J36" s="28"/>
    </row>
    <row r="37" spans="1:14" s="7" customFormat="1" ht="39" customHeight="1" thickTop="1" thickBot="1" x14ac:dyDescent="0.4">
      <c r="A37" s="71" t="s">
        <v>28</v>
      </c>
      <c r="B37" s="71"/>
      <c r="C37" s="71"/>
      <c r="D37" s="71"/>
      <c r="E37" s="71"/>
      <c r="F37" s="71"/>
      <c r="G37" s="71"/>
      <c r="H37" s="71"/>
      <c r="I37" s="27"/>
      <c r="J37" s="54"/>
      <c r="K37" s="1" t="s">
        <v>5</v>
      </c>
      <c r="M37" s="24"/>
    </row>
    <row r="38" spans="1:14" s="7" customFormat="1" ht="39" customHeight="1" thickTop="1" thickBot="1" x14ac:dyDescent="0.4">
      <c r="A38" s="71" t="s">
        <v>41</v>
      </c>
      <c r="B38" s="71"/>
      <c r="C38" s="71"/>
      <c r="D38" s="71"/>
      <c r="E38" s="71"/>
      <c r="F38" s="71"/>
      <c r="G38" s="71"/>
      <c r="H38" s="71"/>
      <c r="I38" s="27"/>
      <c r="J38" s="54"/>
      <c r="K38" s="1" t="s">
        <v>5</v>
      </c>
      <c r="M38" s="24"/>
    </row>
    <row r="39" spans="1:14" s="7" customFormat="1" ht="23.5" customHeight="1" thickTop="1" thickBot="1" x14ac:dyDescent="0.4">
      <c r="A39" s="71" t="s">
        <v>26</v>
      </c>
      <c r="B39" s="71"/>
      <c r="C39" s="71"/>
      <c r="D39" s="71"/>
      <c r="E39" s="71"/>
      <c r="F39" s="71"/>
      <c r="G39" s="71"/>
      <c r="H39" s="71"/>
      <c r="I39" s="27"/>
      <c r="J39" s="54"/>
      <c r="K39" s="1" t="s">
        <v>5</v>
      </c>
      <c r="M39" s="24"/>
    </row>
    <row r="40" spans="1:14" s="7" customFormat="1" ht="23.5" customHeight="1" thickTop="1" thickBot="1" x14ac:dyDescent="0.4">
      <c r="A40" s="71" t="s">
        <v>25</v>
      </c>
      <c r="B40" s="71"/>
      <c r="C40" s="71"/>
      <c r="D40" s="71"/>
      <c r="E40" s="71"/>
      <c r="F40" s="71"/>
      <c r="G40" s="71"/>
      <c r="H40" s="71"/>
      <c r="I40" s="27"/>
      <c r="J40" s="54"/>
      <c r="K40" s="1" t="s">
        <v>5</v>
      </c>
      <c r="M40" s="24"/>
    </row>
    <row r="41" spans="1:14" s="7" customFormat="1" ht="23.5" customHeight="1" thickTop="1" thickBot="1" x14ac:dyDescent="0.4">
      <c r="A41" s="71" t="s">
        <v>24</v>
      </c>
      <c r="B41" s="71"/>
      <c r="C41" s="71"/>
      <c r="D41" s="71"/>
      <c r="E41" s="71"/>
      <c r="F41" s="71"/>
      <c r="G41" s="71"/>
      <c r="H41" s="71"/>
      <c r="I41" s="27"/>
      <c r="J41" s="54"/>
      <c r="K41" s="1" t="s">
        <v>5</v>
      </c>
      <c r="M41" s="24"/>
    </row>
    <row r="42" spans="1:14" s="7" customFormat="1" ht="51.5" customHeight="1" thickTop="1" thickBot="1" x14ac:dyDescent="0.4">
      <c r="A42" s="71" t="s">
        <v>23</v>
      </c>
      <c r="B42" s="71"/>
      <c r="C42" s="71"/>
      <c r="D42" s="71"/>
      <c r="E42" s="71"/>
      <c r="F42" s="71"/>
      <c r="G42" s="71"/>
      <c r="H42" s="71"/>
      <c r="K42" s="1" t="s">
        <v>5</v>
      </c>
    </row>
    <row r="43" spans="1:14" s="7" customFormat="1" ht="14" customHeight="1" thickTop="1" x14ac:dyDescent="0.35">
      <c r="C43" s="6"/>
      <c r="D43" s="26"/>
      <c r="E43" s="26"/>
      <c r="F43" s="26"/>
      <c r="G43" s="26"/>
      <c r="H43" s="26"/>
      <c r="I43" s="26"/>
      <c r="J43" s="26"/>
      <c r="K43" s="58"/>
    </row>
    <row r="44" spans="1:14" s="7" customFormat="1" x14ac:dyDescent="0.35">
      <c r="A44" s="6"/>
      <c r="B44" s="6"/>
      <c r="C44" s="6"/>
      <c r="D44" s="26"/>
      <c r="E44" s="26"/>
      <c r="F44" s="26"/>
      <c r="G44" s="74" t="s">
        <v>6</v>
      </c>
      <c r="H44" s="74"/>
      <c r="I44" s="74"/>
      <c r="J44" s="74"/>
      <c r="K44" s="30">
        <f>COUNTIF($K$37:$K$42,$M$15)</f>
        <v>0</v>
      </c>
    </row>
    <row r="45" spans="1:14" s="7" customFormat="1" x14ac:dyDescent="0.35">
      <c r="D45" s="28"/>
      <c r="E45" s="28"/>
      <c r="F45" s="28"/>
      <c r="G45" s="28"/>
      <c r="H45" s="28"/>
      <c r="I45" s="28"/>
      <c r="J45" s="28"/>
    </row>
    <row r="46" spans="1:14" s="7" customFormat="1" x14ac:dyDescent="0.35">
      <c r="D46" s="28"/>
      <c r="E46" s="28"/>
      <c r="F46" s="28"/>
      <c r="G46" s="28"/>
      <c r="H46" s="28"/>
      <c r="I46" s="28"/>
      <c r="J46" s="28"/>
      <c r="K46" s="56" t="str">
        <f>IF(OR(COUNTIF(K37:K42,M15)&gt;=3,(COUNTIF(K37:K42,M15)+COUNTIF(K37:K42,M17))=6),"0.75 Punkte","0 Punkte")</f>
        <v>0 Punkte</v>
      </c>
    </row>
    <row r="47" spans="1:14" s="7" customFormat="1" x14ac:dyDescent="0.35"/>
    <row r="48" spans="1:14" s="7" customFormat="1" x14ac:dyDescent="0.35">
      <c r="A48" s="33" t="s">
        <v>7</v>
      </c>
      <c r="B48" s="33"/>
      <c r="C48" s="34"/>
      <c r="D48" s="34"/>
      <c r="E48" s="35"/>
      <c r="F48" s="35"/>
      <c r="G48" s="35"/>
      <c r="H48" s="35"/>
      <c r="I48" s="35"/>
      <c r="J48" s="35"/>
      <c r="K48" s="35" t="str">
        <f>SUBSTITUTE($K$24," Punkte","")+SUBSTITUTE($K$33," Punkte","")+SUBSTITUTE($K$46," Punkte","")&amp;" Punkte"</f>
        <v>0 Punkte</v>
      </c>
    </row>
    <row r="49" spans="1:14" s="7" customFormat="1" x14ac:dyDescent="0.35"/>
    <row r="50" spans="1:14" s="7" customFormat="1" ht="14.5" x14ac:dyDescent="0.35">
      <c r="A50" s="16" t="s">
        <v>40</v>
      </c>
      <c r="B50" s="16"/>
      <c r="C50" s="17"/>
      <c r="D50" s="17"/>
      <c r="E50" s="53"/>
      <c r="F50" s="18"/>
      <c r="G50" s="18"/>
      <c r="H50" s="18"/>
      <c r="I50" s="18"/>
      <c r="J50" s="18"/>
      <c r="K50" s="19"/>
      <c r="N50" s="20"/>
    </row>
    <row r="51" spans="1:14" s="7" customFormat="1" ht="14.5" thickBot="1" x14ac:dyDescent="0.4"/>
    <row r="52" spans="1:14" s="7" customFormat="1" ht="15" thickTop="1" thickBot="1" x14ac:dyDescent="0.4">
      <c r="A52" s="7" t="s">
        <v>44</v>
      </c>
      <c r="F52" s="59"/>
      <c r="J52" s="52"/>
      <c r="K52" s="25" t="str">
        <f>"liegt bei"</f>
        <v>liegt bei</v>
      </c>
    </row>
    <row r="53" spans="1:14" s="7" customFormat="1" ht="5" customHeight="1" thickTop="1" thickBot="1" x14ac:dyDescent="0.4">
      <c r="E53" s="25"/>
      <c r="F53" s="25"/>
      <c r="K53" s="25"/>
    </row>
    <row r="54" spans="1:14" s="7" customFormat="1" ht="15" thickTop="1" thickBot="1" x14ac:dyDescent="0.4">
      <c r="A54" s="7" t="s">
        <v>45</v>
      </c>
      <c r="F54" s="59"/>
      <c r="J54" s="52"/>
      <c r="K54" s="25" t="str">
        <f>"liegt bei"</f>
        <v>liegt bei</v>
      </c>
    </row>
    <row r="55" spans="1:14" s="7" customFormat="1" ht="14.5" thickTop="1" x14ac:dyDescent="0.35">
      <c r="A55" s="36"/>
      <c r="B55" s="36"/>
      <c r="C55" s="37"/>
      <c r="D55" s="38"/>
      <c r="E55" s="39"/>
      <c r="F55" s="39"/>
      <c r="G55" s="60"/>
      <c r="H55" s="6"/>
      <c r="I55" s="9"/>
      <c r="J55" s="9"/>
      <c r="K55" s="9"/>
    </row>
    <row r="56" spans="1:14" s="7" customFormat="1" x14ac:dyDescent="0.35">
      <c r="A56" s="2"/>
      <c r="B56" s="2"/>
      <c r="C56" s="3"/>
      <c r="D56" s="40"/>
      <c r="E56" s="4"/>
      <c r="F56" s="4"/>
      <c r="G56" s="14"/>
      <c r="H56" s="5"/>
      <c r="I56" s="3"/>
      <c r="J56" s="3"/>
      <c r="K56" s="3"/>
    </row>
    <row r="57" spans="1:14" s="7" customFormat="1" ht="32" customHeight="1" x14ac:dyDescent="0.35">
      <c r="A57" s="72" t="s">
        <v>8</v>
      </c>
      <c r="B57" s="72"/>
      <c r="C57" s="73"/>
      <c r="D57" s="73"/>
      <c r="E57" s="73"/>
      <c r="F57" s="73"/>
      <c r="G57" s="73"/>
      <c r="H57" s="73"/>
      <c r="I57" s="73"/>
      <c r="J57" s="73"/>
      <c r="K57" s="73"/>
    </row>
    <row r="58" spans="1:14" s="7" customFormat="1" x14ac:dyDescent="0.35">
      <c r="A58" s="41"/>
      <c r="B58" s="41"/>
      <c r="C58" s="41"/>
      <c r="D58" s="42"/>
      <c r="E58" s="42"/>
      <c r="F58" s="42"/>
      <c r="G58" s="61"/>
      <c r="H58" s="6"/>
      <c r="I58" s="9"/>
      <c r="J58" s="9"/>
      <c r="K58" s="9"/>
    </row>
    <row r="59" spans="1:14" s="7" customFormat="1" ht="16" customHeight="1" x14ac:dyDescent="0.35">
      <c r="A59" s="43" t="s">
        <v>9</v>
      </c>
      <c r="B59" s="43"/>
      <c r="C59" s="70"/>
      <c r="D59" s="70"/>
      <c r="E59" s="70"/>
      <c r="F59" s="70"/>
      <c r="G59" s="70"/>
      <c r="H59" s="70"/>
      <c r="I59" s="70"/>
      <c r="J59" s="70"/>
      <c r="K59" s="70"/>
    </row>
    <row r="60" spans="1:14" s="7" customFormat="1" ht="14" customHeight="1" x14ac:dyDescent="0.35">
      <c r="A60" s="44"/>
      <c r="B60" s="44"/>
      <c r="C60" s="45"/>
      <c r="D60" s="46"/>
      <c r="E60" s="47"/>
      <c r="F60" s="47"/>
      <c r="G60" s="62"/>
      <c r="H60" s="48"/>
      <c r="I60" s="45"/>
      <c r="J60" s="45"/>
      <c r="K60" s="45"/>
    </row>
    <row r="61" spans="1:14" x14ac:dyDescent="0.3">
      <c r="A61" s="49"/>
      <c r="B61" s="49"/>
      <c r="C61" s="49"/>
      <c r="D61" s="49"/>
      <c r="E61" s="49"/>
      <c r="F61" s="49"/>
      <c r="H61" s="50"/>
      <c r="I61" s="49"/>
      <c r="J61" s="49"/>
      <c r="K61" s="49"/>
    </row>
  </sheetData>
  <sheetProtection algorithmName="SHA-512" hashValue="QSuCKgloE+ezT937EW6huoDh9nEazjYNbOA2x4GYtUsryP61BWW3X4mf82hOU76uaR12fa/r3KVyLjZBtVsz3A==" saltValue="DLzKoWMtEcEOUG4AGx0xbA==" spinCount="100000" sheet="1" objects="1" scenarios="1" selectLockedCells="1"/>
  <mergeCells count="25">
    <mergeCell ref="C57:K57"/>
    <mergeCell ref="G22:J22"/>
    <mergeCell ref="G31:J31"/>
    <mergeCell ref="G44:J44"/>
    <mergeCell ref="C2:K2"/>
    <mergeCell ref="C3:K3"/>
    <mergeCell ref="A7:C7"/>
    <mergeCell ref="C9:D9"/>
    <mergeCell ref="A14:H14"/>
    <mergeCell ref="C59:K59"/>
    <mergeCell ref="A28:H28"/>
    <mergeCell ref="A29:H29"/>
    <mergeCell ref="A15:H15"/>
    <mergeCell ref="A16:H16"/>
    <mergeCell ref="A17:H17"/>
    <mergeCell ref="A18:H18"/>
    <mergeCell ref="A42:H42"/>
    <mergeCell ref="B19:H19"/>
    <mergeCell ref="B20:H20"/>
    <mergeCell ref="A57:B57"/>
    <mergeCell ref="A37:H37"/>
    <mergeCell ref="A38:H38"/>
    <mergeCell ref="A39:H39"/>
    <mergeCell ref="A40:H40"/>
    <mergeCell ref="A41:H41"/>
  </mergeCells>
  <conditionalFormatting sqref="A38:H38">
    <cfRule type="expression" dxfId="6" priority="4">
      <formula>$M$10=$C$9</formula>
    </cfRule>
  </conditionalFormatting>
  <conditionalFormatting sqref="K38">
    <cfRule type="expression" dxfId="5" priority="3">
      <formula>$C$9=$M$10</formula>
    </cfRule>
  </conditionalFormatting>
  <dataValidations disablePrompts="1" count="5">
    <dataValidation type="list" allowBlank="1" showInputMessage="1" showErrorMessage="1" error="Bitte wählen Sie eine der vorgegebenen Auswahlmöglichkeiten aus." sqref="C9:D9" xr:uid="{9C6D7D52-1BF1-4FA5-8A77-B00DAB9B927B}">
      <formula1>$M$8:$M$10</formula1>
    </dataValidation>
    <dataValidation type="list" allowBlank="1" showInputMessage="1" showErrorMessage="1" sqref="K42 K39:K40 K15 K17 K19:K20 K37" xr:uid="{FA7F2940-E140-4408-9A7F-F424B3F3E634}">
      <formula1>$M$14:$M$17</formula1>
    </dataValidation>
    <dataValidation type="list" allowBlank="1" showInputMessage="1" showErrorMessage="1" sqref="K14 K16 K28:K29 K41" xr:uid="{A5DBC1C9-8553-472C-9C81-2621DEF375BB}">
      <formula1>$M$14:$M$16</formula1>
    </dataValidation>
    <dataValidation type="list" allowBlank="1" showInputMessage="1" showErrorMessage="1" sqref="K38" xr:uid="{B6AA2B33-B5F3-4D09-AB44-458D2469BF99}">
      <formula1>IF(OR($C$9=$M$9,$C$9=$M$14,ISBLANK($C$9)),$M$14:$M$16)</formula1>
    </dataValidation>
    <dataValidation type="date" operator="greaterThanOrEqual" allowBlank="1" showInputMessage="1" showErrorMessage="1" error="Bitte geben Sie das Datum im Format TT.MM.JJJJ ein." sqref="C59:K59" xr:uid="{0BD3557F-114F-47B7-A0AC-9EF3B2D169D1}">
      <formula1>36526</formula1>
    </dataValidation>
  </dataValidations>
  <pageMargins left="0.74803149606299213" right="0.70866141732283472" top="0.83390522875816997" bottom="0.78740157480314965" header="0.31496062992125984" footer="0.31496062992125984"/>
  <pageSetup paperSize="9" scale="59" fitToHeight="0" orientation="portrait" verticalDpi="1200" r:id="rId1"/>
  <headerFooter>
    <oddHeader>&amp;L&amp;"Arial,Standard"&amp;14&amp;K79B51EKriterium 334
&amp;"Arial,Fett"Energiemonitoring&amp;"Arial,Standard"
Alle Nutzungskategorien - Hilfstool-Version 2023.12&amp;C&amp;14
&amp;R&amp;G</oddHeader>
    <oddFooter>&amp;L&amp;"Arial,Standard"&amp;F&amp;R&amp;"Arial,Standard"Seite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10460-3145-4D67-AEEB-91B6B759E7B7}">
  <sheetPr>
    <pageSetUpPr fitToPage="1"/>
  </sheetPr>
  <dimension ref="A1:P36"/>
  <sheetViews>
    <sheetView showGridLines="0" view="pageLayout" zoomScale="70" zoomScaleNormal="115" zoomScaleSheetLayoutView="70" zoomScalePageLayoutView="70" workbookViewId="0">
      <selection activeCell="B11" sqref="B11:D11"/>
    </sheetView>
  </sheetViews>
  <sheetFormatPr baseColWidth="10" defaultColWidth="10.90625" defaultRowHeight="14" x14ac:dyDescent="0.3"/>
  <cols>
    <col min="1" max="1" width="31.1796875" style="51" customWidth="1"/>
    <col min="2" max="2" width="18.7265625" style="51" customWidth="1"/>
    <col min="3" max="3" width="22.453125" style="51" customWidth="1"/>
    <col min="4" max="4" width="7.1796875" style="51" customWidth="1"/>
    <col min="5" max="5" width="13.453125" style="51" customWidth="1"/>
    <col min="6" max="6" width="2.81640625" style="51" customWidth="1"/>
    <col min="7" max="7" width="17.36328125" style="51" customWidth="1"/>
    <col min="8" max="9" width="10.90625" style="51" hidden="1" customWidth="1"/>
    <col min="10" max="10" width="10.7265625" style="51" bestFit="1" customWidth="1"/>
    <col min="11" max="11" width="10.90625" style="51" customWidth="1"/>
    <col min="12" max="16384" width="10.90625" style="51"/>
  </cols>
  <sheetData>
    <row r="1" spans="1:12" s="7" customFormat="1" ht="10.5" customHeight="1" x14ac:dyDescent="0.35">
      <c r="A1" s="2"/>
      <c r="B1" s="3"/>
      <c r="C1" s="4"/>
      <c r="D1" s="4"/>
      <c r="E1" s="5"/>
      <c r="F1" s="5"/>
      <c r="G1" s="5"/>
      <c r="H1" s="6"/>
    </row>
    <row r="2" spans="1:12" s="8" customFormat="1" ht="15" customHeight="1" thickBot="1" x14ac:dyDescent="0.4">
      <c r="A2" s="22" t="s">
        <v>0</v>
      </c>
      <c r="B2" s="75"/>
      <c r="C2" s="75"/>
      <c r="D2" s="75"/>
      <c r="E2" s="75"/>
      <c r="F2" s="75"/>
      <c r="G2" s="75"/>
    </row>
    <row r="3" spans="1:12" s="8" customFormat="1" ht="15" customHeight="1" thickTop="1" thickBot="1" x14ac:dyDescent="0.4">
      <c r="A3" s="22" t="s">
        <v>1</v>
      </c>
      <c r="B3" s="75"/>
      <c r="C3" s="75"/>
      <c r="D3" s="75"/>
      <c r="E3" s="75"/>
      <c r="F3" s="75"/>
      <c r="G3" s="75"/>
    </row>
    <row r="4" spans="1:12" s="7" customFormat="1" ht="10.5" customHeight="1" thickTop="1" x14ac:dyDescent="0.35">
      <c r="A4" s="9"/>
      <c r="B4" s="9"/>
      <c r="C4" s="10"/>
      <c r="D4" s="11"/>
      <c r="E4" s="12"/>
      <c r="F4" s="10"/>
      <c r="G4" s="11"/>
      <c r="H4" s="13"/>
    </row>
    <row r="5" spans="1:12" s="7" customFormat="1" ht="10.5" customHeight="1" x14ac:dyDescent="0.35">
      <c r="A5" s="2"/>
      <c r="B5" s="3"/>
      <c r="C5" s="4"/>
      <c r="D5" s="4"/>
      <c r="E5" s="5"/>
      <c r="F5" s="14"/>
      <c r="G5" s="14"/>
    </row>
    <row r="6" spans="1:12" s="7" customFormat="1" x14ac:dyDescent="0.35"/>
    <row r="7" spans="1:12" s="7" customFormat="1" ht="15.5" x14ac:dyDescent="0.35">
      <c r="A7" s="15" t="s">
        <v>33</v>
      </c>
      <c r="B7" s="15"/>
    </row>
    <row r="8" spans="1:12" s="7" customFormat="1" x14ac:dyDescent="0.35"/>
    <row r="9" spans="1:12" s="7" customFormat="1" ht="14.5" x14ac:dyDescent="0.35">
      <c r="A9" s="16" t="s">
        <v>42</v>
      </c>
      <c r="B9" s="16"/>
      <c r="C9" s="17"/>
      <c r="D9" s="17"/>
      <c r="E9" s="18"/>
      <c r="F9" s="18"/>
      <c r="G9" s="19" t="s">
        <v>39</v>
      </c>
      <c r="L9" s="20"/>
    </row>
    <row r="10" spans="1:12" s="7" customFormat="1" ht="14.5" x14ac:dyDescent="0.35">
      <c r="A10" s="21"/>
      <c r="B10" s="21"/>
      <c r="C10" s="22"/>
      <c r="D10" s="22"/>
      <c r="E10" s="8"/>
      <c r="F10" s="8"/>
      <c r="G10" s="8"/>
      <c r="H10" s="8"/>
      <c r="I10" s="23"/>
      <c r="L10" s="20"/>
    </row>
    <row r="11" spans="1:12" s="7" customFormat="1" ht="23.5" customHeight="1" x14ac:dyDescent="0.35">
      <c r="A11" s="7" t="s">
        <v>34</v>
      </c>
      <c r="B11" s="70" t="s">
        <v>5</v>
      </c>
      <c r="C11" s="70"/>
      <c r="D11" s="70"/>
      <c r="H11" s="7" t="s">
        <v>4</v>
      </c>
      <c r="I11" s="24" t="s">
        <v>5</v>
      </c>
    </row>
    <row r="12" spans="1:12" s="7" customFormat="1" ht="14.5" thickBot="1" x14ac:dyDescent="0.4">
      <c r="G12" s="25"/>
      <c r="I12" s="7" t="s">
        <v>35</v>
      </c>
    </row>
    <row r="13" spans="1:12" s="7" customFormat="1" ht="23.5" customHeight="1" thickTop="1" thickBot="1" x14ac:dyDescent="0.4">
      <c r="A13" s="71" t="str">
        <f>IF(OR($B$11=$I$13,$B$11=$I$12),"Der Vergleich mit Vorjahreswerten und mehrjährigen Mittelwerten muss möglich sein.","")</f>
        <v/>
      </c>
      <c r="B13" s="71"/>
      <c r="C13" s="71"/>
      <c r="D13" s="71"/>
      <c r="E13" s="71"/>
      <c r="F13" s="27"/>
      <c r="G13" s="1" t="s">
        <v>5</v>
      </c>
      <c r="I13" s="7" t="s">
        <v>37</v>
      </c>
    </row>
    <row r="14" spans="1:12" s="7" customFormat="1" ht="23.5" customHeight="1" thickTop="1" thickBot="1" x14ac:dyDescent="0.4">
      <c r="A14" s="71" t="str">
        <f>IF(OR($B$11=$I$13,$B$11=$I$12),"Die Daten müssen via PC, Smartphone, Tablet oder als Papierbericht visualisiert werden.","")</f>
        <v/>
      </c>
      <c r="B14" s="71"/>
      <c r="C14" s="71"/>
      <c r="D14" s="71"/>
      <c r="E14" s="71"/>
      <c r="F14" s="27"/>
      <c r="G14" s="1" t="s">
        <v>5</v>
      </c>
      <c r="I14" s="7" t="s">
        <v>36</v>
      </c>
      <c r="J14" s="20"/>
    </row>
    <row r="15" spans="1:12" s="7" customFormat="1" ht="23.5" customHeight="1" thickTop="1" thickBot="1" x14ac:dyDescent="0.4">
      <c r="A15" s="71" t="str">
        <f>IF(OR($B$11=$I$13,$B$11=$I$12),"Eine leichtverständliche grafische Darstellung muss möglich sein.","")</f>
        <v/>
      </c>
      <c r="B15" s="71"/>
      <c r="C15" s="71"/>
      <c r="D15" s="71"/>
      <c r="E15" s="71"/>
      <c r="F15" s="27"/>
      <c r="G15" s="1" t="s">
        <v>5</v>
      </c>
    </row>
    <row r="16" spans="1:12" s="7" customFormat="1" ht="23.5" customHeight="1" thickTop="1" thickBot="1" x14ac:dyDescent="0.4">
      <c r="A16" s="71" t="str">
        <f>IF($B$11=$I$13,"Elektrizitätsmessungen sollen mindestens 15-Minuten-Verbrauchsprofile ermöglichen.","")</f>
        <v/>
      </c>
      <c r="B16" s="71"/>
      <c r="C16" s="71"/>
      <c r="D16" s="71"/>
      <c r="E16" s="71"/>
      <c r="F16" s="27"/>
      <c r="G16" s="1" t="s">
        <v>5</v>
      </c>
      <c r="H16" s="7" t="s">
        <v>4</v>
      </c>
      <c r="I16" s="24" t="s">
        <v>5</v>
      </c>
    </row>
    <row r="17" spans="1:16" s="7" customFormat="1" ht="23.5" customHeight="1" thickTop="1" thickBot="1" x14ac:dyDescent="0.4">
      <c r="A17" s="71" t="str">
        <f>IF($B$11=$I$13,"Messdaten müssen mindestens als Tagesprofile (grafische Darstellung) verfügbar sein.","")</f>
        <v/>
      </c>
      <c r="B17" s="71"/>
      <c r="C17" s="71"/>
      <c r="D17" s="71"/>
      <c r="E17" s="71"/>
      <c r="F17" s="27"/>
      <c r="G17" s="1" t="s">
        <v>5</v>
      </c>
      <c r="I17" s="24" t="s">
        <v>11</v>
      </c>
    </row>
    <row r="18" spans="1:16" s="7" customFormat="1" ht="15" thickTop="1" thickBot="1" x14ac:dyDescent="0.4">
      <c r="A18" s="27"/>
      <c r="F18" s="28"/>
      <c r="I18" s="24" t="s">
        <v>12</v>
      </c>
    </row>
    <row r="19" spans="1:16" s="7" customFormat="1" ht="15" customHeight="1" thickTop="1" x14ac:dyDescent="0.35">
      <c r="A19" s="29"/>
      <c r="C19" s="28"/>
      <c r="D19" s="74" t="s">
        <v>38</v>
      </c>
      <c r="E19" s="74"/>
      <c r="F19" s="74"/>
      <c r="G19" s="30" cm="1">
        <f t="array" ref="G19">_xlfn.IFS($B$11=$I$12,COUNTIF($G$13:$G$15,$I$17),$B$11=$I$13,COUNTIF($G$13:$G$17,$I$17),OR($B$11=$I$11,$B$11=$I$14,ISBLANK($B$11)),0)</f>
        <v>0</v>
      </c>
      <c r="I19" s="24"/>
    </row>
    <row r="20" spans="1:16" s="7" customFormat="1" x14ac:dyDescent="0.25">
      <c r="L20" s="20"/>
      <c r="N20" s="31"/>
      <c r="P20" s="32"/>
    </row>
    <row r="21" spans="1:16" s="7" customFormat="1" x14ac:dyDescent="0.35">
      <c r="A21" s="33" t="s">
        <v>7</v>
      </c>
      <c r="B21" s="34"/>
      <c r="C21" s="34"/>
      <c r="D21" s="35"/>
      <c r="E21" s="35"/>
      <c r="F21" s="35"/>
      <c r="G21" s="35" t="str" cm="1">
        <f t="array" ref="G21">IFERROR(_xlfn.IFS(OR(ISBLANK($B$11),$B$11=$I$11,AND(B11=I12,G19&lt;3),AND(B11=I13,G19&lt;5)),"0 Punkte",AND(B11=I12,G19=3),"0.5 Punkte",AND(B11=I13,G19=5),"1 Punkt",B11=I14,"1.5 Punkte"),"0 Punkte")</f>
        <v>0 Punkte</v>
      </c>
      <c r="L21" s="20"/>
    </row>
    <row r="22" spans="1:16" s="7" customFormat="1" x14ac:dyDescent="0.35">
      <c r="L22" s="20"/>
    </row>
    <row r="23" spans="1:16" s="7" customFormat="1" ht="14.5" x14ac:dyDescent="0.35">
      <c r="A23" s="16" t="s">
        <v>40</v>
      </c>
      <c r="B23" s="16"/>
      <c r="C23" s="17"/>
      <c r="D23" s="17"/>
      <c r="E23" s="18"/>
      <c r="F23" s="18"/>
      <c r="G23" s="19"/>
      <c r="L23" s="20"/>
    </row>
    <row r="24" spans="1:16" s="7" customFormat="1" ht="15" thickBot="1" x14ac:dyDescent="0.4">
      <c r="A24" s="21"/>
      <c r="B24" s="21"/>
      <c r="C24" s="22"/>
      <c r="D24" s="22"/>
      <c r="E24" s="8"/>
      <c r="F24" s="8"/>
      <c r="G24" s="8"/>
      <c r="H24" s="8"/>
      <c r="I24" s="23"/>
      <c r="L24" s="20"/>
    </row>
    <row r="25" spans="1:16" s="7" customFormat="1" ht="15" thickTop="1" thickBot="1" x14ac:dyDescent="0.4">
      <c r="A25" s="7" t="str">
        <f>IF(OR(B11=I12,B11=I13),"PZ: Konzept zur Speicherung und Visualisierung der Messdaten",IF(B11=I14,"PZ: Wahl eines Minergie-Modul Monitoring",""))</f>
        <v/>
      </c>
      <c r="F25" s="52"/>
      <c r="G25" s="25" t="str">
        <f>IF(OR($B$11=0,$B$11=$I$11),"","liegt bei")</f>
        <v/>
      </c>
    </row>
    <row r="26" spans="1:16" s="7" customFormat="1" ht="5" customHeight="1" thickTop="1" thickBot="1" x14ac:dyDescent="0.4">
      <c r="E26" s="25"/>
      <c r="F26" s="25"/>
      <c r="G26" s="25"/>
    </row>
    <row r="27" spans="1:16" s="7" customFormat="1" ht="15" thickTop="1" thickBot="1" x14ac:dyDescent="0.4">
      <c r="A27" s="7" t="str">
        <f>IF(OR(B11=I12,B11=I13),"DZ: Nachweis Umsetzung Konzept zur Speicherung und Visualisierung der Messdaten",IF(B11=I14,"DZ: Auftragsbestätigung Minergie-Modul Monitoring",""))</f>
        <v/>
      </c>
      <c r="F27" s="52"/>
      <c r="G27" s="25" t="str">
        <f>IF(OR($B$11=0,$B$11=$I$11),"","liegt bei")</f>
        <v/>
      </c>
    </row>
    <row r="28" spans="1:16" s="7" customFormat="1" ht="14.5" thickTop="1" x14ac:dyDescent="0.35">
      <c r="A28" s="36"/>
      <c r="B28" s="37"/>
      <c r="C28" s="38"/>
      <c r="D28" s="39"/>
      <c r="E28" s="6"/>
      <c r="F28" s="9"/>
      <c r="G28" s="9"/>
    </row>
    <row r="29" spans="1:16" s="7" customFormat="1" ht="14" customHeight="1" x14ac:dyDescent="0.35">
      <c r="A29" s="2"/>
      <c r="B29" s="3"/>
      <c r="C29" s="40"/>
      <c r="D29" s="4"/>
      <c r="E29" s="5"/>
      <c r="F29" s="3"/>
      <c r="G29" s="3"/>
    </row>
    <row r="30" spans="1:16" s="7" customFormat="1" ht="28" x14ac:dyDescent="0.35">
      <c r="A30" s="41" t="s">
        <v>8</v>
      </c>
      <c r="B30" s="73"/>
      <c r="C30" s="73"/>
      <c r="D30" s="73"/>
      <c r="E30" s="73"/>
      <c r="F30" s="73"/>
      <c r="G30" s="73"/>
    </row>
    <row r="31" spans="1:16" s="7" customFormat="1" x14ac:dyDescent="0.35">
      <c r="A31" s="41"/>
      <c r="B31" s="41"/>
      <c r="C31" s="42"/>
      <c r="D31" s="42"/>
      <c r="E31" s="6"/>
      <c r="F31" s="9"/>
      <c r="G31" s="9"/>
    </row>
    <row r="32" spans="1:16" s="7" customFormat="1" x14ac:dyDescent="0.35">
      <c r="A32" s="43" t="s">
        <v>9</v>
      </c>
      <c r="B32" s="70"/>
      <c r="C32" s="70"/>
      <c r="D32" s="70"/>
      <c r="E32" s="70"/>
      <c r="F32" s="70"/>
      <c r="G32" s="70"/>
    </row>
    <row r="33" spans="1:7" s="7" customFormat="1" x14ac:dyDescent="0.35">
      <c r="A33" s="44"/>
      <c r="B33" s="45"/>
      <c r="C33" s="46"/>
      <c r="D33" s="47"/>
      <c r="E33" s="48"/>
      <c r="F33" s="45"/>
      <c r="G33" s="45"/>
    </row>
    <row r="34" spans="1:7" s="7" customFormat="1" x14ac:dyDescent="0.3">
      <c r="A34" s="49"/>
      <c r="B34" s="49"/>
      <c r="C34" s="49"/>
      <c r="D34" s="49"/>
      <c r="E34" s="50"/>
      <c r="F34" s="49"/>
      <c r="G34" s="49"/>
    </row>
    <row r="35" spans="1:7" s="7" customFormat="1" ht="16" customHeight="1" x14ac:dyDescent="0.3">
      <c r="A35" s="51"/>
      <c r="B35" s="51"/>
      <c r="C35" s="51"/>
      <c r="D35" s="51"/>
      <c r="E35" s="51"/>
      <c r="F35" s="51"/>
      <c r="G35" s="51"/>
    </row>
    <row r="36" spans="1:7" s="7" customFormat="1" ht="14" customHeight="1" x14ac:dyDescent="0.3">
      <c r="A36" s="51"/>
      <c r="B36" s="51"/>
      <c r="C36" s="51"/>
      <c r="D36" s="51"/>
      <c r="E36" s="51"/>
      <c r="F36" s="51"/>
      <c r="G36" s="51"/>
    </row>
  </sheetData>
  <sheetProtection algorithmName="SHA-512" hashValue="eYe2rjNwECvFLRICzDE78Y5ZJsKcJUZBsQlfFw4VydzO3xzgkPE8B8qxVU+LWHqPC4MhjPN2QHm0UerZ8QL7Eg==" saltValue="JPWm0EWGy/mHMpB7ZHiLFA==" spinCount="100000" sheet="1" objects="1" scenarios="1" selectLockedCells="1"/>
  <mergeCells count="11">
    <mergeCell ref="B2:G2"/>
    <mergeCell ref="B3:G3"/>
    <mergeCell ref="D19:F19"/>
    <mergeCell ref="B30:G30"/>
    <mergeCell ref="B32:G32"/>
    <mergeCell ref="B11:D11"/>
    <mergeCell ref="A14:E14"/>
    <mergeCell ref="A13:E13"/>
    <mergeCell ref="A16:E16"/>
    <mergeCell ref="A17:E17"/>
    <mergeCell ref="A15:E15"/>
  </mergeCells>
  <conditionalFormatting sqref="D19 G19">
    <cfRule type="expression" dxfId="4" priority="4">
      <formula>$B$11=$I$14</formula>
    </cfRule>
  </conditionalFormatting>
  <conditionalFormatting sqref="F25">
    <cfRule type="expression" dxfId="3" priority="2">
      <formula>OR($B$11=0,$B$11=$I$11)</formula>
    </cfRule>
  </conditionalFormatting>
  <conditionalFormatting sqref="F27">
    <cfRule type="expression" dxfId="2" priority="1">
      <formula>OR($B$11=0,$B$11=$I$11)</formula>
    </cfRule>
  </conditionalFormatting>
  <conditionalFormatting sqref="G13:G15">
    <cfRule type="expression" dxfId="1" priority="5">
      <formula>(OR($B$11=$I$13,$B$11=$I$12)=FALSE)</formula>
    </cfRule>
  </conditionalFormatting>
  <conditionalFormatting sqref="G16:G17">
    <cfRule type="expression" dxfId="0" priority="6">
      <formula>($B$11=$I$13)=FALSE</formula>
    </cfRule>
  </conditionalFormatting>
  <dataValidations disablePrompts="1" count="4">
    <dataValidation type="list" allowBlank="1" showInputMessage="1" showErrorMessage="1" error="Bitte wählen Sie eine der vorgegebenen Auswahlmöglichkeiten aus." sqref="B11:D11" xr:uid="{13684ABE-B5E8-40BF-96A6-B09723F623C3}">
      <formula1>$I$11:$I$14</formula1>
    </dataValidation>
    <dataValidation type="list" allowBlank="1" showInputMessage="1" showErrorMessage="1" sqref="G13:G15" xr:uid="{E9F3371B-0852-4FAB-9B55-B4A9CE69FF44}">
      <formula1>IF(OR($B$11=$I$13,$B$11=$I$12),$I$16:$I$18)</formula1>
    </dataValidation>
    <dataValidation type="list" allowBlank="1" showInputMessage="1" showErrorMessage="1" sqref="G16:G17" xr:uid="{82304611-DAD1-48C6-944E-E85EB333D9D2}">
      <formula1>IF($B$11=$I$13,$I$16:$I$18)</formula1>
    </dataValidation>
    <dataValidation type="date" operator="greaterThanOrEqual" allowBlank="1" showInputMessage="1" showErrorMessage="1" error="Bitte geben Sie das Datum im Format TT.MM.JJJJ ein." sqref="B32:G32" xr:uid="{BAC76590-1344-41DF-90C0-85A13F4F01FC}">
      <formula1>36526</formula1>
    </dataValidation>
  </dataValidations>
  <pageMargins left="0.74803149606299213" right="0.70866141732283472" top="0.97499999999999998" bottom="0.78740157480314965" header="0.31496062992125984" footer="0.31496062992125984"/>
  <pageSetup paperSize="9" scale="76" fitToHeight="0" orientation="portrait" verticalDpi="1200" r:id="rId1"/>
  <headerFooter>
    <oddHeader>&amp;L&amp;"Arial,Standard"&amp;14&amp;K79B51EKriterium 334
&amp;"Arial,Fett"Energiemonitoring&amp;"Arial,Standard"
Alle Nutzungskategorien - Hilfstool-Version 2023.12&amp;C&amp;14
&amp;R&amp;G</oddHeader>
    <oddFooter>&amp;L&amp;"Arial,Standard"&amp;F&amp;R&amp;"Arial,Standard"Seite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456CE-5FC7-4E98-8EA9-801CCDDC50B0}">
  <sheetPr>
    <pageSetUpPr autoPageBreaks="0" fitToPage="1"/>
  </sheetPr>
  <dimension ref="A1:J44"/>
  <sheetViews>
    <sheetView showGridLines="0" view="pageLayout" zoomScale="70" zoomScaleNormal="100" zoomScaleSheetLayoutView="70" zoomScalePageLayoutView="70" workbookViewId="0">
      <selection activeCell="B2" sqref="B2:F2"/>
    </sheetView>
  </sheetViews>
  <sheetFormatPr baseColWidth="10" defaultColWidth="10.90625" defaultRowHeight="14" x14ac:dyDescent="0.3"/>
  <cols>
    <col min="1" max="1" width="34" style="51" customWidth="1"/>
    <col min="2" max="2" width="17.08984375" style="51" customWidth="1"/>
    <col min="3" max="3" width="10.453125" style="51" customWidth="1"/>
    <col min="4" max="4" width="12.7265625" style="51" customWidth="1"/>
    <col min="5" max="5" width="34.08984375" style="51" customWidth="1"/>
    <col min="6" max="6" width="8.453125" style="51" customWidth="1"/>
    <col min="7" max="7" width="10.90625" style="51" customWidth="1"/>
    <col min="8" max="16384" width="10.90625" style="51"/>
  </cols>
  <sheetData>
    <row r="1" spans="1:9" s="7" customFormat="1" ht="10.5" customHeight="1" thickBot="1" x14ac:dyDescent="0.4">
      <c r="A1" s="2"/>
      <c r="B1" s="3"/>
      <c r="C1" s="3"/>
      <c r="D1" s="4"/>
      <c r="E1" s="4"/>
      <c r="F1" s="5"/>
    </row>
    <row r="2" spans="1:9" s="8" customFormat="1" ht="15" customHeight="1" thickTop="1" thickBot="1" x14ac:dyDescent="0.4">
      <c r="A2" s="22" t="s">
        <v>0</v>
      </c>
      <c r="B2" s="77"/>
      <c r="C2" s="77"/>
      <c r="D2" s="77"/>
      <c r="E2" s="77"/>
      <c r="F2" s="77"/>
    </row>
    <row r="3" spans="1:9" s="8" customFormat="1" ht="15" customHeight="1" thickTop="1" thickBot="1" x14ac:dyDescent="0.4">
      <c r="A3" s="22" t="s">
        <v>1</v>
      </c>
      <c r="B3" s="77"/>
      <c r="C3" s="77"/>
      <c r="D3" s="77"/>
      <c r="E3" s="77"/>
      <c r="F3" s="77"/>
    </row>
    <row r="4" spans="1:9" s="7" customFormat="1" ht="10.5" customHeight="1" thickTop="1" x14ac:dyDescent="0.35">
      <c r="A4" s="45"/>
      <c r="B4" s="45"/>
      <c r="C4" s="45"/>
      <c r="D4" s="46"/>
      <c r="E4" s="46"/>
      <c r="F4" s="63"/>
    </row>
    <row r="5" spans="1:9" s="7" customFormat="1" ht="10.5" customHeight="1" x14ac:dyDescent="0.35">
      <c r="A5" s="43"/>
      <c r="B5" s="9"/>
      <c r="C5" s="9"/>
      <c r="D5" s="11"/>
      <c r="E5" s="11"/>
      <c r="F5" s="6"/>
    </row>
    <row r="6" spans="1:9" s="7" customFormat="1" x14ac:dyDescent="0.35"/>
    <row r="7" spans="1:9" s="7" customFormat="1" x14ac:dyDescent="0.35">
      <c r="A7" s="16" t="s">
        <v>46</v>
      </c>
      <c r="B7" s="16"/>
      <c r="C7" s="16"/>
      <c r="D7" s="16"/>
      <c r="E7" s="16"/>
      <c r="F7" s="16"/>
    </row>
    <row r="8" spans="1:9" s="65" customFormat="1" x14ac:dyDescent="0.3">
      <c r="A8" s="64"/>
      <c r="B8" s="64"/>
      <c r="C8" s="64"/>
    </row>
    <row r="9" spans="1:9" s="65" customFormat="1" x14ac:dyDescent="0.3">
      <c r="A9" s="51" t="s">
        <v>10</v>
      </c>
      <c r="B9" s="51"/>
      <c r="C9" s="51"/>
      <c r="D9" s="51"/>
      <c r="E9" s="51"/>
      <c r="F9" s="66" t="str">
        <f>'Messgrösse 1'!K48</f>
        <v>0 Punkte</v>
      </c>
      <c r="G9" s="51"/>
      <c r="H9" s="51"/>
      <c r="I9" s="67"/>
    </row>
    <row r="10" spans="1:9" s="65" customFormat="1" x14ac:dyDescent="0.3">
      <c r="A10" s="51" t="s">
        <v>33</v>
      </c>
      <c r="B10" s="51"/>
      <c r="C10" s="51"/>
      <c r="D10" s="51"/>
      <c r="E10" s="51"/>
      <c r="F10" s="66" t="str">
        <f>'Messgrösse 2'!G21</f>
        <v>0 Punkte</v>
      </c>
      <c r="G10" s="51"/>
      <c r="H10" s="51"/>
    </row>
    <row r="11" spans="1:9" s="65" customFormat="1" x14ac:dyDescent="0.3">
      <c r="A11" s="64"/>
      <c r="B11" s="64"/>
      <c r="C11" s="64"/>
      <c r="F11" s="66"/>
    </row>
    <row r="12" spans="1:9" s="65" customFormat="1" x14ac:dyDescent="0.3">
      <c r="A12" s="33" t="s">
        <v>47</v>
      </c>
      <c r="B12" s="34"/>
      <c r="C12" s="34"/>
      <c r="D12" s="34"/>
      <c r="E12" s="34"/>
      <c r="F12" s="68" t="str">
        <f>SUM(SUBSTITUTE($F$9,IF($F$9="1 Punkt"," Punkt"," Punkte"),""),SUBSTITUTE($F$10,IF($F$10="1 Punkt"," Punkt"," Punkte"),""))&amp;IF(SUM(SUBSTITUTE($F$9,IF($F$9="1 Punkt"," Punkt"," Punkte"),""),SUBSTITUTE($F$10,IF($F$10="1 Punkt"," Punkt"," Punkte"),""))=1," Punkt"," Punkte")</f>
        <v>0 Punkte</v>
      </c>
    </row>
    <row r="13" spans="1:9" s="7" customFormat="1" x14ac:dyDescent="0.35">
      <c r="A13" s="43"/>
      <c r="B13" s="9"/>
      <c r="C13" s="9"/>
      <c r="D13" s="10"/>
      <c r="E13" s="10"/>
      <c r="F13" s="6"/>
    </row>
    <row r="14" spans="1:9" s="7" customFormat="1" x14ac:dyDescent="0.35">
      <c r="A14" s="2"/>
      <c r="B14" s="40"/>
      <c r="C14" s="40"/>
      <c r="D14" s="4"/>
      <c r="E14" s="4"/>
      <c r="F14" s="3"/>
    </row>
    <row r="15" spans="1:9" s="7" customFormat="1" ht="28" x14ac:dyDescent="0.35">
      <c r="A15" s="69" t="s">
        <v>8</v>
      </c>
      <c r="B15" s="73"/>
      <c r="C15" s="73"/>
      <c r="D15" s="73"/>
      <c r="E15" s="73"/>
      <c r="F15" s="73"/>
    </row>
    <row r="16" spans="1:9" s="7" customFormat="1" x14ac:dyDescent="0.35">
      <c r="A16" s="41"/>
      <c r="B16" s="42"/>
      <c r="C16" s="42"/>
      <c r="D16" s="42"/>
      <c r="E16" s="42"/>
      <c r="F16" s="9"/>
    </row>
    <row r="17" spans="1:10" s="7" customFormat="1" x14ac:dyDescent="0.35">
      <c r="A17" s="43" t="s">
        <v>9</v>
      </c>
      <c r="B17" s="70"/>
      <c r="C17" s="70"/>
      <c r="D17" s="70"/>
      <c r="E17" s="70"/>
      <c r="F17" s="70"/>
    </row>
    <row r="18" spans="1:10" s="7" customFormat="1" x14ac:dyDescent="0.35">
      <c r="A18" s="44"/>
      <c r="B18" s="46"/>
      <c r="C18" s="46"/>
      <c r="D18" s="47"/>
      <c r="E18" s="47"/>
      <c r="F18" s="45"/>
    </row>
    <row r="19" spans="1:10" s="7" customFormat="1" x14ac:dyDescent="0.3">
      <c r="A19" s="49"/>
      <c r="B19" s="49"/>
      <c r="C19" s="49"/>
      <c r="D19" s="49"/>
      <c r="E19" s="49"/>
      <c r="F19" s="50"/>
    </row>
    <row r="20" spans="1:10" s="7" customFormat="1" x14ac:dyDescent="0.3">
      <c r="A20" s="51"/>
      <c r="B20" s="51"/>
      <c r="C20" s="51"/>
      <c r="D20" s="51"/>
      <c r="E20" s="51"/>
      <c r="F20" s="51"/>
    </row>
    <row r="21" spans="1:10" s="7" customFormat="1" x14ac:dyDescent="0.3">
      <c r="A21" s="51"/>
      <c r="B21" s="51"/>
      <c r="C21" s="51"/>
      <c r="D21" s="51"/>
      <c r="E21" s="51"/>
      <c r="F21" s="51"/>
    </row>
    <row r="22" spans="1:10" s="7" customFormat="1" x14ac:dyDescent="0.3">
      <c r="A22" s="51"/>
      <c r="B22" s="51"/>
      <c r="C22" s="51"/>
      <c r="D22" s="51"/>
      <c r="E22" s="51"/>
      <c r="F22" s="51"/>
    </row>
    <row r="23" spans="1:10" s="7" customFormat="1" x14ac:dyDescent="0.3">
      <c r="A23" s="51"/>
      <c r="B23" s="51"/>
      <c r="C23" s="51"/>
      <c r="F23" s="51"/>
    </row>
    <row r="24" spans="1:10" s="7" customFormat="1" x14ac:dyDescent="0.3">
      <c r="A24" s="51"/>
      <c r="B24" s="51"/>
      <c r="C24" s="51"/>
      <c r="D24" s="51"/>
      <c r="E24" s="51"/>
      <c r="F24" s="51"/>
    </row>
    <row r="25" spans="1:10" s="7" customFormat="1" x14ac:dyDescent="0.3">
      <c r="B25" s="51"/>
      <c r="C25" s="51"/>
      <c r="D25" s="51"/>
      <c r="E25" s="51"/>
      <c r="F25" s="51"/>
      <c r="G25" s="51"/>
      <c r="H25" s="51"/>
      <c r="I25" s="51"/>
      <c r="J25" s="51"/>
    </row>
    <row r="26" spans="1:10" s="7" customFormat="1" x14ac:dyDescent="0.3">
      <c r="B26" s="51"/>
      <c r="C26" s="51"/>
      <c r="D26" s="51"/>
      <c r="E26" s="51"/>
      <c r="F26" s="51"/>
      <c r="G26" s="51"/>
      <c r="H26" s="51"/>
      <c r="I26" s="51"/>
      <c r="J26" s="51"/>
    </row>
    <row r="27" spans="1:10" s="7" customFormat="1" x14ac:dyDescent="0.3">
      <c r="B27" s="51"/>
      <c r="C27" s="51"/>
      <c r="D27" s="51"/>
      <c r="E27" s="51"/>
      <c r="F27" s="51"/>
      <c r="G27" s="51"/>
      <c r="H27" s="51"/>
      <c r="I27" s="51"/>
      <c r="J27" s="51"/>
    </row>
    <row r="28" spans="1:10" s="7" customFormat="1" x14ac:dyDescent="0.3">
      <c r="A28" s="51"/>
      <c r="B28" s="51"/>
      <c r="C28" s="51"/>
      <c r="D28" s="51"/>
      <c r="E28" s="51"/>
      <c r="F28" s="51"/>
    </row>
    <row r="29" spans="1:10" s="7" customFormat="1" x14ac:dyDescent="0.3">
      <c r="A29" s="51"/>
      <c r="B29" s="51"/>
      <c r="C29" s="51"/>
      <c r="D29" s="51"/>
      <c r="E29" s="51"/>
      <c r="F29" s="51"/>
    </row>
    <row r="30" spans="1:10" s="7" customFormat="1" x14ac:dyDescent="0.3">
      <c r="A30" s="51"/>
      <c r="B30" s="51"/>
      <c r="C30" s="51"/>
      <c r="D30" s="51"/>
      <c r="E30" s="51"/>
      <c r="F30" s="51"/>
    </row>
    <row r="31" spans="1:10" s="7" customFormat="1" x14ac:dyDescent="0.3">
      <c r="A31" s="51"/>
      <c r="B31" s="51"/>
      <c r="C31" s="51"/>
      <c r="D31" s="51"/>
      <c r="E31" s="51"/>
      <c r="F31" s="51"/>
    </row>
    <row r="32" spans="1:10" s="7" customFormat="1" x14ac:dyDescent="0.3">
      <c r="A32" s="51"/>
      <c r="B32" s="51"/>
      <c r="C32" s="51"/>
      <c r="D32" s="51"/>
      <c r="E32" s="51"/>
      <c r="F32" s="51"/>
    </row>
    <row r="33" spans="1:7" s="7" customFormat="1" x14ac:dyDescent="0.3">
      <c r="A33" s="51"/>
      <c r="B33" s="51"/>
      <c r="C33" s="51"/>
      <c r="D33" s="51"/>
      <c r="E33" s="51"/>
      <c r="F33" s="51"/>
    </row>
    <row r="34" spans="1:7" s="7" customFormat="1" x14ac:dyDescent="0.3">
      <c r="A34" s="51"/>
      <c r="B34" s="51"/>
      <c r="C34" s="51"/>
      <c r="D34" s="51"/>
      <c r="E34" s="51"/>
      <c r="F34" s="51"/>
    </row>
    <row r="35" spans="1:7" s="7" customFormat="1" x14ac:dyDescent="0.3">
      <c r="A35" s="51"/>
      <c r="B35" s="51"/>
      <c r="C35" s="51"/>
      <c r="D35" s="51"/>
      <c r="E35" s="51"/>
      <c r="F35" s="51"/>
    </row>
    <row r="36" spans="1:7" s="7" customFormat="1" x14ac:dyDescent="0.3">
      <c r="A36" s="51"/>
      <c r="B36" s="51"/>
      <c r="C36" s="51"/>
      <c r="D36" s="51"/>
      <c r="E36" s="51"/>
      <c r="F36" s="51"/>
    </row>
    <row r="37" spans="1:7" s="7" customFormat="1" x14ac:dyDescent="0.3">
      <c r="A37" s="51"/>
      <c r="B37" s="51"/>
      <c r="C37" s="51"/>
      <c r="D37" s="51"/>
      <c r="E37" s="51"/>
      <c r="F37" s="51"/>
    </row>
    <row r="38" spans="1:7" s="7" customFormat="1" x14ac:dyDescent="0.3">
      <c r="A38" s="51"/>
      <c r="B38" s="51"/>
      <c r="C38" s="51"/>
      <c r="D38" s="51"/>
      <c r="E38" s="51"/>
      <c r="F38" s="51"/>
    </row>
    <row r="39" spans="1:7" s="7" customFormat="1" x14ac:dyDescent="0.3">
      <c r="A39" s="51"/>
      <c r="B39" s="51"/>
      <c r="C39" s="51"/>
      <c r="D39" s="51"/>
      <c r="E39" s="51"/>
      <c r="F39" s="51"/>
    </row>
    <row r="40" spans="1:7" s="7" customFormat="1" ht="32" customHeight="1" x14ac:dyDescent="0.3">
      <c r="A40" s="51"/>
      <c r="B40" s="51"/>
      <c r="C40" s="51"/>
      <c r="D40" s="51"/>
      <c r="E40" s="51"/>
      <c r="F40" s="51"/>
    </row>
    <row r="41" spans="1:7" s="7" customFormat="1" x14ac:dyDescent="0.3">
      <c r="A41" s="51"/>
      <c r="B41" s="51"/>
      <c r="C41" s="51"/>
      <c r="D41" s="51"/>
      <c r="E41" s="51"/>
      <c r="F41" s="51"/>
    </row>
    <row r="42" spans="1:7" s="7" customFormat="1" ht="16" customHeight="1" x14ac:dyDescent="0.3">
      <c r="A42" s="51"/>
      <c r="B42" s="51"/>
      <c r="C42" s="51"/>
      <c r="D42" s="51"/>
      <c r="E42" s="51"/>
      <c r="F42" s="51"/>
    </row>
    <row r="43" spans="1:7" s="7" customFormat="1" ht="14" customHeight="1" x14ac:dyDescent="0.3">
      <c r="A43" s="51"/>
      <c r="B43" s="51"/>
      <c r="C43" s="51"/>
      <c r="D43" s="51"/>
      <c r="E43" s="51"/>
      <c r="F43" s="51"/>
    </row>
    <row r="44" spans="1:7" x14ac:dyDescent="0.3">
      <c r="G44" s="7"/>
    </row>
  </sheetData>
  <sheetProtection algorithmName="SHA-512" hashValue="TcKhlFMrS00H2/gpEFZzZGQRW109p4TefLwnFCJeY54rIdNQuV2OOAdRvojoKue9kfuzrm8Eqeo8p4OmnH8Tew==" saltValue="CV+iaffplGNONbaeupKx5Q==" spinCount="100000" sheet="1" objects="1" scenarios="1" selectLockedCells="1"/>
  <mergeCells count="4">
    <mergeCell ref="B2:F2"/>
    <mergeCell ref="B3:F3"/>
    <mergeCell ref="B15:F15"/>
    <mergeCell ref="B17:F17"/>
  </mergeCells>
  <dataValidations disablePrompts="1" count="1">
    <dataValidation type="date" operator="greaterThanOrEqual" allowBlank="1" showInputMessage="1" showErrorMessage="1" error="Bitte geben Sie das Datum im Format TT.MM.JJJJ ein." sqref="B17:F17" xr:uid="{757AA402-4B3A-4EA3-855C-A5D7505A45CF}">
      <formula1>36526</formula1>
    </dataValidation>
  </dataValidations>
  <pageMargins left="0.7" right="0.7" top="0.99750000000000005" bottom="0.75" header="0.3" footer="0.3"/>
  <pageSetup paperSize="9" scale="74" fitToHeight="0" orientation="portrait" verticalDpi="1200" r:id="rId1"/>
  <headerFooter>
    <oddHeader>&amp;L&amp;"Arial,Standard"&amp;14&amp;K79B51EKriterium 334
&amp;"Arial,Fett"Energiemonitoring&amp;"Arial,Standard"
Alle Nutzungskategorien - Hilfstool-Version 2023.12&amp;C&amp;"Arial,Standard"&amp;14
&amp;R&amp;G</oddHeader>
    <oddFooter>&amp;L&amp;"Arial,Standard"&amp;F&amp;R&amp;"Arial,Standard"Seite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Messgrösse 1</vt:lpstr>
      <vt:lpstr>Messgrösse 2</vt:lpstr>
      <vt:lpstr>Ergebnis</vt:lpstr>
      <vt:lpstr>Ergebnis!Druckbereich</vt:lpstr>
      <vt:lpstr>'Messgrösse 1'!Druckbereich</vt:lpstr>
      <vt:lpstr>'Messgrösse 2'!Druckbereich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Stephanie Wigger</cp:lastModifiedBy>
  <cp:lastPrinted>2023-03-28T09:00:48Z</cp:lastPrinted>
  <dcterms:created xsi:type="dcterms:W3CDTF">2023-03-27T09:13:57Z</dcterms:created>
  <dcterms:modified xsi:type="dcterms:W3CDTF">2024-02-08T19:53:39Z</dcterms:modified>
</cp:coreProperties>
</file>