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"/>
    </mc:Choice>
  </mc:AlternateContent>
  <xr:revisionPtr revIDLastSave="0" documentId="13_ncr:1_{C5530852-0EC8-4C04-BAEB-F5702EF5BD4F}" xr6:coauthVersionLast="47" xr6:coauthVersionMax="47" xr10:uidLastSave="{00000000-0000-0000-0000-000000000000}"/>
  <bookViews>
    <workbookView xWindow="-57720" yWindow="-5280" windowWidth="29040" windowHeight="15720" xr2:uid="{8E58B0E9-F83C-49EF-AA49-6DFD00F33A62}"/>
  </bookViews>
  <sheets>
    <sheet name="Messgrösse 1" sheetId="17" r:id="rId1"/>
    <sheet name="Messgrösse 2" sheetId="15" r:id="rId2"/>
    <sheet name="Messgrösse 3" sheetId="16" r:id="rId3"/>
    <sheet name="Ergebnis" sheetId="18" r:id="rId4"/>
  </sheets>
  <definedNames>
    <definedName name="_Hlk118898837" localSheetId="3">Ergebnis!#REF!</definedName>
    <definedName name="_Hlk118898837" localSheetId="0">'Messgrösse 1'!#REF!</definedName>
    <definedName name="_Hlk118898837" localSheetId="1">'Messgrösse 2'!#REF!</definedName>
    <definedName name="_Hlk118898837" localSheetId="2">'Messgrösse 3'!#REF!</definedName>
    <definedName name="Auswahl" localSheetId="3">#REF!</definedName>
    <definedName name="Auswahl" localSheetId="0">#REF!</definedName>
    <definedName name="Auswahl">#REF!</definedName>
    <definedName name="_xlnm.Print_Area" localSheetId="3">Ergebnis!$A$1:$F$19</definedName>
    <definedName name="_xlnm.Print_Area" localSheetId="0">'Messgrösse 1'!$A$1:$J$27</definedName>
    <definedName name="_xlnm.Print_Area" localSheetId="1">'Messgrösse 2'!$A$1:$I$36</definedName>
    <definedName name="_xlnm.Print_Area" localSheetId="2">'Messgrösse 3'!$A$1:$I$37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7" l="1"/>
  <c r="A13" i="17" a="1"/>
  <c r="A13" i="17" s="1"/>
  <c r="B19" i="17" a="1"/>
  <c r="B19" i="17" s="1"/>
  <c r="D9" i="17" l="1" a="1"/>
  <c r="D9" i="17" s="1"/>
  <c r="A15" i="17" l="1"/>
  <c r="K90" i="17"/>
  <c r="G11" i="18" l="1"/>
  <c r="D13" i="17" l="1"/>
  <c r="D11" i="17"/>
  <c r="A19" i="17" a="1"/>
  <c r="A19" i="17" s="1"/>
  <c r="I29" i="16" l="1"/>
  <c r="A15" i="15" a="1"/>
  <c r="A15" i="15" s="1"/>
  <c r="I31" i="16" l="1" a="1"/>
  <c r="I31" i="16" s="1"/>
  <c r="J29" i="16" a="1"/>
  <c r="J29" i="16" s="1"/>
  <c r="I19" i="17"/>
  <c r="I17" i="17"/>
  <c r="G15" i="17"/>
  <c r="D15" i="17"/>
  <c r="J19" i="17" l="1" a="1"/>
  <c r="J19" i="17" s="1"/>
  <c r="B19" i="15" a="1"/>
  <c r="B19" i="15" s="1"/>
  <c r="L16" i="17" l="1" a="1"/>
  <c r="L16" i="17" s="1"/>
  <c r="J21" i="17" s="1"/>
  <c r="I19" i="15"/>
  <c r="J30" i="15" a="1"/>
  <c r="J30" i="15" s="1"/>
  <c r="G9" i="18" l="1"/>
  <c r="F9" i="18"/>
  <c r="G10" i="18"/>
  <c r="I30" i="15"/>
  <c r="F10" i="18" s="1"/>
  <c r="I28" i="15"/>
  <c r="D17" i="15"/>
  <c r="D16" i="15"/>
  <c r="D15" i="15"/>
  <c r="A17" i="15"/>
  <c r="A16" i="15"/>
  <c r="F11" i="18"/>
  <c r="G13" i="18" l="1"/>
  <c r="F13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<sst xmlns="http://schemas.openxmlformats.org/spreadsheetml/2006/main" count="261" uniqueCount="147">
  <si>
    <t>Projekt</t>
  </si>
  <si>
    <t>Bewertungsergebnis</t>
  </si>
  <si>
    <t>Datum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</si>
  <si>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</si>
  <si>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</si>
  <si>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Auswahl</t>
  </si>
  <si>
    <t>Messgrösse 1: Anzahl Personenwagenabstellplätze</t>
  </si>
  <si>
    <t>Wohnen</t>
  </si>
  <si>
    <t>Nutzungskategorie</t>
  </si>
  <si>
    <t>Übrige</t>
  </si>
  <si>
    <t>Zentrum</t>
  </si>
  <si>
    <t>Land</t>
  </si>
  <si>
    <t>Agglomeration</t>
  </si>
  <si>
    <t>Anzahl Personenwagenabstellplätze</t>
  </si>
  <si>
    <t>Messgrösse 2: Angebot Veloabstellplätze</t>
  </si>
  <si>
    <t>Dienstleistungsbetrieb</t>
  </si>
  <si>
    <t>Messgrösse 3: Mobilitätsmanagementmassnahmen zur MIV-Reduktion</t>
  </si>
  <si>
    <t>1. Keine Abnahmepflicht für Personenwagenabstellplätze</t>
  </si>
  <si>
    <t>2. Kostendeckende Mietpreise für Personenwagenabstellplätze </t>
  </si>
  <si>
    <t>5. Umweltfreundliche Mobilität wird für Bewohner und Beschäftigte mit mindestens CHF 175.- pro Person und Jahr gefördert (z. B. (Mit-)Finanzierung von Abonnementen des öffentlichen Verkehrs (ohne Halbtax-Abonnement), Carsharing).</t>
  </si>
  <si>
    <t>8. Spezialvelos (z. B. Lastenvelos) werden im Sharing angeboten.</t>
  </si>
  <si>
    <t>9. Mindestens drei verschiedene ergänzende Serviceangebote (z. B. Reparaturwerkzeuge, Velopumpe) oder Infrastrukturen (z. B. Schliessfächer, Duschen, Umkleidekabinen) für Velonutzende werden angeboten.</t>
  </si>
  <si>
    <t>- bitte auswählen</t>
  </si>
  <si>
    <t>ja</t>
  </si>
  <si>
    <t>nein</t>
  </si>
  <si>
    <t>Erfüllte Aspekte:</t>
  </si>
  <si>
    <t>1.</t>
  </si>
  <si>
    <t>2.</t>
  </si>
  <si>
    <t>10. Mietvertragliche Regelungen zum Autobesitz (Wohnen) bzw. festgelegte griffige Kriterien zur Vergabe von Personenwagenabstellplätzen bzw. Parkierungsberechtigungen (Arbeiten) sind etabliert.</t>
  </si>
  <si>
    <t>3.</t>
  </si>
  <si>
    <t>Andere Massnahmen:</t>
  </si>
  <si>
    <r>
      <t xml:space="preserve">Verfasser
</t>
    </r>
    <r>
      <rPr>
        <sz val="11"/>
        <color rgb="FF000000"/>
        <rFont val="Arial"/>
        <family val="2"/>
      </rPr>
      <t>(Name, Firma, Telefon, E-Mail)</t>
    </r>
  </si>
  <si>
    <t>Schule</t>
  </si>
  <si>
    <t>Minimalbedarf an Veloabstellplätzen</t>
  </si>
  <si>
    <t>kundenintensiver Dienstleistungsbetrieb</t>
  </si>
  <si>
    <t>Dienstleistungsbetrieb mit wenig Besucherverkehr</t>
  </si>
  <si>
    <t>Minimalbedarf</t>
  </si>
  <si>
    <t>Nutzerfreundlichkeit</t>
  </si>
  <si>
    <t>Langzeitabstellplätze (mehr als vier Stunden) sind überdacht.</t>
  </si>
  <si>
    <t>Die Abstellplätze sind bequem (fahrend, velogängiger Lift) erreichbar.</t>
  </si>
  <si>
    <t>Die Abstellplätze sind angenehm nutzbar (die Anlage ist beleuchtet, die Angaben aus dem Handbuch «Veloparkierung – Empfehlungen zu Planung, Realisierung und Betrieb» des ASTRA zum Platzbedarf auf Seite 86/87 sind eingehalten).</t>
  </si>
  <si>
    <t>Der Velorahmen ist bei offenen Abstellplätzen anschliessbar.</t>
  </si>
  <si>
    <t>Veloabstellplätze</t>
  </si>
  <si>
    <t xml:space="preserve">Erfüllte Anforderungen:  </t>
  </si>
  <si>
    <t>Erfüllungsgrad:</t>
  </si>
  <si>
    <r>
      <t>m</t>
    </r>
    <r>
      <rPr>
        <vertAlign val="superscript"/>
        <sz val="11"/>
        <color theme="1"/>
        <rFont val="Arial"/>
        <family val="2"/>
      </rPr>
      <t>2</t>
    </r>
  </si>
  <si>
    <t>Fläche</t>
  </si>
  <si>
    <t>Art der Nutzung</t>
  </si>
  <si>
    <t>Industrie, Gewerbe</t>
  </si>
  <si>
    <t>Lagerräume, Lagerplätze</t>
  </si>
  <si>
    <t>Dienstleistungsbetriebe</t>
  </si>
  <si>
    <t>Verkaufsgeschäfte</t>
  </si>
  <si>
    <t>Gastbetriebe</t>
  </si>
  <si>
    <t>Hotel</t>
  </si>
  <si>
    <t>Jugendherberge</t>
  </si>
  <si>
    <t>Restaurant, Café, Bar</t>
  </si>
  <si>
    <t>Alters- und Pflegeheim, Sanatorium</t>
  </si>
  <si>
    <t>Kino</t>
  </si>
  <si>
    <t>Theater, Oper, Konzertsaal</t>
  </si>
  <si>
    <t>Museum, Ausstellungsraum, Galerie</t>
  </si>
  <si>
    <t>Bibliothek</t>
  </si>
  <si>
    <t>Diskothek</t>
  </si>
  <si>
    <t>Aus- und Weiterbildung</t>
  </si>
  <si>
    <t>Hort, Kindergarten</t>
  </si>
  <si>
    <t>Primar- und Sekundarstufe I</t>
  </si>
  <si>
    <t>Sekundarstufe II</t>
  </si>
  <si>
    <t>Musikschule</t>
  </si>
  <si>
    <t>Berufsschule</t>
  </si>
  <si>
    <t>Fachhochschule, Universität</t>
  </si>
  <si>
    <t>Kurslokale für Erwachsenenbildung</t>
  </si>
  <si>
    <t>Sitzungs-, Konferenzsäle</t>
  </si>
  <si>
    <t>Sport- und Freizeiteinrichtungen</t>
  </si>
  <si>
    <t>Hallenbad</t>
  </si>
  <si>
    <t>Turnhalle</t>
  </si>
  <si>
    <t>Fitnesscenter</t>
  </si>
  <si>
    <t>Spielsalon, Casino, Clubraum</t>
  </si>
  <si>
    <t>Billardsaal</t>
  </si>
  <si>
    <t>Kegel-, Bowlingbahn</t>
  </si>
  <si>
    <t>Parkfelder-Angebot</t>
  </si>
  <si>
    <t>Anzahl Bahnen</t>
  </si>
  <si>
    <t>Anzahl Spieltische</t>
  </si>
  <si>
    <t>Anzahl Sitz- bzw. Spielplätze</t>
  </si>
  <si>
    <t>Anzahl Garderobenplätze</t>
  </si>
  <si>
    <t>Anzahl Klassenzimmer</t>
  </si>
  <si>
    <t>Anzahl Unterrichtsräume</t>
  </si>
  <si>
    <t>Anzahl Schüler</t>
  </si>
  <si>
    <t>Anzahl Studenten</t>
  </si>
  <si>
    <t>Anzahl Schulplätze</t>
  </si>
  <si>
    <t>Anzahl Sitzplätze</t>
  </si>
  <si>
    <t>Bruttogeschossfläche</t>
  </si>
  <si>
    <t>Verkaufsfläche</t>
  </si>
  <si>
    <t>Anzahl Betten</t>
  </si>
  <si>
    <t>Hallenfläche</t>
  </si>
  <si>
    <t>Unterhaltung, Kultur</t>
  </si>
  <si>
    <t>Tanzfläche</t>
  </si>
  <si>
    <t>Kundenintensive Dienstleistungsbetriebe</t>
  </si>
  <si>
    <t>Übrige Dienstleistungsbetriebe</t>
  </si>
  <si>
    <t>Kundenintensive Verkaufsgeschäfte</t>
  </si>
  <si>
    <t>Übrige Verkaufsgeschäfte</t>
  </si>
  <si>
    <t>&gt; 50%</t>
  </si>
  <si>
    <t>25 - 50%</t>
  </si>
  <si>
    <t>&lt; 25%</t>
  </si>
  <si>
    <t>&gt; 4-mal pro Stunde</t>
  </si>
  <si>
    <t>1 - 4-mal pro Stunde</t>
  </si>
  <si>
    <t>Nicht mit ÖV erschlossen</t>
  </si>
  <si>
    <t>A</t>
  </si>
  <si>
    <t>B</t>
  </si>
  <si>
    <t>C</t>
  </si>
  <si>
    <t>D</t>
  </si>
  <si>
    <t>E</t>
  </si>
  <si>
    <r>
      <t>m</t>
    </r>
    <r>
      <rPr>
        <vertAlign val="superscript"/>
        <sz val="11"/>
        <color rgb="FF000000"/>
        <rFont val="Arial"/>
        <family val="2"/>
      </rPr>
      <t>2</t>
    </r>
  </si>
  <si>
    <t>Minimales Parkfelder-Angebot</t>
  </si>
  <si>
    <t>Maximales Parkfelder-Angebot</t>
  </si>
  <si>
    <t>4. Weiter reduzierte Anzahl Parkplätze
Wohnen: ≤0.25 Agglomeration, ≤0.275 Zentrum, ≤0.3 Land</t>
  </si>
  <si>
    <t>3. Reduzierte Anzahl Parkplätze
Wohnen: Bewohner-PP/Wohnung: ≤0.5 Agglomeration, ≤0.55 Zentrum, ≤0.6 Land
Andere Nutzungen: Anzahl Parkplätze max 80% des Minimums gemäss VSS-Norm 40 281</t>
  </si>
  <si>
    <t>Ergebnis</t>
  </si>
  <si>
    <t>Total Kriterium 335 Mobilitätsmassnahmen</t>
  </si>
  <si>
    <t>6. Es befindet sich ein Carsharing-Standort innerhalb 500 Metern Gehdistanz zum Gebäude.</t>
  </si>
  <si>
    <t>7. Es befindet sich ein Velosharing-Angebot innerhalb 500 Metern Gehdistanz zum Gebäude.</t>
  </si>
  <si>
    <t>11. Die Gehdistanz zwischen einem Gebäudeeingang und der nächsten ÖV-Haltestelle beträgt höchstens 500 Meter.</t>
  </si>
  <si>
    <t>Nombre de PS pour résidents/logement</t>
  </si>
  <si>
    <t>Anzahl Wohnungen</t>
  </si>
  <si>
    <t>Raumtyp</t>
  </si>
  <si>
    <t>Richtwert für das spezifische Parkfelder-Angebot</t>
  </si>
  <si>
    <t>Anteil Langsamverkehr am gesamten erzeugten Personenverkehr</t>
  </si>
  <si>
    <t>Bedienungshäufigkeit ÖV während der massgebenden Betriebszeit</t>
  </si>
  <si>
    <t>Eisbahn</t>
  </si>
  <si>
    <t>Freibad</t>
  </si>
  <si>
    <t>Tennisplatz</t>
  </si>
  <si>
    <t>Leichtathletikanlage mit Spielfeldern</t>
  </si>
  <si>
    <t>Stadion (Fussball, Hockey)</t>
  </si>
  <si>
    <t>Schiessanlage</t>
  </si>
  <si>
    <t>Finnenbahn, Vita-Parcours</t>
  </si>
  <si>
    <t>Minigolf</t>
  </si>
  <si>
    <t>Reithalle, -stall</t>
  </si>
  <si>
    <t>Bootshafen</t>
  </si>
  <si>
    <t>Anzahl Liegeplätze</t>
  </si>
  <si>
    <t>Anzahl Pferdeboxen</t>
  </si>
  <si>
    <t>Anzahl Anlagen</t>
  </si>
  <si>
    <t>Anzahl Scheiben</t>
  </si>
  <si>
    <t>Anzahl Felder</t>
  </si>
  <si>
    <t>Anzahl Zuschauerplätze</t>
  </si>
  <si>
    <t>Grundstücksfläche</t>
  </si>
  <si>
    <t>Punkte</t>
  </si>
  <si>
    <t>Punkt</t>
  </si>
  <si>
    <r>
      <t xml:space="preserve">Anzahl Schüler </t>
    </r>
    <r>
      <rPr>
        <sz val="11"/>
        <color theme="1"/>
        <rFont val="Aptos Narrow"/>
        <family val="2"/>
      </rPr>
      <t>≥</t>
    </r>
    <r>
      <rPr>
        <sz val="9.35"/>
        <color theme="1"/>
        <rFont val="Arial"/>
        <family val="2"/>
      </rPr>
      <t xml:space="preserve"> 18 Jahre</t>
    </r>
  </si>
  <si>
    <t>Eisfläche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</si>
</sst>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0000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name val="Arial"/>
      <family val="2"/>
    </font>
    <font>
      <vertAlign val="superscript"/>
      <sz val="11"/>
      <color theme="1"/>
      <name val="Arial"/>
      <family val="2"/>
    </font>
    <font>
      <sz val="8"/>
      <name val="Calibri"/>
      <family val="2"/>
      <scheme val="minor"/>
    </font>
    <font>
      <vertAlign val="superscript"/>
      <sz val="11"/>
      <color rgb="FF000000"/>
      <name val="Arial"/>
      <family val="2"/>
    </font>
    <font>
      <sz val="11"/>
      <color theme="1"/>
      <name val="Aptos Narrow"/>
      <family val="2"/>
    </font>
    <font>
      <sz val="9.35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49" fontId="8" fillId="4" borderId="0" xfId="0" applyNumberFormat="1" applyFont="1" applyFill="1" applyAlignment="1">
      <alignment horizontal="left" vertical="center"/>
    </xf>
    <xf numFmtId="0" fontId="8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5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6" borderId="0" xfId="0" applyFont="1" applyFill="1" applyAlignment="1">
      <alignment horizontal="right"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3" fillId="0" borderId="0" xfId="0" quotePrefix="1" applyFont="1"/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/>
    <xf numFmtId="9" fontId="3" fillId="0" borderId="0" xfId="1" applyFont="1" applyProtection="1"/>
    <xf numFmtId="9" fontId="3" fillId="0" borderId="0" xfId="1" quotePrefix="1" applyFont="1" applyProtection="1"/>
    <xf numFmtId="0" fontId="13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0" fontId="3" fillId="0" borderId="0" xfId="0" applyFont="1" applyAlignment="1">
      <alignment horizontal="right"/>
    </xf>
    <xf numFmtId="2" fontId="3" fillId="7" borderId="0" xfId="0" applyNumberFormat="1" applyFont="1" applyFill="1"/>
    <xf numFmtId="2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1" fontId="1" fillId="2" borderId="0" xfId="0" applyNumberFormat="1" applyFont="1" applyFill="1" applyAlignment="1" applyProtection="1">
      <alignment horizontal="center" vertical="center"/>
      <protection locked="0"/>
    </xf>
    <xf numFmtId="0" fontId="3" fillId="9" borderId="0" xfId="0" applyFont="1" applyFill="1"/>
    <xf numFmtId="0" fontId="3" fillId="8" borderId="0" xfId="0" applyFont="1" applyFill="1"/>
    <xf numFmtId="166" fontId="2" fillId="6" borderId="0" xfId="1" applyNumberFormat="1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9" fillId="0" borderId="0" xfId="0" applyFont="1" applyAlignment="1">
      <alignment horizontal="left" vertical="center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4" fontId="1" fillId="2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1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 wrapText="1"/>
    </xf>
  </cellXfs>
  <cellStyles count="2">
    <cellStyle name="Prozent" xfId="1" builtinId="5"/>
    <cellStyle name="Standard" xfId="0" builtinId="0"/>
  </cellStyles>
  <dxfs count="18"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ont>
        <color theme="0"/>
      </font>
    </dxf>
    <dxf>
      <fill>
        <patternFill>
          <bgColor rgb="FFE9F2D2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2D2"/>
        </patternFill>
      </fill>
    </dxf>
    <dxf>
      <fill>
        <patternFill>
          <bgColor rgb="FFFFC000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ont>
        <color auto="1"/>
      </font>
      <fill>
        <patternFill>
          <bgColor rgb="FFE9F2D2"/>
        </patternFill>
      </fill>
    </dxf>
    <dxf>
      <fill>
        <patternFill>
          <bgColor rgb="FFE9F2D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79B51E"/>
      <color rgb="FFE9F2D2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DDC5-5C01-44E4-B4AA-42E53586FBCE}">
  <sheetPr>
    <pageSetUpPr autoPageBreaks="0" fitToPage="1"/>
  </sheetPr>
  <dimension ref="A1:P90"/>
  <sheetViews>
    <sheetView showGridLines="0" tabSelected="1" view="pageLayout" zoomScale="70" zoomScaleNormal="85" zoomScaleSheetLayoutView="70" zoomScalePageLayoutView="70" workbookViewId="0">
      <selection activeCell="B2" sqref="B2:J2"/>
    </sheetView>
  </sheetViews>
  <sheetFormatPr baseColWidth="10" defaultColWidth="10.90625" defaultRowHeight="14" x14ac:dyDescent="0.3"/>
  <cols>
    <col min="1" max="1" width="47" style="3" customWidth="1"/>
    <col min="2" max="2" width="10.90625" style="3" customWidth="1"/>
    <col min="3" max="3" width="8.7265625" style="3" customWidth="1"/>
    <col min="4" max="4" width="32" style="3" customWidth="1"/>
    <col min="5" max="5" width="10.26953125" style="3" customWidth="1"/>
    <col min="6" max="6" width="18.6328125" style="3" customWidth="1"/>
    <col min="7" max="7" width="23" style="3" bestFit="1" customWidth="1"/>
    <col min="8" max="8" width="6" style="3" customWidth="1"/>
    <col min="9" max="9" width="30.81640625" style="3" customWidth="1"/>
    <col min="10" max="10" width="10.08984375" style="3" customWidth="1"/>
    <col min="11" max="11" width="38.7265625" style="3" hidden="1" customWidth="1"/>
    <col min="12" max="12" width="27.36328125" style="3" hidden="1" customWidth="1"/>
    <col min="13" max="13" width="10.90625" style="3" hidden="1" customWidth="1"/>
    <col min="14" max="14" width="23.7265625" style="3" hidden="1" customWidth="1"/>
    <col min="15" max="15" width="23" style="3" hidden="1" customWidth="1"/>
    <col min="16" max="16" width="0" style="3" hidden="1" customWidth="1"/>
    <col min="17" max="16384" width="10.90625" style="3"/>
  </cols>
  <sheetData>
    <row r="1" spans="1:14" s="2" customFormat="1" ht="10.5" customHeight="1" thickBot="1" x14ac:dyDescent="0.4">
      <c r="A1" s="32"/>
      <c r="B1" s="17"/>
      <c r="C1" s="33"/>
      <c r="D1" s="33"/>
      <c r="E1" s="33"/>
      <c r="F1" s="33"/>
      <c r="G1" s="33"/>
      <c r="H1" s="16"/>
      <c r="I1" s="16"/>
      <c r="J1" s="16"/>
      <c r="K1" s="47"/>
    </row>
    <row r="2" spans="1:14" s="11" customFormat="1" ht="15" customHeight="1" thickTop="1" thickBot="1" x14ac:dyDescent="0.4">
      <c r="A2" s="60" t="s">
        <v>0</v>
      </c>
      <c r="B2" s="74"/>
      <c r="C2" s="74"/>
      <c r="D2" s="74"/>
      <c r="E2" s="74"/>
      <c r="F2" s="74"/>
      <c r="G2" s="74"/>
      <c r="H2" s="74"/>
      <c r="I2" s="74"/>
      <c r="J2" s="74"/>
    </row>
    <row r="3" spans="1:14" s="11" customFormat="1" ht="15" customHeight="1" thickTop="1" thickBot="1" x14ac:dyDescent="0.4">
      <c r="A3" s="60" t="s">
        <v>4</v>
      </c>
      <c r="B3" s="74"/>
      <c r="C3" s="74"/>
      <c r="D3" s="74"/>
      <c r="E3" s="74"/>
      <c r="F3" s="74"/>
      <c r="G3" s="74"/>
      <c r="H3" s="74"/>
      <c r="I3" s="74"/>
      <c r="J3" s="74"/>
    </row>
    <row r="4" spans="1:14" s="2" customFormat="1" ht="10.5" customHeight="1" thickTop="1" x14ac:dyDescent="0.35">
      <c r="A4" s="6"/>
      <c r="B4" s="6"/>
      <c r="C4" s="7"/>
      <c r="D4" s="7"/>
      <c r="E4" s="7"/>
      <c r="F4" s="8"/>
      <c r="G4" s="8"/>
      <c r="H4" s="9"/>
      <c r="I4" s="9"/>
      <c r="J4" s="7"/>
    </row>
    <row r="5" spans="1:14" s="2" customFormat="1" ht="10.5" customHeight="1" x14ac:dyDescent="0.35">
      <c r="A5" s="10"/>
      <c r="B5" s="1"/>
      <c r="C5" s="5"/>
      <c r="D5" s="5"/>
      <c r="E5" s="5"/>
      <c r="F5" s="5"/>
      <c r="G5" s="5"/>
      <c r="H5" s="4"/>
      <c r="I5" s="4"/>
    </row>
    <row r="6" spans="1:14" s="2" customFormat="1" x14ac:dyDescent="0.35"/>
    <row r="7" spans="1:14" s="28" customFormat="1" ht="15.5" x14ac:dyDescent="0.35">
      <c r="A7" s="76" t="s">
        <v>6</v>
      </c>
      <c r="B7" s="76"/>
      <c r="C7" s="76"/>
      <c r="D7" s="76"/>
      <c r="E7" s="76"/>
      <c r="F7" s="76"/>
      <c r="G7" s="76"/>
      <c r="H7" s="76"/>
      <c r="I7" s="76"/>
      <c r="J7" s="76"/>
      <c r="K7" s="2" t="s">
        <v>5</v>
      </c>
      <c r="L7" t="s">
        <v>122</v>
      </c>
      <c r="M7" t="s">
        <v>121</v>
      </c>
    </row>
    <row r="8" spans="1:14" s="2" customFormat="1" ht="14.5" x14ac:dyDescent="0.35">
      <c r="D8" s="31"/>
      <c r="E8" s="31"/>
      <c r="F8" s="31"/>
      <c r="G8" s="31"/>
      <c r="H8" s="31"/>
      <c r="I8" s="31"/>
      <c r="J8" s="31"/>
      <c r="K8" s="2" t="s">
        <v>7</v>
      </c>
      <c r="L8" s="2" t="s">
        <v>22</v>
      </c>
      <c r="M8" t="s">
        <v>120</v>
      </c>
    </row>
    <row r="9" spans="1:14" s="2" customFormat="1" ht="16.5" customHeight="1" x14ac:dyDescent="0.35">
      <c r="A9" s="2" t="s">
        <v>8</v>
      </c>
      <c r="B9" s="53" t="s">
        <v>7</v>
      </c>
      <c r="D9" s="2" t="str" cm="1">
        <f t="array" ref="D9">_xlfn.IFS(ISBLANK(B9),"",$B$9=$K$8,$L$7,$B$9=$K$9,$K$36)</f>
        <v>Raumtyp</v>
      </c>
      <c r="F9" s="75" t="s">
        <v>22</v>
      </c>
      <c r="G9" s="75"/>
      <c r="I9" s="78" t="s">
        <v>22</v>
      </c>
      <c r="J9" s="78"/>
      <c r="K9" s="2" t="s">
        <v>9</v>
      </c>
      <c r="L9" s="2" t="s">
        <v>12</v>
      </c>
    </row>
    <row r="10" spans="1:14" s="2" customFormat="1" x14ac:dyDescent="0.35">
      <c r="L10" s="2" t="s">
        <v>10</v>
      </c>
      <c r="M10" s="2" t="s">
        <v>46</v>
      </c>
    </row>
    <row r="11" spans="1:14" s="2" customFormat="1" ht="16.5" customHeight="1" x14ac:dyDescent="0.35">
      <c r="A11" s="2" t="s">
        <v>13</v>
      </c>
      <c r="B11" s="69"/>
      <c r="D11" s="2" t="str">
        <f>IF($B$9=$K$9,$M$20,"")</f>
        <v/>
      </c>
      <c r="G11" s="73" t="s">
        <v>100</v>
      </c>
      <c r="L11" s="2" t="s">
        <v>11</v>
      </c>
    </row>
    <row r="12" spans="1:14" s="2" customFormat="1" x14ac:dyDescent="0.35">
      <c r="G12" s="35"/>
    </row>
    <row r="13" spans="1:14" s="2" customFormat="1" ht="16.5" customHeight="1" x14ac:dyDescent="0.3">
      <c r="A13" s="2" t="str" cm="1">
        <f t="array" ref="A13">_xlfn.IFS(ISBLANK($B$9),"",$B$9=K8,$M$7,$B$9=$K$9,_xlfn.IFS(OR($F$9=$K$14,$F$9=$K$15,$F$9=$K$19,)=TRUE,VLOOKUP($F$9,$K$37:$N$87,2,FALSE),OR($F$9=$K$14,$F$9=$K$15,$F$9=$K$19,)=FALSE,IF($I$9=$K$24,"",VLOOKUP($I$9,$K$37:$N$87,2,FALSE))))</f>
        <v>Anzahl Wohnungen</v>
      </c>
      <c r="B13" s="53"/>
      <c r="C13" s="1" t="s">
        <v>110</v>
      </c>
      <c r="D13" s="2" t="str">
        <f>IF($B$9=$K$9,$M$21,"")</f>
        <v/>
      </c>
      <c r="G13" s="73" t="s">
        <v>22</v>
      </c>
      <c r="K13" s="54" t="s">
        <v>22</v>
      </c>
    </row>
    <row r="14" spans="1:14" s="2" customFormat="1" x14ac:dyDescent="0.3">
      <c r="G14" s="35"/>
      <c r="K14" s="3" t="s">
        <v>48</v>
      </c>
      <c r="L14" s="3"/>
      <c r="M14" s="3"/>
    </row>
    <row r="15" spans="1:14" s="2" customFormat="1" ht="16.5" customHeight="1" x14ac:dyDescent="0.3">
      <c r="A15" s="2">
        <f>_xlfn.XLOOKUP(I9,K37:K87,O37:O87)</f>
        <v>0</v>
      </c>
      <c r="B15" s="69"/>
      <c r="D15" s="2" t="str">
        <f>IF($B$9=$K$9,"Standort-Typ","")</f>
        <v/>
      </c>
      <c r="G15" s="35" t="str">
        <f>IF($B$9=$K$9,IF(($G$13=$K$24)=FALSE,INDEX($K$24:$N$27,MATCH($G$11,$K$24:$K$27,0),MATCH($G$13,$K$24:$N$24,0)),""),"")</f>
        <v/>
      </c>
      <c r="K15" s="3" t="s">
        <v>49</v>
      </c>
      <c r="L15" s="3"/>
      <c r="M15" s="3"/>
    </row>
    <row r="16" spans="1:14" s="2" customFormat="1" x14ac:dyDescent="0.3">
      <c r="K16" s="3" t="s">
        <v>50</v>
      </c>
      <c r="L16" s="2" cm="1">
        <f t="array" ref="L16">IFERROR(IF(OR(ISBLANK($B$9),$F$9=$L$8),0,IF($B$9=$K$8,_xlfn.IFS(ISBLANK(B13),0,$F$9=$L$9,IF($J$19&lt;0.8,2,IF($J$19&gt;1,0,1)),$F$9=$L$10,IF($J$19&lt;0.9,2,IF($J$19&gt;1,0,1)),$F$9=$L$11,IF($J$19&lt;1,2,IF($J$19&gt;1.5,0,1))),_xlfn.IFS(OR($F$9=$K$13,$G$13=$K$24),0,ISBLANK($B$11),0,$B$11&lt;=$J$17,2,AND($B$11&gt;$J$17,$B$11&lt;=$J$19),1,$B$11&gt;$J$19,0))),0)</f>
        <v>0</v>
      </c>
      <c r="M16" s="3" t="s">
        <v>144</v>
      </c>
      <c r="N16" s="2" t="s">
        <v>143</v>
      </c>
    </row>
    <row r="17" spans="1:14" s="2" customFormat="1" x14ac:dyDescent="0.3">
      <c r="A17" s="30"/>
      <c r="I17" s="55" t="str">
        <f>IF($B$9=$K$9,"Minimales Parkfelder-Angebot","")</f>
        <v/>
      </c>
      <c r="J17" s="56" t="str">
        <f>IFERROR(ROUND(IF($B$9=$K$9,(IF(($G$13=$K$24)=FALSE,$B$19*INDEX($K$29:$M$34,MATCH($G$15,$K$29:$K$34,0),MATCH($I$17,$K$29:$M$29,0)),"")),""),0),"")</f>
        <v/>
      </c>
      <c r="K17" s="3" t="s">
        <v>51</v>
      </c>
      <c r="L17" s="3"/>
      <c r="M17" s="3"/>
    </row>
    <row r="18" spans="1:14" s="2" customFormat="1" x14ac:dyDescent="0.3">
      <c r="A18" s="30"/>
      <c r="K18" s="3" t="s">
        <v>52</v>
      </c>
      <c r="L18" s="3"/>
      <c r="M18" s="3"/>
    </row>
    <row r="19" spans="1:14" s="2" customFormat="1" x14ac:dyDescent="0.3">
      <c r="A19" s="30" t="str" cm="1">
        <f t="array" ref="A19">_xlfn.IFS(ISBLANK($B$9),"",$B$9=$K$8,"",$B$9=$K$9,$M$19)</f>
        <v/>
      </c>
      <c r="B19" s="2" t="str" cm="1">
        <f t="array" ref="B19">IFERROR(_xlfn.IFS(ISBLANK($B$9),"",$B$9=$K$8,"",$B$9=$K$9,IF(OR(ISBLANK($B$9),$F$9=$K$13,AND(OR($F$9=$K$16,$F$9=$K$17,$F$9=$K$18,$F$9=$K$20,$F$9=$K$21,$F$9=$K$22),$I$9=$K$13)),"",IF(OR(ISNUMBER(SEARCH($M$10,VLOOKUP($F$9,$K$37:$N$87,2,FALSE))),ISNUMBER(SEARCH($M$10,VLOOKUP($I$9,$K$37:$N$87,2,FALSE)))),$B$13/100*VLOOKUP(IF(ISNUMBER(SEARCH($M$10,VLOOKUP($F$9,$K$37:$N$87,2,FALSE))),$F$9,$I$9),$K$37:$N$87,4,FALSE),$B$13*VLOOKUP(IF($F$9=$K$52,$F$9,$I$9),$K$37:$N$87,4,FALSE))))+B15*_xlfn.XLOOKUP(I9,K37:K87,P37:P87),"")</f>
        <v/>
      </c>
      <c r="I19" s="50" t="str">
        <f>IF($B$9=$K$9,"Maximales Parkfelder-Angebot","Anzahl Bewohner-PP / Wohnung")</f>
        <v>Anzahl Bewohner-PP / Wohnung</v>
      </c>
      <c r="J19" s="52" t="str" cm="1">
        <f t="array" ref="J19">IFERROR(_xlfn.IFS(ISBLANK($B$9),"",$B$9=$K$9,ROUND(IF(($G$13=$K$24)=FALSE,$B$19*INDEX($K$29:$M$34,MATCH($G$15,$K$29:$K$34,0),MATCH($I$19,$K$29:$M$29,0)),""),0),$B$9=$K$8,IFERROR($B$11/$B$13,"")),"")</f>
        <v/>
      </c>
      <c r="K19" s="3" t="s">
        <v>56</v>
      </c>
      <c r="L19" s="3"/>
      <c r="M19" s="3" t="s">
        <v>123</v>
      </c>
    </row>
    <row r="20" spans="1:14" s="2" customFormat="1" x14ac:dyDescent="0.3">
      <c r="K20" s="3" t="s">
        <v>93</v>
      </c>
      <c r="L20" s="3"/>
      <c r="M20" s="3" t="s">
        <v>124</v>
      </c>
    </row>
    <row r="21" spans="1:14" s="2" customFormat="1" x14ac:dyDescent="0.3">
      <c r="A21" s="25" t="s">
        <v>1</v>
      </c>
      <c r="B21" s="26"/>
      <c r="C21" s="26"/>
      <c r="D21" s="26"/>
      <c r="E21" s="26"/>
      <c r="F21" s="27"/>
      <c r="G21" s="27"/>
      <c r="H21" s="27"/>
      <c r="I21" s="27"/>
      <c r="J21" s="27" t="str">
        <f>L16&amp;" "&amp;IF(L16=1,M16,N16)</f>
        <v>0 Punkte</v>
      </c>
      <c r="K21" s="3" t="s">
        <v>62</v>
      </c>
      <c r="L21" s="3"/>
      <c r="M21" s="3" t="s">
        <v>125</v>
      </c>
    </row>
    <row r="22" spans="1:14" s="2" customFormat="1" x14ac:dyDescent="0.3">
      <c r="A22" s="10"/>
      <c r="B22" s="1"/>
      <c r="C22" s="45"/>
      <c r="D22" s="45"/>
      <c r="E22" s="45"/>
      <c r="F22" s="5"/>
      <c r="G22" s="5"/>
      <c r="H22" s="4"/>
      <c r="I22" s="4"/>
      <c r="J22" s="1"/>
      <c r="K22" s="3" t="s">
        <v>71</v>
      </c>
      <c r="L22" s="3"/>
      <c r="M22" s="3"/>
    </row>
    <row r="23" spans="1:14" s="2" customFormat="1" x14ac:dyDescent="0.3">
      <c r="A23" s="32"/>
      <c r="B23" s="46"/>
      <c r="C23" s="33"/>
      <c r="D23" s="33"/>
      <c r="E23" s="33"/>
      <c r="F23" s="47"/>
      <c r="G23" s="47"/>
      <c r="H23" s="17"/>
      <c r="I23" s="17"/>
      <c r="J23" s="47"/>
      <c r="K23" s="3"/>
      <c r="L23" s="54"/>
      <c r="M23" s="54"/>
    </row>
    <row r="24" spans="1:14" s="2" customFormat="1" ht="28" x14ac:dyDescent="0.3">
      <c r="A24" s="18" t="s">
        <v>3</v>
      </c>
      <c r="B24" s="77"/>
      <c r="C24" s="77"/>
      <c r="D24" s="77"/>
      <c r="E24" s="77"/>
      <c r="F24" s="77"/>
      <c r="G24" s="77"/>
      <c r="H24" s="77"/>
      <c r="I24" s="77"/>
      <c r="J24" s="77"/>
      <c r="K24" s="54" t="s">
        <v>22</v>
      </c>
      <c r="L24" s="57" t="s">
        <v>102</v>
      </c>
      <c r="M24" s="57" t="s">
        <v>103</v>
      </c>
      <c r="N24" s="57" t="s">
        <v>104</v>
      </c>
    </row>
    <row r="25" spans="1:14" s="2" customFormat="1" x14ac:dyDescent="0.3">
      <c r="A25" s="19"/>
      <c r="B25" s="20"/>
      <c r="C25" s="20"/>
      <c r="D25" s="20"/>
      <c r="E25" s="20"/>
      <c r="F25" s="49"/>
      <c r="G25" s="49"/>
      <c r="H25" s="1"/>
      <c r="I25" s="1"/>
      <c r="K25" s="57" t="s">
        <v>99</v>
      </c>
      <c r="L25" s="3" t="s">
        <v>105</v>
      </c>
      <c r="M25" s="3" t="s">
        <v>106</v>
      </c>
      <c r="N25" s="3" t="s">
        <v>107</v>
      </c>
    </row>
    <row r="26" spans="1:14" s="2" customFormat="1" x14ac:dyDescent="0.3">
      <c r="A26" s="10" t="s">
        <v>2</v>
      </c>
      <c r="B26" s="75"/>
      <c r="C26" s="75"/>
      <c r="D26" s="75"/>
      <c r="E26" s="75"/>
      <c r="F26" s="75"/>
      <c r="G26" s="75"/>
      <c r="H26" s="75"/>
      <c r="I26" s="75"/>
      <c r="J26" s="75"/>
      <c r="K26" s="57" t="s">
        <v>100</v>
      </c>
      <c r="L26" s="3" t="s">
        <v>106</v>
      </c>
      <c r="M26" s="3" t="s">
        <v>107</v>
      </c>
      <c r="N26" s="3" t="s">
        <v>108</v>
      </c>
    </row>
    <row r="27" spans="1:14" s="2" customFormat="1" x14ac:dyDescent="0.3">
      <c r="A27" s="21"/>
      <c r="B27" s="7"/>
      <c r="C27" s="8"/>
      <c r="D27" s="8"/>
      <c r="E27" s="8"/>
      <c r="F27" s="48"/>
      <c r="G27" s="48"/>
      <c r="H27" s="6"/>
      <c r="I27" s="6"/>
      <c r="J27" s="48"/>
      <c r="K27" s="57" t="s">
        <v>101</v>
      </c>
      <c r="L27" s="3" t="s">
        <v>107</v>
      </c>
      <c r="M27" s="3" t="s">
        <v>108</v>
      </c>
      <c r="N27" s="3" t="s">
        <v>109</v>
      </c>
    </row>
    <row r="28" spans="1:14" s="2" customFormat="1" x14ac:dyDescent="0.3">
      <c r="A28" s="23"/>
      <c r="B28" s="23"/>
      <c r="C28" s="23"/>
      <c r="D28" s="23"/>
      <c r="E28" s="23"/>
      <c r="F28" s="23"/>
      <c r="G28" s="23"/>
      <c r="H28" s="24"/>
      <c r="I28" s="24"/>
      <c r="J28" s="23"/>
      <c r="K28" s="3"/>
      <c r="L28" s="3"/>
      <c r="M28" s="3"/>
    </row>
    <row r="29" spans="1:14" s="2" customForma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57" t="s">
        <v>111</v>
      </c>
      <c r="M29" s="57" t="s">
        <v>112</v>
      </c>
    </row>
    <row r="30" spans="1:14" s="2" customForma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57" t="s">
        <v>105</v>
      </c>
      <c r="L30" s="58">
        <v>0.2</v>
      </c>
      <c r="M30" s="58">
        <v>0.4</v>
      </c>
    </row>
    <row r="31" spans="1:14" s="2" customForma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57" t="s">
        <v>106</v>
      </c>
      <c r="L31" s="58">
        <v>0.4</v>
      </c>
      <c r="M31" s="58">
        <v>0.6</v>
      </c>
    </row>
    <row r="32" spans="1:14" s="2" customFormat="1" x14ac:dyDescent="0.3">
      <c r="A32" s="3"/>
      <c r="B32" s="3"/>
      <c r="C32" s="3"/>
      <c r="F32" s="3"/>
      <c r="G32" s="3"/>
      <c r="H32" s="3"/>
      <c r="I32" s="3"/>
      <c r="J32" s="3"/>
      <c r="K32" s="57" t="s">
        <v>107</v>
      </c>
      <c r="L32" s="58">
        <v>0.5</v>
      </c>
      <c r="M32" s="58">
        <v>0.8</v>
      </c>
    </row>
    <row r="33" spans="1:14" s="2" customForma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57" t="s">
        <v>108</v>
      </c>
      <c r="L33" s="59">
        <v>0.7</v>
      </c>
      <c r="M33" s="59">
        <v>0.9</v>
      </c>
    </row>
    <row r="34" spans="1:14" s="2" customForma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57" t="s">
        <v>109</v>
      </c>
      <c r="L34" s="58">
        <v>0.9</v>
      </c>
      <c r="M34" s="58">
        <v>1</v>
      </c>
    </row>
    <row r="35" spans="1:14" s="2" customFormat="1" x14ac:dyDescent="0.3">
      <c r="A35" s="3"/>
      <c r="B35" s="3"/>
      <c r="D35" s="3"/>
      <c r="E35" s="3"/>
      <c r="F35" s="3"/>
      <c r="G35" s="3"/>
      <c r="H35" s="3"/>
      <c r="I35" s="3"/>
      <c r="J35" s="3"/>
    </row>
    <row r="36" spans="1:14" s="2" customForma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57" t="s">
        <v>47</v>
      </c>
      <c r="L36" s="3"/>
      <c r="M36" s="3"/>
      <c r="N36" s="57" t="s">
        <v>78</v>
      </c>
    </row>
    <row r="37" spans="1:14" s="2" customFormat="1" ht="16.5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57" t="s">
        <v>48</v>
      </c>
      <c r="L37" s="3" t="s">
        <v>89</v>
      </c>
      <c r="M37" s="3" t="s">
        <v>45</v>
      </c>
      <c r="N37" s="3">
        <v>1.2</v>
      </c>
    </row>
    <row r="38" spans="1:14" s="2" customFormat="1" ht="16.5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57" t="s">
        <v>49</v>
      </c>
      <c r="L38" s="3" t="s">
        <v>89</v>
      </c>
      <c r="M38" s="3" t="s">
        <v>45</v>
      </c>
      <c r="N38" s="3">
        <v>0.11</v>
      </c>
    </row>
    <row r="39" spans="1:14" s="2" customForma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57" t="s">
        <v>50</v>
      </c>
      <c r="L39" s="3"/>
      <c r="M39" s="3"/>
      <c r="N39" s="3"/>
    </row>
    <row r="40" spans="1:14" s="2" customFormat="1" x14ac:dyDescent="0.3">
      <c r="A40" s="65"/>
      <c r="B40" s="3"/>
      <c r="C40" s="3"/>
      <c r="D40" s="3"/>
      <c r="E40" s="3"/>
      <c r="F40" s="3"/>
      <c r="G40" s="3"/>
      <c r="H40" s="3"/>
      <c r="I40" s="3"/>
      <c r="J40" s="3"/>
      <c r="K40" s="54" t="s">
        <v>22</v>
      </c>
      <c r="L40" s="3"/>
      <c r="M40" s="3"/>
      <c r="N40" s="3"/>
    </row>
    <row r="41" spans="1:14" s="2" customFormat="1" ht="16.5" x14ac:dyDescent="0.3">
      <c r="A41" s="67"/>
      <c r="B41" s="3"/>
      <c r="C41" s="3"/>
      <c r="D41" s="3"/>
      <c r="E41" s="3"/>
      <c r="F41" s="3"/>
      <c r="G41" s="3"/>
      <c r="H41" s="3"/>
      <c r="I41" s="3"/>
      <c r="J41" s="3"/>
      <c r="K41" s="3" t="s">
        <v>95</v>
      </c>
      <c r="L41" s="3" t="s">
        <v>89</v>
      </c>
      <c r="M41" s="3" t="s">
        <v>45</v>
      </c>
      <c r="N41" s="3">
        <v>3</v>
      </c>
    </row>
    <row r="42" spans="1:14" s="2" customFormat="1" ht="16.5" x14ac:dyDescent="0.3">
      <c r="A42" s="68"/>
      <c r="B42" s="3"/>
      <c r="C42" s="3"/>
      <c r="D42" s="3"/>
      <c r="E42" s="3"/>
      <c r="F42" s="3"/>
      <c r="G42" s="3"/>
      <c r="H42" s="3"/>
      <c r="I42" s="3"/>
      <c r="J42" s="3"/>
      <c r="K42" s="3" t="s">
        <v>96</v>
      </c>
      <c r="L42" s="3" t="s">
        <v>89</v>
      </c>
      <c r="M42" s="3" t="s">
        <v>45</v>
      </c>
      <c r="N42" s="3">
        <v>2.5</v>
      </c>
    </row>
    <row r="43" spans="1:14" s="2" customForma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57" t="s">
        <v>51</v>
      </c>
      <c r="L43" s="3"/>
      <c r="M43" s="3"/>
      <c r="N43" s="3"/>
    </row>
    <row r="44" spans="1:14" s="2" customForma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54" t="s">
        <v>22</v>
      </c>
      <c r="L44" s="3"/>
      <c r="M44" s="3"/>
      <c r="N44" s="3"/>
    </row>
    <row r="45" spans="1:14" s="2" customFormat="1" ht="16.5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 t="s">
        <v>97</v>
      </c>
      <c r="L45" s="3" t="s">
        <v>90</v>
      </c>
      <c r="M45" s="3" t="s">
        <v>45</v>
      </c>
      <c r="N45" s="3">
        <v>10</v>
      </c>
    </row>
    <row r="46" spans="1:14" s="2" customFormat="1" ht="16.5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 t="s">
        <v>98</v>
      </c>
      <c r="L46" s="3" t="s">
        <v>90</v>
      </c>
      <c r="M46" s="3" t="s">
        <v>45</v>
      </c>
      <c r="N46" s="3">
        <v>5</v>
      </c>
    </row>
    <row r="47" spans="1:14" s="2" customForma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57" t="s">
        <v>52</v>
      </c>
      <c r="L47" s="3"/>
      <c r="M47" s="3"/>
      <c r="N47" s="3"/>
    </row>
    <row r="48" spans="1:14" s="2" customForma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54" t="s">
        <v>22</v>
      </c>
      <c r="L48" s="3"/>
      <c r="M48" s="3"/>
      <c r="N48" s="3"/>
    </row>
    <row r="49" spans="1:16" s="2" customForma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 t="s">
        <v>53</v>
      </c>
      <c r="L49" s="3" t="s">
        <v>91</v>
      </c>
      <c r="M49" s="3"/>
      <c r="N49" s="3">
        <v>0.5</v>
      </c>
    </row>
    <row r="50" spans="1:16" s="2" customFormat="1" ht="32" customHeight="1" x14ac:dyDescent="0.3">
      <c r="A50" s="66"/>
      <c r="B50" s="3"/>
      <c r="C50" s="66"/>
      <c r="D50" s="3"/>
      <c r="E50" s="3"/>
      <c r="F50" s="3"/>
      <c r="G50" s="3"/>
      <c r="H50" s="3"/>
      <c r="I50" s="3"/>
      <c r="J50" s="3"/>
      <c r="K50" s="3" t="s">
        <v>54</v>
      </c>
      <c r="L50" s="3" t="s">
        <v>91</v>
      </c>
      <c r="M50" s="3"/>
      <c r="N50" s="3">
        <v>0.1</v>
      </c>
    </row>
    <row r="51" spans="1:16" s="2" customForma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 t="s">
        <v>55</v>
      </c>
      <c r="L51" s="3" t="s">
        <v>88</v>
      </c>
      <c r="M51" s="3"/>
      <c r="N51" s="3">
        <v>0.2</v>
      </c>
    </row>
    <row r="52" spans="1:16" s="2" customFormat="1" ht="16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57" t="s">
        <v>56</v>
      </c>
      <c r="L52" s="3" t="s">
        <v>91</v>
      </c>
      <c r="M52" s="3"/>
      <c r="N52" s="3">
        <v>0.8</v>
      </c>
    </row>
    <row r="53" spans="1:16" s="2" customFormat="1" ht="14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57" t="s">
        <v>93</v>
      </c>
      <c r="L53" s="3"/>
      <c r="M53" s="3"/>
      <c r="N53" s="3"/>
    </row>
    <row r="54" spans="1:16" x14ac:dyDescent="0.3">
      <c r="K54" s="54" t="s">
        <v>22</v>
      </c>
      <c r="O54" s="2"/>
      <c r="P54" s="2"/>
    </row>
    <row r="55" spans="1:16" x14ac:dyDescent="0.3">
      <c r="K55" s="3" t="s">
        <v>57</v>
      </c>
      <c r="L55" s="3" t="s">
        <v>88</v>
      </c>
      <c r="N55" s="3">
        <v>0.2</v>
      </c>
    </row>
    <row r="56" spans="1:16" x14ac:dyDescent="0.3">
      <c r="K56" s="3" t="s">
        <v>58</v>
      </c>
      <c r="L56" s="3" t="s">
        <v>88</v>
      </c>
      <c r="N56" s="3">
        <v>0.2</v>
      </c>
    </row>
    <row r="57" spans="1:16" ht="16.5" x14ac:dyDescent="0.3">
      <c r="K57" s="3" t="s">
        <v>59</v>
      </c>
      <c r="L57" s="3" t="s">
        <v>46</v>
      </c>
      <c r="M57" s="3" t="s">
        <v>45</v>
      </c>
      <c r="N57" s="3">
        <v>1</v>
      </c>
    </row>
    <row r="58" spans="1:16" ht="16.5" x14ac:dyDescent="0.3">
      <c r="K58" s="3" t="s">
        <v>60</v>
      </c>
      <c r="L58" s="3" t="s">
        <v>46</v>
      </c>
      <c r="M58" s="3" t="s">
        <v>45</v>
      </c>
      <c r="N58" s="3">
        <v>1</v>
      </c>
    </row>
    <row r="59" spans="1:16" ht="16.5" x14ac:dyDescent="0.3">
      <c r="K59" s="3" t="s">
        <v>61</v>
      </c>
      <c r="L59" s="3" t="s">
        <v>94</v>
      </c>
      <c r="M59" s="3" t="s">
        <v>45</v>
      </c>
      <c r="N59" s="3">
        <v>0.3</v>
      </c>
    </row>
    <row r="60" spans="1:16" x14ac:dyDescent="0.3">
      <c r="K60" s="57" t="s">
        <v>62</v>
      </c>
    </row>
    <row r="61" spans="1:16" x14ac:dyDescent="0.3">
      <c r="K61" s="54" t="s">
        <v>22</v>
      </c>
    </row>
    <row r="62" spans="1:16" x14ac:dyDescent="0.3">
      <c r="K62" s="3" t="s">
        <v>63</v>
      </c>
      <c r="L62" s="3" t="s">
        <v>83</v>
      </c>
      <c r="N62" s="3">
        <v>1.2</v>
      </c>
    </row>
    <row r="63" spans="1:16" x14ac:dyDescent="0.3">
      <c r="K63" s="3" t="s">
        <v>64</v>
      </c>
      <c r="L63" s="3" t="s">
        <v>83</v>
      </c>
      <c r="N63" s="3">
        <v>1.2</v>
      </c>
    </row>
    <row r="64" spans="1:16" ht="14.5" x14ac:dyDescent="0.35">
      <c r="K64" s="3" t="s">
        <v>65</v>
      </c>
      <c r="L64" s="3" t="s">
        <v>83</v>
      </c>
      <c r="N64" s="3">
        <v>1</v>
      </c>
      <c r="O64" s="70" t="s">
        <v>145</v>
      </c>
      <c r="P64" s="3">
        <v>0.1</v>
      </c>
    </row>
    <row r="65" spans="11:16" x14ac:dyDescent="0.3">
      <c r="K65" s="3" t="s">
        <v>66</v>
      </c>
      <c r="L65" s="3" t="s">
        <v>84</v>
      </c>
      <c r="N65" s="3">
        <v>1.2</v>
      </c>
    </row>
    <row r="66" spans="11:16" x14ac:dyDescent="0.3">
      <c r="K66" s="3" t="s">
        <v>67</v>
      </c>
      <c r="L66" s="3" t="s">
        <v>85</v>
      </c>
      <c r="N66" s="3">
        <v>0.3</v>
      </c>
    </row>
    <row r="67" spans="11:16" x14ac:dyDescent="0.3">
      <c r="K67" s="3" t="s">
        <v>68</v>
      </c>
      <c r="L67" s="3" t="s">
        <v>86</v>
      </c>
      <c r="N67" s="3">
        <v>0.4</v>
      </c>
    </row>
    <row r="68" spans="11:16" x14ac:dyDescent="0.3">
      <c r="K68" s="3" t="s">
        <v>69</v>
      </c>
      <c r="L68" s="3" t="s">
        <v>87</v>
      </c>
      <c r="N68" s="3">
        <v>0.4</v>
      </c>
    </row>
    <row r="69" spans="11:16" x14ac:dyDescent="0.3">
      <c r="K69" s="3" t="s">
        <v>70</v>
      </c>
      <c r="L69" s="3" t="s">
        <v>88</v>
      </c>
      <c r="N69" s="3">
        <v>0.12</v>
      </c>
    </row>
    <row r="70" spans="11:16" x14ac:dyDescent="0.3">
      <c r="K70" s="57" t="s">
        <v>71</v>
      </c>
    </row>
    <row r="71" spans="11:16" x14ac:dyDescent="0.3">
      <c r="K71" s="54" t="s">
        <v>22</v>
      </c>
    </row>
    <row r="72" spans="11:16" x14ac:dyDescent="0.3">
      <c r="K72" s="3" t="s">
        <v>72</v>
      </c>
      <c r="L72" s="3" t="s">
        <v>82</v>
      </c>
      <c r="N72" s="3">
        <v>0.2</v>
      </c>
      <c r="O72" s="70" t="s">
        <v>141</v>
      </c>
      <c r="P72" s="3">
        <v>0.1</v>
      </c>
    </row>
    <row r="73" spans="11:16" ht="16.5" x14ac:dyDescent="0.3">
      <c r="K73" s="3" t="s">
        <v>73</v>
      </c>
      <c r="L73" s="3" t="s">
        <v>92</v>
      </c>
      <c r="M73" s="3" t="s">
        <v>45</v>
      </c>
      <c r="N73" s="3">
        <v>2</v>
      </c>
      <c r="O73" s="70" t="s">
        <v>141</v>
      </c>
      <c r="P73" s="3">
        <v>0.1</v>
      </c>
    </row>
    <row r="74" spans="11:16" x14ac:dyDescent="0.3">
      <c r="K74" s="3" t="s">
        <v>74</v>
      </c>
      <c r="L74" s="3" t="s">
        <v>82</v>
      </c>
      <c r="N74" s="3">
        <v>0.3</v>
      </c>
    </row>
    <row r="75" spans="11:16" x14ac:dyDescent="0.3">
      <c r="K75" s="3" t="s">
        <v>75</v>
      </c>
      <c r="L75" s="3" t="s">
        <v>81</v>
      </c>
      <c r="N75" s="3">
        <v>0.3</v>
      </c>
    </row>
    <row r="76" spans="11:16" x14ac:dyDescent="0.3">
      <c r="K76" s="3" t="s">
        <v>76</v>
      </c>
      <c r="L76" s="3" t="s">
        <v>80</v>
      </c>
      <c r="N76" s="3">
        <v>1</v>
      </c>
    </row>
    <row r="77" spans="11:16" x14ac:dyDescent="0.3">
      <c r="K77" s="3" t="s">
        <v>77</v>
      </c>
      <c r="L77" s="3" t="s">
        <v>79</v>
      </c>
      <c r="N77" s="3">
        <v>2</v>
      </c>
    </row>
    <row r="78" spans="11:16" ht="16.5" x14ac:dyDescent="0.3">
      <c r="K78" s="3" t="s">
        <v>126</v>
      </c>
      <c r="L78" s="71" t="s">
        <v>146</v>
      </c>
      <c r="M78" s="3" t="s">
        <v>45</v>
      </c>
      <c r="N78" s="3">
        <v>2</v>
      </c>
      <c r="O78" s="70" t="s">
        <v>141</v>
      </c>
      <c r="P78" s="3">
        <v>0.1</v>
      </c>
    </row>
    <row r="79" spans="11:16" ht="16.5" x14ac:dyDescent="0.3">
      <c r="K79" s="3" t="s">
        <v>127</v>
      </c>
      <c r="L79" s="71" t="s">
        <v>142</v>
      </c>
      <c r="M79" s="3" t="s">
        <v>45</v>
      </c>
      <c r="N79" s="3">
        <v>0.4</v>
      </c>
    </row>
    <row r="80" spans="11:16" ht="16.5" x14ac:dyDescent="0.3">
      <c r="K80" s="3" t="s">
        <v>129</v>
      </c>
      <c r="L80" s="71" t="s">
        <v>46</v>
      </c>
      <c r="M80" s="3" t="s">
        <v>45</v>
      </c>
      <c r="N80" s="3">
        <v>0.4</v>
      </c>
      <c r="O80" s="70" t="s">
        <v>141</v>
      </c>
      <c r="P80" s="3">
        <v>0.1</v>
      </c>
    </row>
    <row r="81" spans="11:16" x14ac:dyDescent="0.3">
      <c r="K81" s="3" t="s">
        <v>130</v>
      </c>
      <c r="L81" s="3" t="s">
        <v>141</v>
      </c>
      <c r="N81" s="3">
        <v>0.15</v>
      </c>
    </row>
    <row r="82" spans="11:16" x14ac:dyDescent="0.3">
      <c r="K82" s="3" t="s">
        <v>128</v>
      </c>
      <c r="L82" s="3" t="s">
        <v>140</v>
      </c>
      <c r="N82" s="3">
        <v>2</v>
      </c>
      <c r="O82" s="70" t="s">
        <v>141</v>
      </c>
      <c r="P82" s="3">
        <v>0.1</v>
      </c>
    </row>
    <row r="83" spans="11:16" x14ac:dyDescent="0.3">
      <c r="K83" s="3" t="s">
        <v>131</v>
      </c>
      <c r="L83" s="3" t="s">
        <v>139</v>
      </c>
      <c r="N83" s="3">
        <v>0.5</v>
      </c>
    </row>
    <row r="84" spans="11:16" x14ac:dyDescent="0.3">
      <c r="K84" s="3" t="s">
        <v>132</v>
      </c>
      <c r="L84" s="3" t="s">
        <v>138</v>
      </c>
      <c r="N84" s="3">
        <v>5</v>
      </c>
    </row>
    <row r="85" spans="11:16" x14ac:dyDescent="0.3">
      <c r="K85" s="3" t="s">
        <v>133</v>
      </c>
      <c r="L85" s="3" t="s">
        <v>138</v>
      </c>
      <c r="N85" s="3">
        <v>6</v>
      </c>
    </row>
    <row r="86" spans="11:16" x14ac:dyDescent="0.3">
      <c r="K86" s="3" t="s">
        <v>134</v>
      </c>
      <c r="L86" s="3" t="s">
        <v>137</v>
      </c>
      <c r="N86" s="3">
        <v>0.5</v>
      </c>
    </row>
    <row r="87" spans="11:16" x14ac:dyDescent="0.3">
      <c r="K87" s="3" t="s">
        <v>135</v>
      </c>
      <c r="L87" s="3" t="s">
        <v>136</v>
      </c>
      <c r="N87" s="3">
        <v>0.3</v>
      </c>
    </row>
    <row r="90" spans="11:16" x14ac:dyDescent="0.3">
      <c r="K90" s="3">
        <f>_xlfn.XLOOKUP(I9,K37:K87,P37:P87)</f>
        <v>0</v>
      </c>
    </row>
  </sheetData>
  <sheetProtection algorithmName="SHA-512" hashValue="CMm1LICENPozvF7lUSsrR4NUq7/nOcYcK5W47RJskh7tlNaSPiLgXucfoZ8gm5tY2A/3zUz3tD4nITj4WFO9Aw==" saltValue="XU7kBCOjlEuAYzB0+ZSmwg==" spinCount="100000" sheet="1" selectLockedCells="1"/>
  <mergeCells count="7">
    <mergeCell ref="B2:J2"/>
    <mergeCell ref="B3:J3"/>
    <mergeCell ref="B26:J26"/>
    <mergeCell ref="A7:J7"/>
    <mergeCell ref="B24:J24"/>
    <mergeCell ref="F9:G9"/>
    <mergeCell ref="I9:J9"/>
  </mergeCells>
  <phoneticPr fontId="15" type="noConversion"/>
  <conditionalFormatting sqref="A15:B15">
    <cfRule type="expression" dxfId="17" priority="1">
      <formula>$A$15=0</formula>
    </cfRule>
  </conditionalFormatting>
  <conditionalFormatting sqref="C13">
    <cfRule type="expression" dxfId="16" priority="46">
      <formula>OR($F$9=$K$52,$B$9=$K$8,ISBLANK($B$9),$F$9=$K$13)</formula>
    </cfRule>
    <cfRule type="expression" dxfId="15" priority="47">
      <formula>OR(ISNUMBER(SEARCH($M$10,VLOOKUP($F$9,$K$37:$N$77,2,FALSE))),ISNUMBER(SEARCH($M$10,VLOOKUP($I$9,$K$37:$N$77,2,FALSE))))=FALSE</formula>
    </cfRule>
  </conditionalFormatting>
  <conditionalFormatting sqref="G11 G13">
    <cfRule type="expression" dxfId="14" priority="42">
      <formula>OR($B$9=$K$8,ISBLANK($B$9))</formula>
    </cfRule>
    <cfRule type="expression" dxfId="13" priority="43">
      <formula>$B$9=$K$9</formula>
    </cfRule>
  </conditionalFormatting>
  <conditionalFormatting sqref="I9">
    <cfRule type="expression" dxfId="12" priority="34">
      <formula>AND(OR($F$9=$K$16,$F$9=$K$17,$F$9=$K$18,$F$9=$K$20,$F$9=$K$21,$F$9=$K$22),$B$9=$K$9)</formula>
    </cfRule>
    <cfRule type="expression" dxfId="11" priority="35">
      <formula>OR(ISBLANK($B$9),$B$9=$K$8,AND($B$9=$K$9,OR($F$9=$K$13,$F$9=$K$14,$F$9=$K$15,$F$9=$K$19)))</formula>
    </cfRule>
  </conditionalFormatting>
  <conditionalFormatting sqref="I17:J17">
    <cfRule type="expression" dxfId="10" priority="3">
      <formula>$B$9=$K$9</formula>
    </cfRule>
  </conditionalFormatting>
  <conditionalFormatting sqref="L37:L77">
    <cfRule type="containsText" dxfId="9" priority="11" operator="containsText" text="fläche">
      <formula>NOT(ISERROR(SEARCH("fläche",L37)))</formula>
    </cfRule>
  </conditionalFormatting>
  <dataValidations count="7">
    <dataValidation type="whole" operator="greaterThanOrEqual" allowBlank="1" showInputMessage="1" showErrorMessage="1" error="Bitte geben Sie eine ganze Zahl ein." sqref="B13 B11 B15" xr:uid="{D0620D7F-743A-471F-8C16-792B8B75079C}">
      <formula1>0</formula1>
    </dataValidation>
    <dataValidation type="list" allowBlank="1" showInputMessage="1" showErrorMessage="1" error="Bitte wählen Sie eine der vorgegebenen Auswahlmöglichkeiten aus." sqref="B9" xr:uid="{02E48BCF-0E6A-4F71-A4F3-9C3DD36C18EB}">
      <formula1>$K$8:$K$9</formula1>
    </dataValidation>
    <dataValidation type="date" operator="greaterThanOrEqual" allowBlank="1" showInputMessage="1" showErrorMessage="1" error="Bitte geben Sie das Datum im Format TT.MM.JJJJ ein." sqref="B26:J26" xr:uid="{8EE64395-39FE-46B0-B4BA-2029A955EB99}">
      <formula1>36526</formula1>
    </dataValidation>
    <dataValidation type="list" allowBlank="1" showInputMessage="1" showErrorMessage="1" error="Bitte wählen Sie eine der vorgegebenen Auswahlmöglichkeiten aus." sqref="I9:J9" xr:uid="{82E68889-4CDB-42B0-B539-243B8464ADFD}">
      <formula1>_xlfn.IFS($F$9=$K$16,$K$40:$K$42,$F$9=$K$17,$K$44:$K$46,$F$9=$K$18,$K$48:$K$51,$F$9=$K$20,$K$54:$K$59,$F$9=$K$21,$K$61:$K$69,$F$9=$K$22,$K$71:$K$87)</formula1>
    </dataValidation>
    <dataValidation type="list" allowBlank="1" showInputMessage="1" showErrorMessage="1" error="Bitte wählen Sie eine der vorgegebenen Auswahlmöglichkeiten aus." prompt="Ist nichts anderes bekannt, wird von einem Anteil des Langsamverkehrs von 25‒50 % ausgegangen." sqref="G11" xr:uid="{0BC47388-149A-4005-BA58-0AB82FDAFB8E}">
      <formula1>IF($B$9=$K$9,$K$25:$K$27)</formula1>
    </dataValidation>
    <dataValidation type="list" allowBlank="1" showInputMessage="1" showErrorMessage="1" error="Bitte wählen Sie eine der vorgegebenen Auswahlmöglichkeiten aus." sqref="F9:G9" xr:uid="{A94E26F3-082D-447A-ADF6-9FFCF9449595}">
      <formula1>_xlfn.IFS(ISBLANK($B$9),"",$B$9=$K$8,$L$8:$L$11,$B$9=$K$9,$K$13:$K$22)</formula1>
    </dataValidation>
    <dataValidation type="list" allowBlank="1" showInputMessage="1" showErrorMessage="1" error="Bitte wählen Sie eine der vorgegebenen Auswahlmöglichkeiten aus." sqref="G13" xr:uid="{27574E59-54A6-4115-A138-AE2D716CDFA0}">
      <formula1>IF($B$9=$K$9,$K$24:$N$24)</formula1>
    </dataValidation>
  </dataValidations>
  <pageMargins left="0.7" right="0.7" top="0.84722222222222221" bottom="0.75" header="0.3" footer="0.3"/>
  <pageSetup paperSize="9" scale="44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2023.14&amp;C&amp;"Arial,Standard"&amp;14
&amp;R&amp;12&amp;G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1778-15A5-4809-9B91-8554DEBC54E9}">
  <sheetPr>
    <pageSetUpPr autoPageBreaks="0" fitToPage="1"/>
  </sheetPr>
  <dimension ref="A1:S37"/>
  <sheetViews>
    <sheetView showGridLines="0" view="pageLayout" zoomScale="70" zoomScaleNormal="100" zoomScaleSheetLayoutView="70" zoomScalePageLayoutView="70" workbookViewId="0">
      <selection activeCell="B2" sqref="B2:I2"/>
    </sheetView>
  </sheetViews>
  <sheetFormatPr baseColWidth="10" defaultColWidth="10.90625" defaultRowHeight="14" x14ac:dyDescent="0.3"/>
  <cols>
    <col min="1" max="1" width="58.81640625" style="3" customWidth="1"/>
    <col min="2" max="2" width="6.453125" style="3" customWidth="1"/>
    <col min="3" max="3" width="18.54296875" style="3" customWidth="1"/>
    <col min="4" max="4" width="20.453125" style="3" customWidth="1"/>
    <col min="5" max="5" width="30.6328125" style="3" customWidth="1"/>
    <col min="6" max="6" width="6.453125" style="3" customWidth="1"/>
    <col min="7" max="7" width="8.6328125" style="3" customWidth="1"/>
    <col min="8" max="8" width="16.81640625" style="3" customWidth="1"/>
    <col min="9" max="9" width="16.6328125" style="3" bestFit="1" customWidth="1"/>
    <col min="10" max="10" width="10.90625" style="3" hidden="1" customWidth="1"/>
    <col min="11" max="12" width="0" style="3" hidden="1" customWidth="1"/>
    <col min="13" max="16384" width="10.90625" style="3"/>
  </cols>
  <sheetData>
    <row r="1" spans="1:19" s="2" customFormat="1" ht="10.5" customHeight="1" x14ac:dyDescent="0.35">
      <c r="A1" s="32"/>
      <c r="B1" s="32"/>
      <c r="C1" s="17"/>
      <c r="D1" s="33"/>
      <c r="E1" s="33"/>
      <c r="F1" s="33"/>
      <c r="G1" s="16"/>
      <c r="H1" s="16"/>
      <c r="I1" s="16"/>
    </row>
    <row r="2" spans="1:19" s="11" customFormat="1" ht="15" customHeight="1" thickBot="1" x14ac:dyDescent="0.4">
      <c r="A2" s="60" t="s">
        <v>0</v>
      </c>
      <c r="B2" s="79"/>
      <c r="C2" s="79"/>
      <c r="D2" s="79"/>
      <c r="E2" s="79"/>
      <c r="F2" s="79"/>
      <c r="G2" s="79"/>
      <c r="H2" s="79"/>
      <c r="I2" s="79"/>
    </row>
    <row r="3" spans="1:19" s="11" customFormat="1" ht="15" customHeight="1" thickTop="1" thickBot="1" x14ac:dyDescent="0.4">
      <c r="A3" s="60" t="s">
        <v>4</v>
      </c>
      <c r="B3" s="79"/>
      <c r="C3" s="79"/>
      <c r="D3" s="79"/>
      <c r="E3" s="79"/>
      <c r="F3" s="79"/>
      <c r="G3" s="79"/>
      <c r="H3" s="79"/>
      <c r="I3" s="79"/>
    </row>
    <row r="4" spans="1:19" s="2" customFormat="1" ht="10.5" customHeight="1" thickTop="1" x14ac:dyDescent="0.35">
      <c r="A4" s="6"/>
      <c r="B4" s="6"/>
      <c r="C4" s="6"/>
      <c r="D4" s="7"/>
      <c r="E4" s="7"/>
      <c r="F4" s="7"/>
      <c r="G4" s="9"/>
      <c r="H4" s="7"/>
      <c r="I4" s="8"/>
    </row>
    <row r="5" spans="1:19" s="2" customFormat="1" ht="10.5" customHeight="1" x14ac:dyDescent="0.35">
      <c r="A5" s="10"/>
      <c r="B5" s="10"/>
      <c r="C5" s="1"/>
      <c r="D5" s="5"/>
      <c r="E5" s="5"/>
      <c r="F5" s="5"/>
      <c r="G5" s="4"/>
    </row>
    <row r="6" spans="1:19" s="2" customFormat="1" x14ac:dyDescent="0.35"/>
    <row r="7" spans="1:19" s="28" customFormat="1" ht="15.5" x14ac:dyDescent="0.35">
      <c r="A7" s="76" t="s">
        <v>14</v>
      </c>
      <c r="B7" s="76"/>
      <c r="C7" s="76"/>
      <c r="D7" s="76"/>
      <c r="E7" s="76"/>
      <c r="F7" s="76"/>
      <c r="G7" s="76"/>
      <c r="H7" s="76"/>
      <c r="I7" s="76"/>
    </row>
    <row r="8" spans="1:19" s="2" customFormat="1" x14ac:dyDescent="0.35">
      <c r="A8" s="31"/>
      <c r="B8" s="31"/>
      <c r="C8" s="31"/>
      <c r="D8" s="31"/>
      <c r="E8" s="31"/>
      <c r="F8" s="31"/>
      <c r="G8" s="31"/>
      <c r="H8" s="31"/>
      <c r="I8" s="31"/>
    </row>
    <row r="9" spans="1:19" s="2" customFormat="1" x14ac:dyDescent="0.35">
      <c r="A9" s="37" t="s">
        <v>36</v>
      </c>
      <c r="B9" s="41"/>
      <c r="C9" s="41"/>
      <c r="D9" s="42"/>
      <c r="E9" s="42"/>
      <c r="F9" s="43"/>
      <c r="G9" s="43"/>
      <c r="H9" s="44"/>
      <c r="I9" s="44"/>
    </row>
    <row r="10" spans="1:19" s="2" customFormat="1" x14ac:dyDescent="0.35">
      <c r="A10" s="31"/>
      <c r="B10" s="31"/>
      <c r="C10" s="31"/>
      <c r="D10" s="31"/>
      <c r="E10" s="31"/>
      <c r="F10" s="31"/>
      <c r="G10" s="31"/>
      <c r="H10" s="31"/>
      <c r="I10" s="31"/>
    </row>
    <row r="11" spans="1:19" s="2" customFormat="1" x14ac:dyDescent="0.3">
      <c r="A11" s="2" t="s">
        <v>8</v>
      </c>
      <c r="B11" s="75" t="s">
        <v>7</v>
      </c>
      <c r="C11" s="75"/>
      <c r="E11" s="80" t="s">
        <v>34</v>
      </c>
      <c r="F11" s="80"/>
      <c r="G11" s="80"/>
      <c r="I11" s="31"/>
      <c r="J11" s="2" t="s">
        <v>7</v>
      </c>
      <c r="M11" s="3"/>
      <c r="N11" s="3"/>
      <c r="O11" s="3"/>
      <c r="P11" s="3"/>
      <c r="Q11" s="3"/>
      <c r="R11" s="3"/>
      <c r="S11" s="3"/>
    </row>
    <row r="12" spans="1:19" s="2" customFormat="1" ht="14.5" thickBot="1" x14ac:dyDescent="0.35">
      <c r="J12" s="2" t="s">
        <v>15</v>
      </c>
      <c r="M12" s="3"/>
      <c r="N12" s="3"/>
      <c r="O12" s="3"/>
      <c r="P12" s="3"/>
      <c r="Q12" s="3"/>
      <c r="R12" s="3"/>
      <c r="S12" s="3"/>
    </row>
    <row r="13" spans="1:19" s="2" customFormat="1" ht="23.5" customHeight="1" thickTop="1" thickBot="1" x14ac:dyDescent="0.35">
      <c r="A13" s="31" t="s">
        <v>42</v>
      </c>
      <c r="B13" s="40"/>
      <c r="J13" s="2" t="s">
        <v>32</v>
      </c>
      <c r="M13" s="3"/>
      <c r="N13" s="3"/>
      <c r="O13" s="3"/>
      <c r="P13" s="3"/>
      <c r="Q13" s="3"/>
      <c r="R13" s="3"/>
      <c r="S13" s="3"/>
    </row>
    <row r="14" spans="1:19" s="2" customFormat="1" ht="15" thickTop="1" thickBot="1" x14ac:dyDescent="0.35">
      <c r="B14" s="35"/>
      <c r="M14" s="3"/>
      <c r="N14" s="3"/>
      <c r="O14" s="3"/>
      <c r="P14" s="3"/>
      <c r="Q14" s="3"/>
      <c r="R14" s="3"/>
      <c r="S14" s="3"/>
    </row>
    <row r="15" spans="1:19" s="2" customFormat="1" ht="23.5" customHeight="1" thickTop="1" thickBot="1" x14ac:dyDescent="0.35">
      <c r="A15" s="2" t="str" cm="1">
        <f t="array" ref="A15">_xlfn.IFS($B$11="Wohnen","Anzahl Zimmer (Übertragen aus Hilfstool 222 ""Nutzungsdichte"")",$B$11="Dienstleistungsbetrieb","Anzahl Arbeitsplätze",$B$11="Schule","Schüler Unterstufe")</f>
        <v>Anzahl Zimmer (Übertragen aus Hilfstool 222 "Nutzungsdichte")</v>
      </c>
      <c r="B15" s="40"/>
      <c r="D15" s="2" t="str">
        <f>IF($B$11="Schule","Lehrer Unterstufe","")</f>
        <v/>
      </c>
      <c r="F15" s="40"/>
      <c r="J15" s="30" t="s">
        <v>22</v>
      </c>
      <c r="M15" s="3"/>
      <c r="N15" s="3"/>
      <c r="O15" s="3"/>
      <c r="P15" s="3"/>
      <c r="Q15" s="3"/>
      <c r="R15" s="3"/>
      <c r="S15" s="3"/>
    </row>
    <row r="16" spans="1:19" s="2" customFormat="1" ht="23.5" customHeight="1" thickTop="1" thickBot="1" x14ac:dyDescent="0.35">
      <c r="A16" s="2" t="str">
        <f>IF($B$11="Schule","Schüler Mittel-/Oberstufe","")</f>
        <v/>
      </c>
      <c r="B16" s="40"/>
      <c r="D16" s="2" t="str">
        <f>IF($B$11="Schule","Lehrer Mittel-/Oberstufe","")</f>
        <v/>
      </c>
      <c r="F16" s="40"/>
      <c r="J16" s="30" t="s">
        <v>34</v>
      </c>
      <c r="M16" s="3"/>
      <c r="N16" s="3"/>
      <c r="O16" s="3"/>
      <c r="P16" s="3"/>
      <c r="Q16" s="3"/>
      <c r="R16" s="3"/>
      <c r="S16" s="3"/>
    </row>
    <row r="17" spans="1:19" s="2" customFormat="1" ht="23.5" customHeight="1" thickTop="1" thickBot="1" x14ac:dyDescent="0.35">
      <c r="A17" s="2" t="str">
        <f>IF($B$11="Schule","Schüler Gymnasium, Berufsschule,
(Fach-) Hochschule","")</f>
        <v/>
      </c>
      <c r="B17" s="40"/>
      <c r="D17" s="2" t="str">
        <f>IF($B$11="Schule","Lehrer Gymnasium, Berufsschule, (Fach-) Hochschule","")</f>
        <v/>
      </c>
      <c r="F17" s="40"/>
      <c r="J17" s="30" t="s">
        <v>35</v>
      </c>
      <c r="M17" s="3"/>
      <c r="N17" s="3"/>
      <c r="O17" s="3"/>
      <c r="P17" s="3"/>
      <c r="Q17" s="3"/>
      <c r="R17" s="3"/>
      <c r="S17" s="3"/>
    </row>
    <row r="18" spans="1:19" s="2" customFormat="1" ht="14.5" thickTop="1" x14ac:dyDescent="0.3">
      <c r="B18" s="35"/>
      <c r="M18" s="3"/>
      <c r="N18" s="3"/>
      <c r="O18" s="3"/>
      <c r="P18" s="3"/>
      <c r="Q18" s="3"/>
      <c r="R18" s="3"/>
      <c r="S18" s="3"/>
    </row>
    <row r="19" spans="1:19" s="2" customFormat="1" x14ac:dyDescent="0.3">
      <c r="A19" s="2" t="s">
        <v>33</v>
      </c>
      <c r="B19" s="35" t="str" cm="1">
        <f t="array" ref="B19">IFERROR(ROUNDUP(_xlfn.IFS($B$11=$J$11,IF(ISBLANK(B15),"",$B$15),$B$11=$J$12,IF(ISBLANK(B15),"",_xlfn.IFS($E$11=$J$16,$B$15/10*2+$B$15/10*2,$E$11=$J$17,$B$15/10*2+$B$15/10*0.5)),$B$11=$J$13,IF(AND(ISBLANK(B15:B17),ISBLANK(F15:F17)),"",B15/10*1+B16/10*5+B17/10*3+SUM(F15:F17)/10*2)),0),"")</f>
        <v/>
      </c>
      <c r="H19" s="50" t="s">
        <v>44</v>
      </c>
      <c r="I19" s="72" t="str">
        <f>IFERROR(IF(B19=0,1,B13/B19),"")</f>
        <v/>
      </c>
      <c r="M19" s="3"/>
      <c r="N19" s="3"/>
      <c r="O19" s="3"/>
      <c r="P19" s="3"/>
      <c r="Q19" s="3"/>
      <c r="R19" s="3"/>
      <c r="S19" s="3"/>
    </row>
    <row r="20" spans="1:19" s="2" customFormat="1" x14ac:dyDescent="0.3">
      <c r="M20" s="3"/>
      <c r="N20" s="3"/>
      <c r="O20" s="3"/>
      <c r="P20" s="3"/>
      <c r="Q20" s="3"/>
      <c r="R20" s="3"/>
      <c r="S20" s="3"/>
    </row>
    <row r="21" spans="1:19" s="2" customFormat="1" x14ac:dyDescent="0.3">
      <c r="A21" s="37" t="s">
        <v>37</v>
      </c>
      <c r="B21" s="41"/>
      <c r="C21" s="41"/>
      <c r="D21" s="42"/>
      <c r="E21" s="42"/>
      <c r="F21" s="43"/>
      <c r="G21" s="43"/>
      <c r="H21" s="44"/>
      <c r="I21" s="44"/>
      <c r="M21" s="3"/>
      <c r="N21" s="3"/>
      <c r="O21" s="3"/>
      <c r="P21" s="3"/>
      <c r="Q21" s="3"/>
      <c r="R21" s="3"/>
      <c r="S21" s="3"/>
    </row>
    <row r="22" spans="1:19" s="2" customFormat="1" ht="14.5" thickBot="1" x14ac:dyDescent="0.35">
      <c r="M22" s="3"/>
      <c r="N22" s="3"/>
      <c r="O22" s="3"/>
      <c r="P22" s="3"/>
      <c r="Q22" s="3"/>
      <c r="R22" s="3"/>
      <c r="S22" s="3"/>
    </row>
    <row r="23" spans="1:19" s="2" customFormat="1" ht="23.5" customHeight="1" thickTop="1" thickBot="1" x14ac:dyDescent="0.35">
      <c r="A23" s="81" t="s">
        <v>39</v>
      </c>
      <c r="B23" s="81"/>
      <c r="C23" s="81"/>
      <c r="D23" s="81"/>
      <c r="E23" s="81"/>
      <c r="F23" s="81"/>
      <c r="G23" s="81"/>
      <c r="H23" s="81"/>
      <c r="I23" s="34" t="s">
        <v>22</v>
      </c>
      <c r="J23" s="30" t="s">
        <v>22</v>
      </c>
      <c r="M23" s="3"/>
      <c r="S23" s="3"/>
    </row>
    <row r="24" spans="1:19" s="2" customFormat="1" ht="35.5" customHeight="1" thickTop="1" thickBot="1" x14ac:dyDescent="0.35">
      <c r="A24" s="82" t="s">
        <v>40</v>
      </c>
      <c r="B24" s="82"/>
      <c r="C24" s="82"/>
      <c r="D24" s="82"/>
      <c r="E24" s="82"/>
      <c r="F24" s="82"/>
      <c r="G24" s="82"/>
      <c r="H24" s="82"/>
      <c r="I24" s="34" t="s">
        <v>22</v>
      </c>
      <c r="J24" s="30" t="s">
        <v>23</v>
      </c>
      <c r="M24" s="3"/>
      <c r="S24" s="3"/>
    </row>
    <row r="25" spans="1:19" s="2" customFormat="1" ht="23.5" customHeight="1" thickTop="1" thickBot="1" x14ac:dyDescent="0.35">
      <c r="A25" s="81" t="s">
        <v>41</v>
      </c>
      <c r="B25" s="81"/>
      <c r="C25" s="81"/>
      <c r="D25" s="81"/>
      <c r="E25" s="81"/>
      <c r="F25" s="81"/>
      <c r="G25" s="81"/>
      <c r="H25" s="81"/>
      <c r="I25" s="34" t="s">
        <v>22</v>
      </c>
      <c r="J25" s="30" t="s">
        <v>24</v>
      </c>
      <c r="M25" s="3"/>
      <c r="S25" s="3"/>
    </row>
    <row r="26" spans="1:19" s="2" customFormat="1" ht="23.5" customHeight="1" thickTop="1" thickBot="1" x14ac:dyDescent="0.35">
      <c r="A26" s="81" t="s">
        <v>38</v>
      </c>
      <c r="B26" s="81"/>
      <c r="C26" s="81"/>
      <c r="D26" s="81"/>
      <c r="E26" s="81"/>
      <c r="F26" s="81"/>
      <c r="G26" s="81"/>
      <c r="H26" s="81"/>
      <c r="I26" s="34" t="s">
        <v>22</v>
      </c>
      <c r="J26" s="30"/>
      <c r="M26" s="3"/>
      <c r="S26" s="3"/>
    </row>
    <row r="27" spans="1:19" s="2" customFormat="1" ht="14.5" thickTop="1" x14ac:dyDescent="0.3">
      <c r="M27" s="3"/>
      <c r="S27" s="3"/>
    </row>
    <row r="28" spans="1:19" s="2" customFormat="1" x14ac:dyDescent="0.3">
      <c r="G28" s="51"/>
      <c r="H28" s="50" t="s">
        <v>43</v>
      </c>
      <c r="I28" s="52">
        <f>COUNTIF(I23:I26,"ja")</f>
        <v>0</v>
      </c>
      <c r="M28" s="3"/>
      <c r="S28" s="3"/>
    </row>
    <row r="29" spans="1:19" s="2" customFormat="1" x14ac:dyDescent="0.3">
      <c r="M29" s="3"/>
      <c r="S29" s="3"/>
    </row>
    <row r="30" spans="1:19" s="2" customFormat="1" x14ac:dyDescent="0.3">
      <c r="A30" s="25" t="s">
        <v>1</v>
      </c>
      <c r="B30" s="25"/>
      <c r="C30" s="26"/>
      <c r="D30" s="26"/>
      <c r="E30" s="26"/>
      <c r="F30" s="26"/>
      <c r="G30" s="27"/>
      <c r="H30" s="29"/>
      <c r="I30" s="27" t="str">
        <f>J30&amp;" "&amp;IF(J30=1,K30,L30)</f>
        <v>0 Punkte</v>
      </c>
      <c r="J30" s="2" cm="1">
        <f t="array" ref="J30">IFERROR(IF(AND(B11=J12,E11=J15),0,_xlfn.IFS(AND($B$13&gt;=$B$19,$I$29=4),2,AND($B$13&gt;=0.8*$B$19,$I$29=4),1,AND($B$13&gt;=$B$19,$I$29&lt;4),1,$B$13&lt;0.8,0,AND($B$13&gt;=0.8*$B$19,$I$29&lt;4),0)),0)</f>
        <v>0</v>
      </c>
      <c r="K30" s="2" t="s">
        <v>144</v>
      </c>
      <c r="L30" s="2" t="s">
        <v>143</v>
      </c>
      <c r="M30" s="3"/>
      <c r="N30" s="3"/>
      <c r="O30" s="3"/>
      <c r="P30" s="3"/>
      <c r="Q30" s="3"/>
      <c r="R30" s="3"/>
      <c r="S30" s="3"/>
    </row>
    <row r="31" spans="1:19" s="2" customFormat="1" x14ac:dyDescent="0.3">
      <c r="A31" s="10"/>
      <c r="B31" s="10"/>
      <c r="C31" s="1"/>
      <c r="D31" s="45"/>
      <c r="E31" s="45"/>
      <c r="F31" s="45"/>
      <c r="G31" s="4"/>
      <c r="H31" s="1"/>
      <c r="I31" s="1"/>
      <c r="M31" s="3"/>
      <c r="N31" s="3"/>
      <c r="O31" s="3"/>
      <c r="P31" s="3"/>
      <c r="Q31" s="3"/>
      <c r="R31" s="3"/>
      <c r="S31" s="3"/>
    </row>
    <row r="32" spans="1:19" s="2" customFormat="1" x14ac:dyDescent="0.35">
      <c r="A32" s="32"/>
      <c r="B32" s="32"/>
      <c r="C32" s="17"/>
      <c r="D32" s="46"/>
      <c r="E32" s="46"/>
      <c r="F32" s="46"/>
      <c r="G32" s="16"/>
      <c r="H32" s="17"/>
      <c r="I32" s="17"/>
    </row>
    <row r="33" spans="1:9" s="2" customFormat="1" ht="28" customHeight="1" thickBot="1" x14ac:dyDescent="0.4">
      <c r="A33" s="18" t="s">
        <v>3</v>
      </c>
      <c r="B33" s="79"/>
      <c r="C33" s="79"/>
      <c r="D33" s="79"/>
      <c r="E33" s="79"/>
      <c r="F33" s="79"/>
      <c r="G33" s="79"/>
      <c r="H33" s="79"/>
      <c r="I33" s="79"/>
    </row>
    <row r="34" spans="1:9" s="2" customFormat="1" ht="14.5" thickTop="1" x14ac:dyDescent="0.35">
      <c r="A34" s="19"/>
      <c r="B34" s="19"/>
      <c r="C34" s="19"/>
      <c r="D34" s="20"/>
      <c r="E34" s="20"/>
      <c r="F34" s="20"/>
      <c r="G34" s="4"/>
      <c r="H34" s="1"/>
      <c r="I34" s="1"/>
    </row>
    <row r="35" spans="1:9" s="2" customFormat="1" ht="16" customHeight="1" x14ac:dyDescent="0.35">
      <c r="A35" s="10" t="s">
        <v>2</v>
      </c>
      <c r="B35" s="83"/>
      <c r="C35" s="75"/>
      <c r="D35" s="75"/>
      <c r="E35" s="75"/>
      <c r="F35" s="75"/>
      <c r="G35" s="75"/>
      <c r="H35" s="75"/>
      <c r="I35" s="75"/>
    </row>
    <row r="36" spans="1:9" s="2" customFormat="1" ht="14" customHeight="1" x14ac:dyDescent="0.35">
      <c r="A36" s="21"/>
      <c r="B36" s="21"/>
      <c r="C36" s="6"/>
      <c r="D36" s="7"/>
      <c r="E36" s="7"/>
      <c r="F36" s="7"/>
      <c r="G36" s="22"/>
      <c r="H36" s="6"/>
      <c r="I36" s="6"/>
    </row>
    <row r="37" spans="1:9" x14ac:dyDescent="0.3">
      <c r="A37" s="23"/>
      <c r="B37" s="23"/>
      <c r="C37" s="23"/>
      <c r="D37" s="23"/>
      <c r="E37" s="23"/>
      <c r="F37" s="23"/>
      <c r="G37" s="24"/>
      <c r="H37" s="23"/>
      <c r="I37" s="23"/>
    </row>
  </sheetData>
  <sheetProtection algorithmName="SHA-512" hashValue="cRdaYwpB521ujrmj8dFYX+hD1JxCKmRvhViOMIw8m0rnYJKjSYfd05Pmoc+nPFJ3coTOSsJjzuFzDwwRK79m1g==" saltValue="VgH3MiAxCgG3j6be51KWXw==" spinCount="100000" sheet="1" objects="1" scenarios="1" selectLockedCells="1"/>
  <mergeCells count="11">
    <mergeCell ref="A23:H23"/>
    <mergeCell ref="A24:H24"/>
    <mergeCell ref="A25:H25"/>
    <mergeCell ref="A26:H26"/>
    <mergeCell ref="B35:I35"/>
    <mergeCell ref="B33:I33"/>
    <mergeCell ref="A7:I7"/>
    <mergeCell ref="B11:C11"/>
    <mergeCell ref="B2:I2"/>
    <mergeCell ref="B3:I3"/>
    <mergeCell ref="E11:G11"/>
  </mergeCells>
  <conditionalFormatting sqref="B13">
    <cfRule type="expression" dxfId="8" priority="1">
      <formula>(A13="")=FALSE</formula>
    </cfRule>
    <cfRule type="expression" dxfId="7" priority="2">
      <formula>A13=""</formula>
    </cfRule>
  </conditionalFormatting>
  <conditionalFormatting sqref="B15:B17">
    <cfRule type="expression" dxfId="6" priority="3">
      <formula>(A15="")=FALSE</formula>
    </cfRule>
    <cfRule type="expression" dxfId="5" priority="4">
      <formula>A15=""</formula>
    </cfRule>
  </conditionalFormatting>
  <conditionalFormatting sqref="E11">
    <cfRule type="expression" dxfId="4" priority="12">
      <formula>$B$11="Schule"</formula>
    </cfRule>
    <cfRule type="expression" dxfId="3" priority="13">
      <formula>$B$11="Dienstleistungsbetrieb"</formula>
    </cfRule>
    <cfRule type="expression" dxfId="2" priority="14">
      <formula>$B$11="Wohnen"</formula>
    </cfRule>
  </conditionalFormatting>
  <conditionalFormatting sqref="F15:F17">
    <cfRule type="expression" dxfId="1" priority="15">
      <formula>(D15="")=FALSE</formula>
    </cfRule>
    <cfRule type="expression" dxfId="0" priority="16">
      <formula>D15=""</formula>
    </cfRule>
  </conditionalFormatting>
  <dataValidations disablePrompts="1" count="5">
    <dataValidation type="list" allowBlank="1" showInputMessage="1" showErrorMessage="1" error="Bitte wählen Sie eine der vorgegebenen Auswahlmöglichkeiten aus." sqref="B11:C11" xr:uid="{D21D1FCE-A849-4CDD-BADC-4A1584BF4E1F}">
      <formula1>$J$11:$J$13</formula1>
    </dataValidation>
    <dataValidation type="list" allowBlank="1" showInputMessage="1" showErrorMessage="1" error="Bitte wählen Sie eine der vorgegebenen Auswahlmöglichkeiten aus." sqref="I23:I26" xr:uid="{765775A2-41CA-4791-A4E5-17E4BB5BA05A}">
      <formula1>$J$23:$J$25</formula1>
    </dataValidation>
    <dataValidation type="whole" operator="greaterThanOrEqual" allowBlank="1" showInputMessage="1" showErrorMessage="1" error="Bitte geben Sie eine ganze Zahl ein." sqref="B13 B15:B17 F15:F17" xr:uid="{8CB4409B-A245-40B3-9036-6097A306766C}">
      <formula1>0</formula1>
    </dataValidation>
    <dataValidation type="list" allowBlank="1" showInputMessage="1" showErrorMessage="1" error="Bitte wählen Sie eine der vorgegebenen Auswahlmöglichkeiten aus." sqref="E11:G11" xr:uid="{5DC9E013-E8B7-48E0-8743-A9B5E7461D00}">
      <formula1>IF($B$11="Dienstleistungsbetrieb",$J$15:$J$17)</formula1>
    </dataValidation>
    <dataValidation type="date" operator="greaterThanOrEqual" allowBlank="1" showInputMessage="1" showErrorMessage="1" error="Bitte geben Sie das Datum im Format TT.MM.JJJJ ein." sqref="B35:I35" xr:uid="{5F2F8C4C-AF43-4E70-82D0-301E997D3AF4}">
      <formula1>36526</formula1>
    </dataValidation>
  </dataValidations>
  <pageMargins left="0.7" right="0.7" top="0.75" bottom="0.75" header="0.3" footer="0.3"/>
  <pageSetup paperSize="9" scale="48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99B5-AD2E-47F3-949F-0B179DE8DC05}">
  <sheetPr>
    <pageSetUpPr autoPageBreaks="0" fitToPage="1"/>
  </sheetPr>
  <dimension ref="A1:K38"/>
  <sheetViews>
    <sheetView showGridLines="0" view="pageLayout" zoomScale="70" zoomScaleNormal="100" zoomScaleSheetLayoutView="70" zoomScalePageLayoutView="70" workbookViewId="0">
      <selection activeCell="C2" sqref="C2:I2"/>
    </sheetView>
  </sheetViews>
  <sheetFormatPr baseColWidth="10" defaultColWidth="10.90625" defaultRowHeight="14" x14ac:dyDescent="0.3"/>
  <cols>
    <col min="1" max="1" width="2.453125" style="3" customWidth="1"/>
    <col min="2" max="2" width="37.1796875" style="3" customWidth="1"/>
    <col min="3" max="3" width="10.90625" style="3" customWidth="1"/>
    <col min="4" max="4" width="3.6328125" style="3" bestFit="1" customWidth="1"/>
    <col min="5" max="5" width="36.08984375" style="3" customWidth="1"/>
    <col min="6" max="6" width="17.1796875" style="3" customWidth="1"/>
    <col min="7" max="7" width="15.54296875" style="3" customWidth="1"/>
    <col min="8" max="8" width="18.90625" style="3" customWidth="1"/>
    <col min="9" max="9" width="17.90625" style="3" customWidth="1"/>
    <col min="10" max="11" width="10.90625" style="3" hidden="1" customWidth="1"/>
    <col min="12" max="16384" width="10.90625" style="3"/>
  </cols>
  <sheetData>
    <row r="1" spans="1:10" s="2" customFormat="1" ht="10.5" customHeight="1" x14ac:dyDescent="0.35">
      <c r="A1" s="32"/>
      <c r="B1" s="32"/>
      <c r="C1" s="17"/>
      <c r="D1" s="33"/>
      <c r="E1" s="33"/>
      <c r="F1" s="33"/>
      <c r="G1" s="16"/>
      <c r="H1" s="16"/>
      <c r="I1" s="16"/>
    </row>
    <row r="2" spans="1:10" s="11" customFormat="1" ht="15" customHeight="1" thickBot="1" x14ac:dyDescent="0.4">
      <c r="A2" s="60" t="s">
        <v>0</v>
      </c>
      <c r="C2" s="79"/>
      <c r="D2" s="79"/>
      <c r="E2" s="79"/>
      <c r="F2" s="79"/>
      <c r="G2" s="79"/>
      <c r="H2" s="79"/>
      <c r="I2" s="79"/>
    </row>
    <row r="3" spans="1:10" s="11" customFormat="1" ht="15" customHeight="1" thickTop="1" thickBot="1" x14ac:dyDescent="0.4">
      <c r="A3" s="60" t="s">
        <v>4</v>
      </c>
      <c r="C3" s="79"/>
      <c r="D3" s="79"/>
      <c r="E3" s="79"/>
      <c r="F3" s="79"/>
      <c r="G3" s="79"/>
      <c r="H3" s="79"/>
      <c r="I3" s="79"/>
    </row>
    <row r="4" spans="1:10" s="2" customFormat="1" ht="10.5" customHeight="1" thickTop="1" x14ac:dyDescent="0.35">
      <c r="A4" s="6"/>
      <c r="B4" s="6"/>
      <c r="C4" s="6"/>
      <c r="D4" s="7"/>
      <c r="E4" s="7"/>
      <c r="F4" s="8"/>
      <c r="G4" s="9"/>
      <c r="H4" s="7"/>
      <c r="I4" s="8"/>
    </row>
    <row r="5" spans="1:10" s="2" customFormat="1" ht="10.5" customHeight="1" x14ac:dyDescent="0.35">
      <c r="A5" s="10"/>
      <c r="B5" s="10"/>
      <c r="C5" s="1"/>
      <c r="D5" s="5"/>
      <c r="E5" s="5"/>
      <c r="F5" s="5"/>
      <c r="G5" s="4"/>
    </row>
    <row r="6" spans="1:10" s="2" customFormat="1" x14ac:dyDescent="0.35"/>
    <row r="7" spans="1:10" s="28" customFormat="1" ht="15.5" x14ac:dyDescent="0.35">
      <c r="A7" s="76" t="s">
        <v>16</v>
      </c>
      <c r="B7" s="76"/>
      <c r="C7" s="76"/>
      <c r="D7" s="76"/>
      <c r="E7" s="76"/>
      <c r="F7" s="76"/>
      <c r="G7" s="76"/>
      <c r="H7" s="76"/>
      <c r="I7" s="76"/>
    </row>
    <row r="8" spans="1:10" s="2" customFormat="1" ht="14.5" thickBot="1" x14ac:dyDescent="0.4">
      <c r="A8" s="31"/>
      <c r="B8" s="31"/>
      <c r="C8" s="31"/>
      <c r="D8" s="31"/>
      <c r="E8" s="31"/>
      <c r="F8" s="31"/>
      <c r="G8" s="31"/>
      <c r="H8" s="31"/>
      <c r="I8" s="31"/>
      <c r="J8" s="2" t="s">
        <v>5</v>
      </c>
    </row>
    <row r="9" spans="1:10" s="2" customFormat="1" ht="23.5" customHeight="1" thickTop="1" thickBot="1" x14ac:dyDescent="0.4">
      <c r="A9" s="81" t="s">
        <v>17</v>
      </c>
      <c r="B9" s="81"/>
      <c r="C9" s="81"/>
      <c r="D9" s="81"/>
      <c r="E9" s="81"/>
      <c r="F9" s="81"/>
      <c r="G9" s="81"/>
      <c r="H9" s="81"/>
      <c r="I9" s="34" t="s">
        <v>22</v>
      </c>
      <c r="J9" s="2" t="s">
        <v>22</v>
      </c>
    </row>
    <row r="10" spans="1:10" s="2" customFormat="1" ht="23.5" customHeight="1" thickTop="1" thickBot="1" x14ac:dyDescent="0.4">
      <c r="A10" s="81" t="s">
        <v>18</v>
      </c>
      <c r="B10" s="81"/>
      <c r="C10" s="81"/>
      <c r="D10" s="81"/>
      <c r="E10" s="81"/>
      <c r="F10" s="81"/>
      <c r="G10" s="81"/>
      <c r="H10" s="81"/>
      <c r="I10" s="34" t="s">
        <v>22</v>
      </c>
      <c r="J10" s="2" t="s">
        <v>23</v>
      </c>
    </row>
    <row r="11" spans="1:10" s="2" customFormat="1" ht="51" customHeight="1" thickTop="1" thickBot="1" x14ac:dyDescent="0.4">
      <c r="A11" s="82" t="s">
        <v>114</v>
      </c>
      <c r="B11" s="82"/>
      <c r="C11" s="82"/>
      <c r="D11" s="82"/>
      <c r="E11" s="82"/>
      <c r="F11" s="82"/>
      <c r="G11" s="82"/>
      <c r="H11" s="82"/>
      <c r="I11" s="34" t="s">
        <v>22</v>
      </c>
      <c r="J11" s="2" t="s">
        <v>24</v>
      </c>
    </row>
    <row r="12" spans="1:10" s="2" customFormat="1" ht="35.5" customHeight="1" thickTop="1" thickBot="1" x14ac:dyDescent="0.4">
      <c r="A12" s="82" t="s">
        <v>113</v>
      </c>
      <c r="B12" s="82"/>
      <c r="C12" s="82"/>
      <c r="D12" s="82"/>
      <c r="E12" s="82"/>
      <c r="F12" s="82"/>
      <c r="G12" s="82"/>
      <c r="H12" s="82"/>
      <c r="I12" s="34" t="s">
        <v>22</v>
      </c>
    </row>
    <row r="13" spans="1:10" s="2" customFormat="1" ht="35.5" customHeight="1" thickTop="1" thickBot="1" x14ac:dyDescent="0.4">
      <c r="A13" s="82" t="s">
        <v>19</v>
      </c>
      <c r="B13" s="82"/>
      <c r="C13" s="82"/>
      <c r="D13" s="82"/>
      <c r="E13" s="82"/>
      <c r="F13" s="82"/>
      <c r="G13" s="82"/>
      <c r="H13" s="82"/>
      <c r="I13" s="34" t="s">
        <v>22</v>
      </c>
    </row>
    <row r="14" spans="1:10" s="2" customFormat="1" ht="23.5" customHeight="1" thickTop="1" thickBot="1" x14ac:dyDescent="0.4">
      <c r="A14" s="81" t="s">
        <v>117</v>
      </c>
      <c r="B14" s="81"/>
      <c r="C14" s="81"/>
      <c r="D14" s="81"/>
      <c r="E14" s="81"/>
      <c r="F14" s="81"/>
      <c r="G14" s="81"/>
      <c r="H14" s="81"/>
      <c r="I14" s="34" t="s">
        <v>22</v>
      </c>
    </row>
    <row r="15" spans="1:10" s="2" customFormat="1" ht="23.5" customHeight="1" thickTop="1" thickBot="1" x14ac:dyDescent="0.4">
      <c r="A15" s="81" t="s">
        <v>118</v>
      </c>
      <c r="B15" s="81"/>
      <c r="C15" s="81"/>
      <c r="D15" s="81"/>
      <c r="E15" s="81"/>
      <c r="F15" s="81"/>
      <c r="G15" s="81"/>
      <c r="H15" s="81"/>
      <c r="I15" s="34" t="s">
        <v>22</v>
      </c>
    </row>
    <row r="16" spans="1:10" s="2" customFormat="1" ht="23.5" customHeight="1" thickTop="1" thickBot="1" x14ac:dyDescent="0.4">
      <c r="A16" s="81" t="s">
        <v>20</v>
      </c>
      <c r="B16" s="81"/>
      <c r="C16" s="81"/>
      <c r="D16" s="81"/>
      <c r="E16" s="81"/>
      <c r="F16" s="81"/>
      <c r="G16" s="81"/>
      <c r="H16" s="81"/>
      <c r="I16" s="34" t="s">
        <v>22</v>
      </c>
    </row>
    <row r="17" spans="1:11" s="2" customFormat="1" ht="35.5" customHeight="1" thickTop="1" thickBot="1" x14ac:dyDescent="0.4">
      <c r="A17" s="82" t="s">
        <v>21</v>
      </c>
      <c r="B17" s="82"/>
      <c r="C17" s="82"/>
      <c r="D17" s="82"/>
      <c r="E17" s="82"/>
      <c r="F17" s="82"/>
      <c r="G17" s="82"/>
      <c r="H17" s="82"/>
      <c r="I17" s="34" t="s">
        <v>22</v>
      </c>
    </row>
    <row r="18" spans="1:11" s="2" customFormat="1" ht="35.5" customHeight="1" thickTop="1" thickBot="1" x14ac:dyDescent="0.4">
      <c r="A18" s="82" t="s">
        <v>28</v>
      </c>
      <c r="B18" s="82"/>
      <c r="C18" s="82"/>
      <c r="D18" s="82"/>
      <c r="E18" s="82"/>
      <c r="F18" s="82"/>
      <c r="G18" s="82"/>
      <c r="H18" s="82"/>
      <c r="I18" s="34" t="s">
        <v>22</v>
      </c>
    </row>
    <row r="19" spans="1:11" s="2" customFormat="1" ht="23.5" customHeight="1" thickTop="1" thickBot="1" x14ac:dyDescent="0.4">
      <c r="A19" s="81" t="s">
        <v>119</v>
      </c>
      <c r="B19" s="81"/>
      <c r="C19" s="81"/>
      <c r="D19" s="81"/>
      <c r="E19" s="81"/>
      <c r="F19" s="81"/>
      <c r="G19" s="81"/>
      <c r="H19" s="81"/>
      <c r="I19" s="34" t="s">
        <v>22</v>
      </c>
    </row>
    <row r="20" spans="1:11" s="2" customFormat="1" ht="14.5" thickTop="1" x14ac:dyDescent="0.35">
      <c r="A20" s="36"/>
    </row>
    <row r="21" spans="1:11" s="2" customFormat="1" ht="14" customHeight="1" x14ac:dyDescent="0.35">
      <c r="A21" s="38" t="s">
        <v>30</v>
      </c>
      <c r="B21" s="38"/>
      <c r="C21" s="38"/>
      <c r="D21" s="38"/>
      <c r="E21" s="38"/>
      <c r="F21" s="38"/>
      <c r="G21" s="38"/>
      <c r="H21" s="38"/>
      <c r="I21" s="38"/>
    </row>
    <row r="22" spans="1:11" s="2" customFormat="1" ht="8.5" customHeight="1" x14ac:dyDescent="0.35"/>
    <row r="23" spans="1:11" s="2" customFormat="1" ht="35.5" customHeight="1" x14ac:dyDescent="0.35">
      <c r="A23" s="39" t="s">
        <v>26</v>
      </c>
      <c r="B23" s="85"/>
      <c r="C23" s="86"/>
      <c r="D23" s="86"/>
      <c r="E23" s="86"/>
      <c r="F23" s="86"/>
      <c r="G23" s="86"/>
      <c r="H23" s="86"/>
      <c r="I23" s="86"/>
    </row>
    <row r="24" spans="1:11" s="2" customFormat="1" x14ac:dyDescent="0.35"/>
    <row r="25" spans="1:11" s="2" customFormat="1" ht="35.5" customHeight="1" x14ac:dyDescent="0.35">
      <c r="A25" s="39" t="s">
        <v>27</v>
      </c>
      <c r="B25" s="85"/>
      <c r="C25" s="86"/>
      <c r="D25" s="86"/>
      <c r="E25" s="86"/>
      <c r="F25" s="86"/>
      <c r="G25" s="86"/>
      <c r="H25" s="86"/>
      <c r="I25" s="86"/>
    </row>
    <row r="26" spans="1:11" s="2" customFormat="1" x14ac:dyDescent="0.35"/>
    <row r="27" spans="1:11" s="2" customFormat="1" ht="35.5" customHeight="1" x14ac:dyDescent="0.35">
      <c r="A27" s="39" t="s">
        <v>29</v>
      </c>
      <c r="B27" s="85"/>
      <c r="C27" s="86"/>
      <c r="D27" s="86"/>
      <c r="E27" s="86"/>
      <c r="F27" s="86"/>
      <c r="G27" s="86"/>
      <c r="H27" s="86"/>
      <c r="I27" s="86"/>
    </row>
    <row r="28" spans="1:11" s="2" customFormat="1" x14ac:dyDescent="0.35"/>
    <row r="29" spans="1:11" s="2" customFormat="1" x14ac:dyDescent="0.35">
      <c r="H29" s="50" t="s">
        <v>25</v>
      </c>
      <c r="I29" s="52">
        <f>COUNTIF(I9:I19,"ja")+COUNTA(B23,B25,B27)</f>
        <v>0</v>
      </c>
      <c r="J29" s="2" cm="1">
        <f t="array" ref="J29">_xlfn.IFS($I$29&lt;2,J31,$I$29=2,J32,AND(5&gt;$I$29,$I$29&gt;=3),J33,I29=5,J34,$I$29&gt;5,J35)</f>
        <v>0</v>
      </c>
    </row>
    <row r="30" spans="1:11" s="2" customFormat="1" x14ac:dyDescent="0.35"/>
    <row r="31" spans="1:11" s="2" customFormat="1" x14ac:dyDescent="0.35">
      <c r="A31" s="25" t="s">
        <v>1</v>
      </c>
      <c r="B31" s="25"/>
      <c r="C31" s="26"/>
      <c r="D31" s="26"/>
      <c r="E31" s="26"/>
      <c r="F31" s="27"/>
      <c r="G31" s="27"/>
      <c r="H31" s="29"/>
      <c r="I31" s="27" t="str" cm="1">
        <f t="array" ref="I31">_xlfn.IFS($I$29&lt;2,J31&amp;" "&amp;K31,$I$29=2,J32&amp;" "&amp;K32,AND(5&gt;$I$29,$I$29&gt;=3),J33&amp;" "&amp;K33,I29=5,J34&amp;" "&amp;K34,$I$29&gt;5,J35&amp;" "&amp;K35)</f>
        <v>0 Punkte</v>
      </c>
      <c r="J31" s="2">
        <v>0</v>
      </c>
      <c r="K31" s="2" t="s">
        <v>143</v>
      </c>
    </row>
    <row r="32" spans="1:11" s="2" customFormat="1" x14ac:dyDescent="0.35">
      <c r="A32" s="12"/>
      <c r="B32" s="12"/>
      <c r="C32" s="13"/>
      <c r="D32" s="14"/>
      <c r="E32" s="14"/>
      <c r="F32" s="15"/>
      <c r="G32" s="4"/>
      <c r="H32" s="1"/>
      <c r="I32" s="1"/>
      <c r="J32" s="2">
        <v>0.5</v>
      </c>
      <c r="K32" s="2" t="s">
        <v>143</v>
      </c>
    </row>
    <row r="33" spans="1:11" s="2" customFormat="1" x14ac:dyDescent="0.35">
      <c r="A33" s="32"/>
      <c r="B33" s="17"/>
      <c r="C33" s="46"/>
      <c r="D33" s="33"/>
      <c r="E33" s="33"/>
      <c r="F33" s="47"/>
      <c r="G33" s="17"/>
      <c r="H33" s="47"/>
      <c r="I33" s="47"/>
      <c r="J33" s="2">
        <v>1</v>
      </c>
      <c r="K33" s="2" t="s">
        <v>144</v>
      </c>
    </row>
    <row r="34" spans="1:11" s="2" customFormat="1" ht="32" customHeight="1" x14ac:dyDescent="0.35">
      <c r="A34" s="87" t="s">
        <v>31</v>
      </c>
      <c r="B34" s="87"/>
      <c r="C34" s="77"/>
      <c r="D34" s="77"/>
      <c r="E34" s="77"/>
      <c r="F34" s="77"/>
      <c r="G34" s="77"/>
      <c r="H34" s="77"/>
      <c r="I34" s="77"/>
      <c r="J34" s="2">
        <v>1.5</v>
      </c>
      <c r="K34" s="2" t="s">
        <v>143</v>
      </c>
    </row>
    <row r="35" spans="1:11" s="2" customFormat="1" x14ac:dyDescent="0.35">
      <c r="A35" s="19"/>
      <c r="B35" s="19"/>
      <c r="C35" s="20"/>
      <c r="D35" s="20"/>
      <c r="E35" s="20"/>
      <c r="F35" s="49"/>
      <c r="G35" s="1"/>
      <c r="J35" s="2">
        <v>2</v>
      </c>
      <c r="K35" s="2" t="s">
        <v>143</v>
      </c>
    </row>
    <row r="36" spans="1:11" s="2" customFormat="1" ht="16" customHeight="1" x14ac:dyDescent="0.35">
      <c r="A36" s="84" t="s">
        <v>2</v>
      </c>
      <c r="B36" s="84"/>
      <c r="C36" s="75"/>
      <c r="D36" s="75"/>
      <c r="E36" s="75"/>
      <c r="F36" s="75"/>
      <c r="G36" s="75"/>
      <c r="H36" s="75"/>
      <c r="I36" s="75"/>
    </row>
    <row r="37" spans="1:11" s="2" customFormat="1" ht="14" customHeight="1" x14ac:dyDescent="0.35">
      <c r="A37" s="21"/>
      <c r="B37" s="6"/>
      <c r="C37" s="7"/>
      <c r="D37" s="8"/>
      <c r="E37" s="8"/>
      <c r="F37" s="48"/>
      <c r="G37" s="6"/>
      <c r="H37" s="48"/>
      <c r="I37" s="48"/>
    </row>
    <row r="38" spans="1:11" x14ac:dyDescent="0.3">
      <c r="A38" s="23"/>
      <c r="B38" s="23"/>
      <c r="C38" s="23"/>
      <c r="D38" s="23"/>
      <c r="E38" s="23"/>
      <c r="F38" s="23"/>
      <c r="G38" s="24"/>
      <c r="H38" s="23"/>
      <c r="I38" s="23"/>
    </row>
  </sheetData>
  <sheetProtection algorithmName="SHA-512" hashValue="/azE4vseToRYY0TadgVLRSDLxrfsNIh6cknyKlXe1AX2GAJquiq6H7dTRdfVXJf05SVgJzcwt3E4Tq1lMu3uBA==" saltValue="y3wAiXUzj2P2h4RDC1Bdkg==" spinCount="100000" sheet="1" objects="1" scenarios="1" selectLockedCells="1"/>
  <mergeCells count="21">
    <mergeCell ref="A11:H11"/>
    <mergeCell ref="A12:H12"/>
    <mergeCell ref="A13:H13"/>
    <mergeCell ref="B27:I27"/>
    <mergeCell ref="A34:B34"/>
    <mergeCell ref="B23:I23"/>
    <mergeCell ref="B25:I25"/>
    <mergeCell ref="A18:H18"/>
    <mergeCell ref="A19:H19"/>
    <mergeCell ref="C2:I2"/>
    <mergeCell ref="C3:I3"/>
    <mergeCell ref="A7:I7"/>
    <mergeCell ref="A9:H9"/>
    <mergeCell ref="A10:H10"/>
    <mergeCell ref="A36:B36"/>
    <mergeCell ref="A14:H14"/>
    <mergeCell ref="A15:H15"/>
    <mergeCell ref="A16:H16"/>
    <mergeCell ref="A17:H17"/>
    <mergeCell ref="C34:I34"/>
    <mergeCell ref="C36:I36"/>
  </mergeCells>
  <dataValidations disablePrompts="1" count="2">
    <dataValidation type="list" allowBlank="1" showInputMessage="1" showErrorMessage="1" sqref="I9:I19" xr:uid="{C7BDA76B-5F8E-430C-BDCE-6485139944D9}">
      <formula1>$J$9:$J$11</formula1>
    </dataValidation>
    <dataValidation type="date" operator="greaterThanOrEqual" allowBlank="1" showInputMessage="1" showErrorMessage="1" error="Bitte geben Sie das Datum im Format TT.MM.JJJJ ein." sqref="C36:I36" xr:uid="{79CA322C-E07A-45A0-9475-BE44FD86DD41}">
      <formula1>36526</formula1>
    </dataValidation>
  </dataValidations>
  <pageMargins left="0.7" right="0.7" top="0.85178571428571426" bottom="0.75" header="0.3" footer="0.3"/>
  <pageSetup paperSize="9" scale="55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607DA-5AFF-42C1-9C5E-3ABAC72978D1}">
  <sheetPr>
    <pageSetUpPr autoPageBreaks="0" fitToPage="1"/>
  </sheetPr>
  <dimension ref="A1:J45"/>
  <sheetViews>
    <sheetView showGridLines="0" view="pageLayout" zoomScale="70" zoomScaleNormal="10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34" style="3" customWidth="1"/>
    <col min="2" max="2" width="17.08984375" style="3" customWidth="1"/>
    <col min="3" max="3" width="10.453125" style="3" customWidth="1"/>
    <col min="4" max="4" width="12.7265625" style="3" customWidth="1"/>
    <col min="5" max="5" width="34.08984375" style="3" customWidth="1"/>
    <col min="6" max="6" width="8.453125" style="3" customWidth="1"/>
    <col min="7" max="7" width="10.90625" style="3" hidden="1" customWidth="1"/>
    <col min="8" max="9" width="0" style="3" hidden="1" customWidth="1"/>
    <col min="10" max="16384" width="10.90625" style="3"/>
  </cols>
  <sheetData>
    <row r="1" spans="1:9" s="2" customFormat="1" ht="10.5" customHeight="1" thickBot="1" x14ac:dyDescent="0.4">
      <c r="A1" s="32"/>
      <c r="B1" s="17"/>
      <c r="C1" s="17"/>
      <c r="D1" s="33"/>
      <c r="E1" s="33"/>
      <c r="F1" s="16"/>
    </row>
    <row r="2" spans="1:9" s="11" customFormat="1" ht="15" customHeight="1" thickTop="1" thickBot="1" x14ac:dyDescent="0.4">
      <c r="A2" s="60" t="s">
        <v>0</v>
      </c>
      <c r="B2" s="74"/>
      <c r="C2" s="74"/>
      <c r="D2" s="74"/>
      <c r="E2" s="74"/>
      <c r="F2" s="74"/>
    </row>
    <row r="3" spans="1:9" s="11" customFormat="1" ht="15" customHeight="1" thickTop="1" thickBot="1" x14ac:dyDescent="0.4">
      <c r="A3" s="60" t="s">
        <v>4</v>
      </c>
      <c r="B3" s="74"/>
      <c r="C3" s="74"/>
      <c r="D3" s="74"/>
      <c r="E3" s="74"/>
      <c r="F3" s="74"/>
    </row>
    <row r="4" spans="1:9" s="2" customFormat="1" ht="10.5" customHeight="1" thickTop="1" x14ac:dyDescent="0.35">
      <c r="A4" s="6"/>
      <c r="B4" s="6"/>
      <c r="C4" s="6"/>
      <c r="D4" s="7"/>
      <c r="E4" s="7"/>
      <c r="F4" s="9"/>
    </row>
    <row r="5" spans="1:9" s="2" customFormat="1" ht="10.5" customHeight="1" x14ac:dyDescent="0.35">
      <c r="A5" s="10"/>
      <c r="B5" s="1"/>
      <c r="C5" s="1"/>
      <c r="D5" s="5"/>
      <c r="E5" s="5"/>
      <c r="F5" s="4"/>
    </row>
    <row r="6" spans="1:9" s="2" customFormat="1" x14ac:dyDescent="0.35"/>
    <row r="7" spans="1:9" s="2" customFormat="1" x14ac:dyDescent="0.35">
      <c r="A7" s="37" t="s">
        <v>115</v>
      </c>
      <c r="B7" s="37"/>
      <c r="C7" s="37"/>
      <c r="D7" s="37"/>
      <c r="E7" s="37"/>
      <c r="F7" s="37"/>
    </row>
    <row r="8" spans="1:9" s="62" customFormat="1" x14ac:dyDescent="0.3">
      <c r="A8" s="61"/>
      <c r="B8" s="61"/>
      <c r="C8" s="61"/>
    </row>
    <row r="9" spans="1:9" s="62" customFormat="1" x14ac:dyDescent="0.3">
      <c r="A9" s="3" t="s">
        <v>6</v>
      </c>
      <c r="B9" s="3"/>
      <c r="C9" s="3"/>
      <c r="D9" s="3"/>
      <c r="E9" s="3"/>
      <c r="F9" s="63" t="str">
        <f>'Messgrösse 1'!J21</f>
        <v>0 Punkte</v>
      </c>
      <c r="G9" s="3">
        <f>'Messgrösse 1'!L16</f>
        <v>0</v>
      </c>
      <c r="H9" s="3"/>
      <c r="I9" s="64"/>
    </row>
    <row r="10" spans="1:9" s="62" customFormat="1" x14ac:dyDescent="0.3">
      <c r="A10" s="3" t="s">
        <v>14</v>
      </c>
      <c r="B10" s="3"/>
      <c r="C10" s="3"/>
      <c r="D10" s="3"/>
      <c r="E10" s="3"/>
      <c r="F10" s="63" t="str">
        <f>'Messgrösse 2'!I30</f>
        <v>0 Punkte</v>
      </c>
      <c r="G10" s="3">
        <f>'Messgrösse 2'!J30</f>
        <v>0</v>
      </c>
      <c r="H10" s="3"/>
    </row>
    <row r="11" spans="1:9" s="62" customFormat="1" x14ac:dyDescent="0.3">
      <c r="A11" s="3" t="s">
        <v>16</v>
      </c>
      <c r="B11" s="3"/>
      <c r="C11" s="3"/>
      <c r="D11" s="3"/>
      <c r="E11" s="3"/>
      <c r="F11" s="63" t="str">
        <f>'Messgrösse 3'!I31</f>
        <v>0 Punkte</v>
      </c>
      <c r="G11" s="3">
        <f>'Messgrösse 3'!J29</f>
        <v>0</v>
      </c>
      <c r="H11" s="3"/>
    </row>
    <row r="12" spans="1:9" s="62" customFormat="1" x14ac:dyDescent="0.3">
      <c r="A12" s="61"/>
      <c r="B12" s="61"/>
      <c r="C12" s="61"/>
      <c r="F12" s="63"/>
    </row>
    <row r="13" spans="1:9" s="62" customFormat="1" x14ac:dyDescent="0.3">
      <c r="A13" s="25" t="s">
        <v>116</v>
      </c>
      <c r="B13" s="26"/>
      <c r="C13" s="26"/>
      <c r="D13" s="26"/>
      <c r="E13" s="26"/>
      <c r="F13" s="27" t="str">
        <f>G13&amp;" "&amp;IF(G13=1,$H$13,$I$13)</f>
        <v>0 Punkte</v>
      </c>
      <c r="G13" s="62">
        <f>SUM(G9:G11)</f>
        <v>0</v>
      </c>
      <c r="H13" s="62" t="s">
        <v>144</v>
      </c>
      <c r="I13" s="62" t="s">
        <v>143</v>
      </c>
    </row>
    <row r="14" spans="1:9" s="2" customFormat="1" x14ac:dyDescent="0.35">
      <c r="A14" s="10"/>
      <c r="B14" s="1"/>
      <c r="C14" s="1"/>
      <c r="D14" s="45"/>
      <c r="E14" s="45"/>
      <c r="F14" s="4"/>
    </row>
    <row r="15" spans="1:9" s="2" customFormat="1" x14ac:dyDescent="0.35">
      <c r="A15" s="32"/>
      <c r="B15" s="46"/>
      <c r="C15" s="46"/>
      <c r="D15" s="33"/>
      <c r="E15" s="33"/>
      <c r="F15" s="17"/>
    </row>
    <row r="16" spans="1:9" s="2" customFormat="1" ht="28" x14ac:dyDescent="0.35">
      <c r="A16" s="18" t="s">
        <v>3</v>
      </c>
      <c r="B16" s="77"/>
      <c r="C16" s="77"/>
      <c r="D16" s="77"/>
      <c r="E16" s="77"/>
      <c r="F16" s="77"/>
    </row>
    <row r="17" spans="1:10" s="2" customFormat="1" x14ac:dyDescent="0.35">
      <c r="A17" s="19"/>
      <c r="B17" s="20"/>
      <c r="C17" s="20"/>
      <c r="D17" s="20"/>
      <c r="E17" s="20"/>
      <c r="F17" s="1"/>
    </row>
    <row r="18" spans="1:10" s="2" customFormat="1" x14ac:dyDescent="0.35">
      <c r="A18" s="10" t="s">
        <v>2</v>
      </c>
      <c r="B18" s="75"/>
      <c r="C18" s="75"/>
      <c r="D18" s="75"/>
      <c r="E18" s="75"/>
      <c r="F18" s="75"/>
    </row>
    <row r="19" spans="1:10" s="2" customFormat="1" x14ac:dyDescent="0.35">
      <c r="A19" s="21"/>
      <c r="B19" s="7"/>
      <c r="C19" s="7"/>
      <c r="D19" s="8"/>
      <c r="E19" s="8"/>
      <c r="F19" s="6"/>
    </row>
    <row r="20" spans="1:10" s="2" customFormat="1" x14ac:dyDescent="0.3">
      <c r="A20" s="23"/>
      <c r="B20" s="23"/>
      <c r="C20" s="23"/>
      <c r="D20" s="23"/>
      <c r="E20" s="23"/>
      <c r="F20" s="24"/>
    </row>
    <row r="21" spans="1:10" s="2" customFormat="1" x14ac:dyDescent="0.3">
      <c r="A21" s="3"/>
      <c r="B21" s="3"/>
      <c r="C21" s="3"/>
      <c r="D21" s="3"/>
      <c r="E21" s="3"/>
      <c r="F21" s="3"/>
    </row>
    <row r="22" spans="1:10" s="2" customFormat="1" x14ac:dyDescent="0.3">
      <c r="A22" s="3"/>
      <c r="B22" s="3"/>
      <c r="C22" s="3"/>
      <c r="D22" s="3"/>
      <c r="E22" s="3"/>
      <c r="F22" s="3"/>
    </row>
    <row r="23" spans="1:10" s="2" customFormat="1" x14ac:dyDescent="0.3">
      <c r="A23" s="3"/>
      <c r="B23" s="3"/>
      <c r="C23" s="3"/>
      <c r="D23" s="3"/>
      <c r="E23" s="3"/>
      <c r="F23" s="3"/>
    </row>
    <row r="24" spans="1:10" s="2" customFormat="1" x14ac:dyDescent="0.3">
      <c r="A24" s="3"/>
      <c r="B24" s="3"/>
      <c r="C24" s="3"/>
      <c r="F24" s="3"/>
    </row>
    <row r="25" spans="1:10" s="2" customFormat="1" x14ac:dyDescent="0.3">
      <c r="A25" s="3"/>
      <c r="B25" s="3"/>
      <c r="C25" s="3"/>
      <c r="D25" s="3"/>
      <c r="E25" s="3"/>
      <c r="F25" s="3"/>
    </row>
    <row r="26" spans="1:10" s="2" customFormat="1" x14ac:dyDescent="0.3">
      <c r="B26" s="3"/>
      <c r="C26" s="3"/>
      <c r="D26" s="3"/>
      <c r="E26" s="3"/>
      <c r="F26" s="3"/>
      <c r="G26" s="3"/>
      <c r="H26" s="3"/>
      <c r="I26" s="3"/>
      <c r="J26" s="3"/>
    </row>
    <row r="27" spans="1:10" s="2" customFormat="1" x14ac:dyDescent="0.3">
      <c r="B27" s="3"/>
      <c r="C27" s="3"/>
      <c r="D27" s="3"/>
      <c r="E27" s="3"/>
      <c r="F27" s="3"/>
      <c r="G27" s="3"/>
      <c r="H27" s="3"/>
      <c r="I27" s="3"/>
      <c r="J27" s="3"/>
    </row>
    <row r="28" spans="1:10" s="2" customFormat="1" x14ac:dyDescent="0.3">
      <c r="B28" s="3"/>
      <c r="C28" s="3"/>
      <c r="D28" s="3"/>
      <c r="E28" s="3"/>
      <c r="F28" s="3"/>
      <c r="G28" s="3"/>
      <c r="H28" s="3"/>
      <c r="I28" s="3"/>
      <c r="J28" s="3"/>
    </row>
    <row r="29" spans="1:10" s="2" customFormat="1" x14ac:dyDescent="0.3">
      <c r="A29" s="3"/>
      <c r="B29" s="3"/>
      <c r="C29" s="3"/>
      <c r="D29" s="3"/>
      <c r="E29" s="3"/>
      <c r="F29" s="3"/>
    </row>
    <row r="30" spans="1:10" s="2" customFormat="1" x14ac:dyDescent="0.3">
      <c r="A30" s="3"/>
      <c r="B30" s="3"/>
      <c r="C30" s="3"/>
      <c r="D30" s="3"/>
      <c r="E30" s="3"/>
      <c r="F30" s="3"/>
    </row>
    <row r="31" spans="1:10" s="2" customFormat="1" x14ac:dyDescent="0.3">
      <c r="A31" s="3"/>
      <c r="B31" s="3"/>
      <c r="C31" s="3"/>
      <c r="D31" s="3"/>
      <c r="E31" s="3"/>
      <c r="F31" s="3"/>
    </row>
    <row r="32" spans="1:10" s="2" customFormat="1" x14ac:dyDescent="0.3">
      <c r="A32" s="3"/>
      <c r="B32" s="3"/>
      <c r="C32" s="3"/>
      <c r="D32" s="3"/>
      <c r="E32" s="3"/>
      <c r="F32" s="3"/>
    </row>
    <row r="33" spans="1:7" s="2" customFormat="1" x14ac:dyDescent="0.3">
      <c r="A33" s="3"/>
      <c r="B33" s="3"/>
      <c r="C33" s="3"/>
      <c r="D33" s="3"/>
      <c r="E33" s="3"/>
      <c r="F33" s="3"/>
    </row>
    <row r="34" spans="1:7" s="2" customFormat="1" x14ac:dyDescent="0.3">
      <c r="A34" s="3"/>
      <c r="B34" s="3"/>
      <c r="C34" s="3"/>
      <c r="D34" s="3"/>
      <c r="E34" s="3"/>
      <c r="F34" s="3"/>
    </row>
    <row r="35" spans="1:7" s="2" customFormat="1" x14ac:dyDescent="0.3">
      <c r="A35" s="3"/>
      <c r="B35" s="3"/>
      <c r="C35" s="3"/>
      <c r="D35" s="3"/>
      <c r="E35" s="3"/>
      <c r="F35" s="3"/>
    </row>
    <row r="36" spans="1:7" s="2" customFormat="1" x14ac:dyDescent="0.3">
      <c r="A36" s="3"/>
      <c r="B36" s="3"/>
      <c r="C36" s="3"/>
      <c r="D36" s="3"/>
      <c r="E36" s="3"/>
      <c r="F36" s="3"/>
    </row>
    <row r="37" spans="1:7" s="2" customFormat="1" x14ac:dyDescent="0.3">
      <c r="A37" s="3"/>
      <c r="B37" s="3"/>
      <c r="C37" s="3"/>
      <c r="D37" s="3"/>
      <c r="E37" s="3"/>
      <c r="F37" s="3"/>
    </row>
    <row r="38" spans="1:7" s="2" customFormat="1" x14ac:dyDescent="0.3">
      <c r="A38" s="3"/>
      <c r="B38" s="3"/>
      <c r="C38" s="3"/>
      <c r="D38" s="3"/>
      <c r="E38" s="3"/>
      <c r="F38" s="3"/>
    </row>
    <row r="39" spans="1:7" s="2" customFormat="1" x14ac:dyDescent="0.3">
      <c r="A39" s="3"/>
      <c r="B39" s="3"/>
      <c r="C39" s="3"/>
      <c r="D39" s="3"/>
      <c r="E39" s="3"/>
      <c r="F39" s="3"/>
    </row>
    <row r="40" spans="1:7" s="2" customFormat="1" x14ac:dyDescent="0.3">
      <c r="A40" s="3"/>
      <c r="B40" s="3"/>
      <c r="C40" s="3"/>
      <c r="D40" s="3"/>
      <c r="E40" s="3"/>
      <c r="F40" s="3"/>
    </row>
    <row r="41" spans="1:7" s="2" customFormat="1" ht="32" customHeight="1" x14ac:dyDescent="0.3">
      <c r="A41" s="3"/>
      <c r="B41" s="3"/>
      <c r="C41" s="3"/>
      <c r="D41" s="3"/>
      <c r="E41" s="3"/>
      <c r="F41" s="3"/>
    </row>
    <row r="42" spans="1:7" s="2" customFormat="1" x14ac:dyDescent="0.3">
      <c r="A42" s="3"/>
      <c r="B42" s="3"/>
      <c r="C42" s="3"/>
      <c r="D42" s="3"/>
      <c r="E42" s="3"/>
      <c r="F42" s="3"/>
    </row>
    <row r="43" spans="1:7" s="2" customFormat="1" ht="16" customHeight="1" x14ac:dyDescent="0.3">
      <c r="A43" s="3"/>
      <c r="B43" s="3"/>
      <c r="C43" s="3"/>
      <c r="D43" s="3"/>
      <c r="E43" s="3"/>
      <c r="F43" s="3"/>
    </row>
    <row r="44" spans="1:7" s="2" customFormat="1" ht="14" customHeight="1" x14ac:dyDescent="0.3">
      <c r="A44" s="3"/>
      <c r="B44" s="3"/>
      <c r="C44" s="3"/>
      <c r="D44" s="3"/>
      <c r="E44" s="3"/>
      <c r="F44" s="3"/>
    </row>
    <row r="45" spans="1:7" x14ac:dyDescent="0.3">
      <c r="G45" s="2"/>
    </row>
  </sheetData>
  <sheetProtection algorithmName="SHA-512" hashValue="1yLpm2cs5HHZpDSiJeA5TMyFB5a3F3Wxfn/O4/0Fso/MIpoJQA/xdQhx4jc27yHsoi2OhuFe6MDsqLIX5/dWJQ==" saltValue="gsW5+jXvvUPP+ShjwMAcYg==" spinCount="100000" sheet="1" objects="1" scenarios="1" selectLockedCells="1"/>
  <mergeCells count="4">
    <mergeCell ref="B2:F2"/>
    <mergeCell ref="B3:F3"/>
    <mergeCell ref="B16:F16"/>
    <mergeCell ref="B18:F18"/>
  </mergeCells>
  <dataValidations disablePrompts="1" count="1">
    <dataValidation type="date" operator="greaterThanOrEqual" allowBlank="1" showInputMessage="1" showErrorMessage="1" error="Bitte geben Sie das Datum im Format TT.MM.JJJJ ein." sqref="B18:F18" xr:uid="{376DD354-C568-479D-ACFC-C56A385E986D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&amp;L&amp;"Arial,Standard"&amp;14&amp;K79B51EKriterium 335
&amp;"Arial,Fett"Mobilitätsmassnahmen&amp;"Arial,Standard"
Alle Nutzungskategorien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B7625A1-2928-40BA-B470-326BCA62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Messgrösse 1</vt:lpstr>
      <vt:lpstr>Messgrösse 2</vt:lpstr>
      <vt:lpstr>Messgrösse 3</vt:lpstr>
      <vt:lpstr>Ergebnis</vt:lpstr>
      <vt:lpstr>Ergebnis!Druckbereich</vt:lpstr>
      <vt:lpstr>'Messgrösse 1'!Druckbereich</vt:lpstr>
      <vt:lpstr>'Messgrösse 2'!Druckbereich</vt:lpstr>
      <vt:lpstr>'Messgrösse 3'!Druckbereich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2024-04-23T10:25:45Z</cp:lastPrinted>
  <dcterms:created xsi:type="dcterms:W3CDTF">2023-02-16T08:41:50Z</dcterms:created>
  <dcterms:modified xsi:type="dcterms:W3CDTF">2026-03-31T09:19:48Z</dcterms:modified>
</cp:coreProperties>
</file>