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B411A719-35CB-497C-9382-FD5C204A2B91}" xr6:coauthVersionLast="47" xr6:coauthVersionMax="47" xr10:uidLastSave="{00000000-0000-0000-0000-000000000000}"/>
  <bookViews>
    <workbookView xWindow="-28920" yWindow="-3375" windowWidth="29040" windowHeight="15720" xr2:uid="{21A04272-9C38-4243-95D5-44C604946FD9}"/>
  </bookViews>
  <sheets>
    <sheet name="Messgrösse 1" sheetId="2" r:id="rId1"/>
    <sheet name="Messgrösse 2 &amp; 3" sheetId="3" r:id="rId2"/>
    <sheet name="Messgrösse 4 &amp; 5" sheetId="5" r:id="rId3"/>
    <sheet name="Ergebnis" sheetId="7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 &amp; 3'!#REF!</definedName>
    <definedName name="_Hlk118898837" localSheetId="2">'Messgrösse 4 &amp; 5'!#REF!</definedName>
    <definedName name="Auswahl" localSheetId="3">#REF!</definedName>
    <definedName name="Auswahl" localSheetId="0">#REF!</definedName>
    <definedName name="Auswahl" localSheetId="1">#REF!</definedName>
    <definedName name="Auswahl" localSheetId="2">#REF!</definedName>
    <definedName name="Auswahl">#REF!</definedName>
    <definedName name="_xlnm.Print_Area" localSheetId="3">Ergebnis!$A$1:$F$21</definedName>
    <definedName name="_xlnm.Print_Area" localSheetId="0">'Messgrösse 1'!$A$1:$I$42</definedName>
    <definedName name="_xlnm.Print_Area" localSheetId="1">'Messgrösse 2 &amp; 3'!$A$1:$I$45</definedName>
    <definedName name="_xlnm.Print_Area" localSheetId="2">'Messgrösse 4 &amp; 5'!$A$1:$D$28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G10" i="7" s="1"/>
  <c r="F10" i="7" s="1"/>
  <c r="F13" i="7"/>
  <c r="I13" i="3" l="1"/>
  <c r="G13" i="7"/>
  <c r="D22" i="5"/>
  <c r="E22" i="5"/>
  <c r="K24" i="3"/>
  <c r="K25" i="3" s="1"/>
  <c r="A31" i="3" l="1"/>
  <c r="J39" i="3"/>
  <c r="H30" i="2"/>
  <c r="G11" i="7" l="1"/>
  <c r="F11" i="7" s="1"/>
  <c r="I39" i="3"/>
  <c r="H28" i="2"/>
  <c r="H34" i="2" s="1"/>
  <c r="H32" i="2" l="1"/>
  <c r="J36" i="2" s="1" a="1"/>
  <c r="J36" i="2" s="1"/>
  <c r="I36" i="2" l="1"/>
  <c r="D13" i="5" s="1"/>
  <c r="E15" i="5" s="1"/>
  <c r="G9" i="7"/>
  <c r="F9" i="7" s="1"/>
  <c r="G12" i="7" l="1"/>
  <c r="D15" i="5"/>
  <c r="G15" i="7" l="1"/>
  <c r="F15" i="7" s="1"/>
  <c r="F1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<sst xmlns="http://schemas.openxmlformats.org/spreadsheetml/2006/main" count="131" uniqueCount="56">
  <si>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</si>
  <si>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</si>
  <si>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</si>
  <si>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</si>
  <si>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</si>
  <si>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</si>
  <si>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</si>
  <si>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Messgrösse 1: Verdunstung, Versickerung und Retention</t>
  </si>
  <si>
    <t>Messgrösse 2: Biozide</t>
  </si>
  <si>
    <t>Bezeichnung lokal bewirtschaftete Fläche</t>
  </si>
  <si>
    <t>Art der lokal bewirtschafteten Fläche</t>
  </si>
  <si>
    <t>Flächige Versickerung</t>
  </si>
  <si>
    <t>Oberirdische Retention</t>
  </si>
  <si>
    <t>Oberirdische Versickerungsanlage</t>
  </si>
  <si>
    <t>Unterirdische Retention</t>
  </si>
  <si>
    <t>Unterirdische Versickerungsanlage</t>
  </si>
  <si>
    <t>Bewirtschaftete Fläche total</t>
  </si>
  <si>
    <t>Davon oberirdisch bewirtschaftet</t>
  </si>
  <si>
    <t>- bitte auswählen</t>
  </si>
  <si>
    <t>Anteil lokal bewirtschafteter Fläche</t>
  </si>
  <si>
    <t>Anteil oberirdischer Regenwasserbewirtschaftung an bewirtschafteter Fläche</t>
  </si>
  <si>
    <t>Für die Abdichtung von Dächern oder von Bauteilen unter Terrain werden ausschliesslich Produkte verwendet, welche entweder keinen chemischen Wurzelschutz aufweisen oder lediglich eine geringe Belastung des Niederschlagswassers verursachen.</t>
  </si>
  <si>
    <t>Auf den Einsatz von Bioziden zum Film- oder Holzschutz (Algizide, Fungizide, Insektizide, Nanosilber etc.) wird für den ganzen Fassadenaufbau verzichtet.</t>
  </si>
  <si>
    <t>ja</t>
  </si>
  <si>
    <t>nein</t>
  </si>
  <si>
    <t>Messgrösse 4: Regenwassernutzung</t>
  </si>
  <si>
    <t>Regenwasser wird für die Gartenbewässerung eingesetzt.</t>
  </si>
  <si>
    <t>Regenwasser wird für die Nutzung im Gebäude eingesetzt (WC-Spülungen, Waschmaschinen, etc.).</t>
  </si>
  <si>
    <t>Bei neu installierten Sanitärapparaten und Auslaufarmaturen werden Produkte gewählt, die einen effizienten Einsatz von Trinkwasser ermöglichen.</t>
  </si>
  <si>
    <t>Messgrösse 5: Wassersparkonzepte</t>
  </si>
  <si>
    <t>Maximale Punktzahl bei Messgrösse 1 «Verdunstung, Versickerung und Retention» erreicht?</t>
  </si>
  <si>
    <t xml:space="preserve">Messgrösse 3: Schwermetallhaltige bewitterte Bauteile </t>
  </si>
  <si>
    <t>Ergebnis</t>
  </si>
  <si>
    <t>Total Kriterium 342 Wasser</t>
  </si>
  <si>
    <t>Grundstücksfläche</t>
  </si>
  <si>
    <t>Fassade</t>
  </si>
  <si>
    <t>Regenrinnen, Dachrinnen</t>
  </si>
  <si>
    <t>Gesamte Fläche aller bewitterter, schwermetallhaltiger Bauteile</t>
  </si>
  <si>
    <t>Ist ein geeigneter Metallfilter für das abfliessende Dach- und Fassadenwasser vorhanden?</t>
  </si>
  <si>
    <t>Werden bewitterte bleihaltige Materialien verwendet?</t>
  </si>
  <si>
    <t>Bleibt das Gebäude gemäss generellem Entwässerungsplan (GEP) langfristig an einer Mischkanalisation angeschlossen?</t>
  </si>
  <si>
    <t>Gesamte Länge aller bewitterter, schwermetallhaltiger Bauteile</t>
  </si>
  <si>
    <t>grossflächig</t>
  </si>
  <si>
    <t>nicht grossflächig</t>
  </si>
  <si>
    <t>Auswahl</t>
  </si>
  <si>
    <t>Dachfläche in horizontaler Projektion</t>
  </si>
  <si>
    <t>Dach</t>
  </si>
  <si>
    <t>Faktor Dachfläche:</t>
  </si>
  <si>
    <t>Massgebende Gesamtfläche:</t>
  </si>
  <si>
    <t xml:space="preserve">Der Einsatz der schwermetallhaltigen bewitterten Bauteile ist </t>
  </si>
  <si>
    <t>Punkt</t>
  </si>
  <si>
    <t>Punkte</t>
  </si>
  <si>
    <r>
      <t xml:space="preserve"> m</t>
    </r>
    <r>
      <rPr>
        <vertAlign val="superscript"/>
        <sz val="11"/>
        <color rgb="FF000000"/>
        <rFont val="Arial"/>
        <family val="2"/>
      </rPr>
      <t>2</t>
    </r>
  </si>
  <si>
    <t xml:space="preserve"> m</t>
  </si>
  <si>
    <t xml:space="preserve"> °</t>
  </si>
  <si>
    <t>Dachneigungswinkel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</si>
</sst>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3" tint="0.399975585192419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4" borderId="0" xfId="0" applyFont="1" applyFill="1" applyAlignment="1">
      <alignment horizontal="right"/>
    </xf>
    <xf numFmtId="0" fontId="9" fillId="4" borderId="0" xfId="0" applyFont="1" applyFill="1"/>
    <xf numFmtId="0" fontId="3" fillId="4" borderId="0" xfId="0" applyFont="1" applyFill="1"/>
    <xf numFmtId="49" fontId="10" fillId="5" borderId="0" xfId="0" applyNumberFormat="1" applyFont="1" applyFill="1" applyAlignment="1">
      <alignment horizontal="lef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14" fillId="6" borderId="0" xfId="0" applyFont="1" applyFill="1" applyAlignment="1">
      <alignment horizontal="left"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164" fontId="3" fillId="3" borderId="2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3" borderId="0" xfId="0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65" fontId="9" fillId="4" borderId="0" xfId="1" applyNumberFormat="1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ont>
        <color rgb="FFE9F2D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9B51E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L70"/>
  <sheetViews>
    <sheetView showGridLines="0" tabSelected="1" view="pageLayout" zoomScale="85" zoomScaleNormal="85" zoomScaleSheetLayoutView="70" zoomScalePageLayoutView="85" workbookViewId="0">
      <selection activeCell="B2" sqref="B2:I2"/>
    </sheetView>
  </sheetViews>
  <sheetFormatPr baseColWidth="10" defaultColWidth="2" defaultRowHeight="14" x14ac:dyDescent="0.3"/>
  <cols>
    <col min="1" max="1" width="44.08984375" style="19" customWidth="1"/>
    <col min="2" max="2" width="14.08984375" style="19" customWidth="1"/>
    <col min="3" max="3" width="8.7265625" style="19" customWidth="1"/>
    <col min="4" max="4" width="28.36328125" style="19" customWidth="1"/>
    <col min="5" max="5" width="3.6328125" style="19" customWidth="1"/>
    <col min="6" max="6" width="34.7265625" style="19" customWidth="1"/>
    <col min="7" max="7" width="3.6328125" style="19" customWidth="1"/>
    <col min="8" max="8" width="14.81640625" style="19" customWidth="1"/>
    <col min="9" max="9" width="4.1796875" style="19" customWidth="1"/>
    <col min="10" max="12" width="11.36328125" style="19" hidden="1" customWidth="1"/>
    <col min="13" max="16" width="11.36328125" style="19" customWidth="1"/>
    <col min="17" max="16384" width="2" style="19"/>
  </cols>
  <sheetData>
    <row r="1" spans="1:10" s="6" customFormat="1" ht="10.5" customHeight="1" thickBot="1" x14ac:dyDescent="0.4">
      <c r="A1" s="2"/>
      <c r="B1" s="3"/>
      <c r="C1" s="4"/>
      <c r="D1" s="4"/>
      <c r="E1" s="4"/>
      <c r="F1" s="4"/>
      <c r="G1" s="4"/>
      <c r="H1" s="5"/>
      <c r="I1" s="5"/>
    </row>
    <row r="2" spans="1:10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  <c r="G2" s="68"/>
      <c r="H2" s="68"/>
      <c r="I2" s="68"/>
    </row>
    <row r="3" spans="1:10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  <c r="G3" s="68"/>
      <c r="H3" s="68"/>
      <c r="I3" s="68"/>
    </row>
    <row r="4" spans="1:10" s="6" customFormat="1" ht="10.5" customHeight="1" thickTop="1" x14ac:dyDescent="0.35">
      <c r="A4" s="8"/>
      <c r="B4" s="8"/>
      <c r="C4" s="9"/>
      <c r="D4" s="9"/>
      <c r="E4" s="9"/>
      <c r="F4" s="10"/>
      <c r="G4" s="10"/>
      <c r="H4" s="11"/>
      <c r="I4" s="9"/>
    </row>
    <row r="5" spans="1:10" s="6" customFormat="1" ht="10.5" customHeight="1" x14ac:dyDescent="0.35">
      <c r="A5" s="12"/>
      <c r="B5" s="13"/>
      <c r="C5" s="14"/>
      <c r="D5" s="14"/>
      <c r="E5" s="14"/>
      <c r="F5" s="14"/>
      <c r="G5" s="14"/>
      <c r="H5" s="15"/>
    </row>
    <row r="6" spans="1:10" s="6" customFormat="1" x14ac:dyDescent="0.35">
      <c r="J6" s="16" t="s">
        <v>18</v>
      </c>
    </row>
    <row r="7" spans="1:10" s="17" customFormat="1" ht="15.5" x14ac:dyDescent="0.35">
      <c r="A7" s="69" t="s">
        <v>7</v>
      </c>
      <c r="B7" s="69"/>
      <c r="C7" s="69"/>
      <c r="D7" s="69"/>
      <c r="E7" s="69"/>
      <c r="F7" s="69"/>
      <c r="G7" s="69"/>
      <c r="H7" s="69"/>
      <c r="I7" s="69"/>
      <c r="J7" s="6" t="s">
        <v>11</v>
      </c>
    </row>
    <row r="8" spans="1:10" s="6" customFormat="1" x14ac:dyDescent="0.3">
      <c r="A8" s="18"/>
      <c r="B8" s="18"/>
      <c r="C8" s="18"/>
      <c r="D8" s="18"/>
      <c r="E8" s="18"/>
      <c r="F8" s="18"/>
      <c r="G8" s="18"/>
      <c r="H8" s="18"/>
      <c r="I8" s="18"/>
      <c r="J8" s="6" t="s">
        <v>12</v>
      </c>
    </row>
    <row r="9" spans="1:10" s="6" customFormat="1" ht="23.5" customHeight="1" x14ac:dyDescent="0.3">
      <c r="A9" s="19" t="s">
        <v>34</v>
      </c>
      <c r="B9" s="59"/>
      <c r="C9" s="19" t="s">
        <v>5</v>
      </c>
      <c r="D9" s="19"/>
      <c r="E9" s="19"/>
      <c r="F9" s="20"/>
      <c r="G9" s="20"/>
      <c r="H9" s="70"/>
      <c r="I9" s="70"/>
      <c r="J9" s="6" t="s">
        <v>13</v>
      </c>
    </row>
    <row r="10" spans="1:10" s="6" customForma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6" t="s">
        <v>14</v>
      </c>
    </row>
    <row r="11" spans="1:10" s="6" customFormat="1" ht="14.5" thickBot="1" x14ac:dyDescent="0.35">
      <c r="A11" s="19" t="s">
        <v>9</v>
      </c>
      <c r="B11" s="21"/>
      <c r="C11" s="22"/>
      <c r="D11" s="19"/>
      <c r="E11" s="19"/>
      <c r="F11" s="18" t="s">
        <v>10</v>
      </c>
      <c r="G11" s="19"/>
      <c r="H11" s="23" t="s">
        <v>6</v>
      </c>
      <c r="I11" s="19"/>
      <c r="J11" s="6" t="s">
        <v>15</v>
      </c>
    </row>
    <row r="12" spans="1:10" s="6" customFormat="1" ht="23.5" customHeight="1" thickTop="1" thickBot="1" x14ac:dyDescent="0.35">
      <c r="A12" s="72"/>
      <c r="B12" s="72"/>
      <c r="C12" s="72"/>
      <c r="D12" s="72"/>
      <c r="E12" s="24"/>
      <c r="F12" s="45" t="s">
        <v>18</v>
      </c>
      <c r="G12" s="24"/>
      <c r="H12" s="56"/>
      <c r="I12" s="19" t="s">
        <v>5</v>
      </c>
    </row>
    <row r="13" spans="1:10" s="6" customFormat="1" ht="23.5" customHeight="1" thickTop="1" thickBot="1" x14ac:dyDescent="0.35">
      <c r="A13" s="72"/>
      <c r="B13" s="72"/>
      <c r="C13" s="72"/>
      <c r="D13" s="72"/>
      <c r="E13" s="24"/>
      <c r="F13" s="45" t="s">
        <v>18</v>
      </c>
      <c r="G13" s="24"/>
      <c r="H13" s="56"/>
      <c r="I13" s="19" t="s">
        <v>5</v>
      </c>
    </row>
    <row r="14" spans="1:10" s="6" customFormat="1" ht="23.5" customHeight="1" thickTop="1" thickBot="1" x14ac:dyDescent="0.35">
      <c r="A14" s="72"/>
      <c r="B14" s="72"/>
      <c r="C14" s="72"/>
      <c r="D14" s="72"/>
      <c r="E14" s="24"/>
      <c r="F14" s="45" t="s">
        <v>18</v>
      </c>
      <c r="G14" s="24"/>
      <c r="H14" s="56"/>
      <c r="I14" s="19" t="s">
        <v>5</v>
      </c>
    </row>
    <row r="15" spans="1:10" s="6" customFormat="1" ht="23.5" customHeight="1" thickTop="1" thickBot="1" x14ac:dyDescent="0.35">
      <c r="A15" s="72"/>
      <c r="B15" s="72"/>
      <c r="C15" s="72"/>
      <c r="D15" s="72"/>
      <c r="E15" s="24"/>
      <c r="F15" s="45" t="s">
        <v>18</v>
      </c>
      <c r="G15" s="24"/>
      <c r="H15" s="56"/>
      <c r="I15" s="19" t="s">
        <v>5</v>
      </c>
    </row>
    <row r="16" spans="1:10" s="6" customFormat="1" ht="23.5" customHeight="1" thickTop="1" thickBot="1" x14ac:dyDescent="0.35">
      <c r="A16" s="72"/>
      <c r="B16" s="72"/>
      <c r="C16" s="72"/>
      <c r="D16" s="72"/>
      <c r="E16" s="24"/>
      <c r="F16" s="45" t="s">
        <v>18</v>
      </c>
      <c r="G16" s="24"/>
      <c r="H16" s="56"/>
      <c r="I16" s="19" t="s">
        <v>5</v>
      </c>
    </row>
    <row r="17" spans="1:9" s="6" customFormat="1" ht="23.5" customHeight="1" thickTop="1" thickBot="1" x14ac:dyDescent="0.35">
      <c r="A17" s="72"/>
      <c r="B17" s="72"/>
      <c r="C17" s="72"/>
      <c r="D17" s="72"/>
      <c r="E17" s="24"/>
      <c r="F17" s="45" t="s">
        <v>18</v>
      </c>
      <c r="G17" s="24"/>
      <c r="H17" s="56"/>
      <c r="I17" s="19" t="s">
        <v>5</v>
      </c>
    </row>
    <row r="18" spans="1:9" s="6" customFormat="1" ht="23.5" customHeight="1" thickTop="1" thickBot="1" x14ac:dyDescent="0.35">
      <c r="A18" s="72"/>
      <c r="B18" s="72"/>
      <c r="C18" s="72"/>
      <c r="D18" s="72"/>
      <c r="E18" s="24"/>
      <c r="F18" s="45" t="s">
        <v>18</v>
      </c>
      <c r="G18" s="24"/>
      <c r="H18" s="56"/>
      <c r="I18" s="19" t="s">
        <v>5</v>
      </c>
    </row>
    <row r="19" spans="1:9" s="6" customFormat="1" ht="23.5" customHeight="1" thickTop="1" thickBot="1" x14ac:dyDescent="0.35">
      <c r="A19" s="72"/>
      <c r="B19" s="72"/>
      <c r="C19" s="72"/>
      <c r="D19" s="72"/>
      <c r="E19" s="24"/>
      <c r="F19" s="45" t="s">
        <v>18</v>
      </c>
      <c r="G19" s="24"/>
      <c r="H19" s="56"/>
      <c r="I19" s="19" t="s">
        <v>5</v>
      </c>
    </row>
    <row r="20" spans="1:9" s="6" customFormat="1" ht="23.5" customHeight="1" thickTop="1" thickBot="1" x14ac:dyDescent="0.35">
      <c r="A20" s="72"/>
      <c r="B20" s="72"/>
      <c r="C20" s="72"/>
      <c r="D20" s="72"/>
      <c r="E20" s="24"/>
      <c r="F20" s="45" t="s">
        <v>18</v>
      </c>
      <c r="G20" s="24"/>
      <c r="H20" s="56"/>
      <c r="I20" s="19" t="s">
        <v>5</v>
      </c>
    </row>
    <row r="21" spans="1:9" s="6" customFormat="1" ht="23.5" customHeight="1" thickTop="1" thickBot="1" x14ac:dyDescent="0.35">
      <c r="A21" s="72"/>
      <c r="B21" s="72"/>
      <c r="C21" s="72"/>
      <c r="D21" s="72"/>
      <c r="E21" s="24"/>
      <c r="F21" s="45" t="s">
        <v>18</v>
      </c>
      <c r="G21" s="24"/>
      <c r="H21" s="56"/>
      <c r="I21" s="19" t="s">
        <v>5</v>
      </c>
    </row>
    <row r="22" spans="1:9" s="6" customFormat="1" ht="23.5" customHeight="1" thickTop="1" thickBot="1" x14ac:dyDescent="0.35">
      <c r="A22" s="72"/>
      <c r="B22" s="72"/>
      <c r="C22" s="72"/>
      <c r="D22" s="72"/>
      <c r="E22" s="24"/>
      <c r="F22" s="45" t="s">
        <v>18</v>
      </c>
      <c r="G22" s="24"/>
      <c r="H22" s="56"/>
      <c r="I22" s="19" t="s">
        <v>5</v>
      </c>
    </row>
    <row r="23" spans="1:9" s="6" customFormat="1" ht="23.5" customHeight="1" thickTop="1" thickBot="1" x14ac:dyDescent="0.35">
      <c r="A23" s="72"/>
      <c r="B23" s="72"/>
      <c r="C23" s="72"/>
      <c r="D23" s="72"/>
      <c r="E23" s="24"/>
      <c r="F23" s="45" t="s">
        <v>18</v>
      </c>
      <c r="G23" s="24"/>
      <c r="H23" s="56"/>
      <c r="I23" s="19" t="s">
        <v>5</v>
      </c>
    </row>
    <row r="24" spans="1:9" s="6" customFormat="1" ht="23.5" customHeight="1" thickTop="1" thickBot="1" x14ac:dyDescent="0.35">
      <c r="A24" s="72"/>
      <c r="B24" s="72"/>
      <c r="C24" s="72"/>
      <c r="D24" s="72"/>
      <c r="E24" s="24"/>
      <c r="F24" s="45" t="s">
        <v>18</v>
      </c>
      <c r="G24" s="24"/>
      <c r="H24" s="56"/>
      <c r="I24" s="19" t="s">
        <v>5</v>
      </c>
    </row>
    <row r="25" spans="1:9" s="6" customFormat="1" ht="23.5" customHeight="1" thickTop="1" thickBot="1" x14ac:dyDescent="0.35">
      <c r="A25" s="72"/>
      <c r="B25" s="72"/>
      <c r="C25" s="72"/>
      <c r="D25" s="72"/>
      <c r="E25" s="24"/>
      <c r="F25" s="45" t="s">
        <v>18</v>
      </c>
      <c r="G25" s="24"/>
      <c r="H25" s="56"/>
      <c r="I25" s="19" t="s">
        <v>5</v>
      </c>
    </row>
    <row r="26" spans="1:9" s="6" customFormat="1" ht="23.5" customHeight="1" thickTop="1" thickBot="1" x14ac:dyDescent="0.35">
      <c r="A26" s="72"/>
      <c r="B26" s="72"/>
      <c r="C26" s="72"/>
      <c r="D26" s="72"/>
      <c r="E26" s="24"/>
      <c r="F26" s="45" t="s">
        <v>18</v>
      </c>
      <c r="G26" s="24"/>
      <c r="H26" s="56"/>
      <c r="I26" s="19" t="s">
        <v>5</v>
      </c>
    </row>
    <row r="27" spans="1:9" s="6" customFormat="1" ht="14.5" thickTop="1" x14ac:dyDescent="0.3">
      <c r="A27" s="19"/>
      <c r="B27" s="19"/>
      <c r="C27" s="19"/>
      <c r="D27" s="19"/>
      <c r="E27" s="19"/>
      <c r="F27" s="19"/>
      <c r="G27" s="19"/>
      <c r="H27" s="19"/>
      <c r="I27" s="19"/>
    </row>
    <row r="28" spans="1:9" s="6" customFormat="1" ht="16.5" x14ac:dyDescent="0.3">
      <c r="A28" s="25"/>
      <c r="B28" s="19"/>
      <c r="C28" s="19"/>
      <c r="D28" s="19"/>
      <c r="E28" s="19"/>
      <c r="F28" s="26" t="s">
        <v>16</v>
      </c>
      <c r="G28" s="26"/>
      <c r="H28" s="57">
        <f>SUM(H12:H26)</f>
        <v>0</v>
      </c>
      <c r="I28" s="19" t="s">
        <v>5</v>
      </c>
    </row>
    <row r="29" spans="1:9" s="6" customFormat="1" x14ac:dyDescent="0.3">
      <c r="A29" s="25"/>
      <c r="B29" s="19"/>
      <c r="C29" s="19"/>
      <c r="D29" s="19"/>
      <c r="E29" s="19"/>
      <c r="F29" s="27"/>
      <c r="G29" s="27"/>
      <c r="H29" s="58"/>
      <c r="I29" s="19"/>
    </row>
    <row r="30" spans="1:9" s="6" customFormat="1" ht="16.5" x14ac:dyDescent="0.3">
      <c r="A30" s="25"/>
      <c r="B30" s="19"/>
      <c r="C30" s="19"/>
      <c r="D30" s="19"/>
      <c r="E30" s="19"/>
      <c r="F30" s="26" t="s">
        <v>17</v>
      </c>
      <c r="G30" s="26"/>
      <c r="H30" s="57">
        <f>SUMIF($F$12:$F$26,$J$8,$H$12:$H$26)+SUMIF($F$12:$F$26,$J$9,$H$12:$H$26)+SUMIF($F$12:$F$26,$J$7,$H$12:$H$26)</f>
        <v>0</v>
      </c>
      <c r="I30" s="19" t="s">
        <v>5</v>
      </c>
    </row>
    <row r="31" spans="1:9" s="6" customFormat="1" x14ac:dyDescent="0.3">
      <c r="A31" s="19"/>
      <c r="B31" s="19"/>
      <c r="C31" s="19"/>
      <c r="D31" s="19"/>
      <c r="E31" s="19"/>
      <c r="F31" s="26"/>
      <c r="G31" s="26"/>
      <c r="H31" s="19"/>
      <c r="I31" s="19"/>
    </row>
    <row r="32" spans="1:9" s="6" customFormat="1" x14ac:dyDescent="0.3">
      <c r="A32" s="19"/>
      <c r="B32" s="19"/>
      <c r="C32" s="19"/>
      <c r="D32" s="19"/>
      <c r="E32" s="19"/>
      <c r="F32" s="28" t="s">
        <v>19</v>
      </c>
      <c r="G32" s="28"/>
      <c r="H32" s="66" t="str">
        <f>IFERROR(H28/B9,"")</f>
        <v/>
      </c>
      <c r="I32" s="29"/>
    </row>
    <row r="33" spans="1:12" s="6" customFormat="1" x14ac:dyDescent="0.3">
      <c r="A33" s="19"/>
      <c r="B33" s="19"/>
      <c r="C33" s="19"/>
      <c r="D33" s="19"/>
      <c r="E33" s="19"/>
      <c r="F33" s="26"/>
      <c r="G33" s="26"/>
      <c r="H33" s="23"/>
      <c r="I33" s="19"/>
    </row>
    <row r="34" spans="1:12" s="6" customFormat="1" x14ac:dyDescent="0.3">
      <c r="A34" s="19"/>
      <c r="B34" s="19"/>
      <c r="C34" s="30"/>
      <c r="D34" s="30"/>
      <c r="E34" s="30"/>
      <c r="F34" s="28" t="s">
        <v>20</v>
      </c>
      <c r="G34" s="28"/>
      <c r="H34" s="66" t="str">
        <f>IF(H28=0,"",H30/H28)</f>
        <v/>
      </c>
      <c r="I34" s="29"/>
    </row>
    <row r="35" spans="1:12" s="6" customFormat="1" x14ac:dyDescent="0.35"/>
    <row r="36" spans="1:12" s="6" customFormat="1" x14ac:dyDescent="0.35">
      <c r="A36" s="31" t="s">
        <v>2</v>
      </c>
      <c r="B36" s="32"/>
      <c r="C36" s="32"/>
      <c r="D36" s="32"/>
      <c r="E36" s="32"/>
      <c r="F36" s="33"/>
      <c r="G36" s="33"/>
      <c r="H36" s="34"/>
      <c r="I36" s="34" t="str">
        <f>J36&amp;" "&amp;IF(J36=1,K36,L36)</f>
        <v>0 Punkte</v>
      </c>
      <c r="J36" s="6" cm="1">
        <f t="array" ref="J36">IF(OR(H32="",H32=0),0,_xlfn.IFS($H$32="",0,$H$32&lt;=0.2,0,AND(H32&gt;0.2,H32&lt;=0.4),0.5,AND(H32&gt;0.4,H32&lt;=0.6),1,AND(H32&gt;0.6,H32&lt;=0.8),1.5,AND(H32&gt;0.8,H32&lt;=100),2)+IF(AND(H32&lt;=0.8,H34&gt;=(2/3)),0.5,0))</f>
        <v>0</v>
      </c>
      <c r="K36" s="6" t="s">
        <v>50</v>
      </c>
      <c r="L36" s="6" t="s">
        <v>51</v>
      </c>
    </row>
    <row r="37" spans="1:12" s="6" customFormat="1" x14ac:dyDescent="0.35">
      <c r="A37" s="12"/>
      <c r="B37" s="13"/>
      <c r="C37" s="35"/>
      <c r="D37" s="35"/>
      <c r="E37" s="35"/>
      <c r="F37" s="14"/>
      <c r="G37" s="14"/>
      <c r="H37" s="15"/>
      <c r="I37" s="13"/>
    </row>
    <row r="38" spans="1:12" s="6" customFormat="1" x14ac:dyDescent="0.35">
      <c r="A38" s="2"/>
      <c r="B38" s="36"/>
      <c r="C38" s="4"/>
      <c r="D38" s="4"/>
      <c r="E38" s="4"/>
      <c r="F38" s="37"/>
      <c r="G38" s="37"/>
      <c r="H38" s="3"/>
      <c r="I38" s="37"/>
    </row>
    <row r="39" spans="1:12" s="6" customFormat="1" ht="28" x14ac:dyDescent="0.35">
      <c r="A39" s="38" t="s">
        <v>3</v>
      </c>
      <c r="B39" s="71"/>
      <c r="C39" s="71"/>
      <c r="D39" s="71"/>
      <c r="E39" s="71"/>
      <c r="F39" s="71"/>
      <c r="G39" s="71"/>
      <c r="H39" s="71"/>
      <c r="I39" s="71"/>
    </row>
    <row r="40" spans="1:12" s="6" customFormat="1" x14ac:dyDescent="0.35">
      <c r="A40" s="39"/>
      <c r="B40" s="40"/>
      <c r="C40" s="40"/>
      <c r="D40" s="40"/>
      <c r="E40" s="40"/>
      <c r="F40" s="41"/>
      <c r="G40" s="41"/>
      <c r="H40" s="13"/>
    </row>
    <row r="41" spans="1:12" s="6" customFormat="1" x14ac:dyDescent="0.35">
      <c r="A41" s="12" t="s">
        <v>4</v>
      </c>
      <c r="B41" s="67"/>
      <c r="C41" s="67"/>
      <c r="D41" s="67"/>
      <c r="E41" s="67"/>
      <c r="F41" s="67"/>
      <c r="G41" s="67"/>
      <c r="H41" s="67"/>
      <c r="I41" s="67"/>
    </row>
    <row r="42" spans="1:12" s="6" customFormat="1" x14ac:dyDescent="0.35">
      <c r="A42" s="42"/>
      <c r="B42" s="9"/>
      <c r="C42" s="10"/>
      <c r="D42" s="10"/>
      <c r="E42" s="10"/>
      <c r="F42" s="43"/>
      <c r="G42" s="43"/>
      <c r="H42" s="8"/>
      <c r="I42" s="43"/>
    </row>
    <row r="43" spans="1:12" s="6" customFormat="1" x14ac:dyDescent="0.3">
      <c r="A43" s="22"/>
      <c r="B43" s="22"/>
      <c r="C43" s="22"/>
      <c r="D43" s="22"/>
      <c r="E43" s="22"/>
      <c r="F43" s="22"/>
      <c r="G43" s="22"/>
      <c r="H43" s="44"/>
      <c r="I43" s="22"/>
    </row>
    <row r="44" spans="1:12" s="6" customFormat="1" x14ac:dyDescent="0.3">
      <c r="A44" s="19"/>
      <c r="B44" s="19"/>
      <c r="C44" s="19"/>
      <c r="D44" s="19"/>
      <c r="E44" s="19"/>
      <c r="F44" s="19"/>
      <c r="G44" s="19"/>
      <c r="H44" s="19"/>
      <c r="I44" s="19"/>
    </row>
    <row r="45" spans="1:12" s="6" customFormat="1" x14ac:dyDescent="0.3">
      <c r="A45" s="19"/>
      <c r="B45" s="19"/>
      <c r="C45" s="19"/>
      <c r="D45" s="19"/>
      <c r="E45" s="19"/>
      <c r="F45" s="19"/>
      <c r="G45" s="19"/>
      <c r="H45" s="19"/>
      <c r="I45" s="19"/>
    </row>
    <row r="46" spans="1:12" s="6" customFormat="1" x14ac:dyDescent="0.3">
      <c r="A46" s="19"/>
      <c r="B46" s="19"/>
      <c r="C46" s="19"/>
      <c r="D46" s="19"/>
      <c r="E46" s="19"/>
      <c r="F46" s="19"/>
      <c r="G46" s="19"/>
      <c r="H46" s="19"/>
      <c r="I46" s="19"/>
    </row>
    <row r="47" spans="1:12" s="6" customFormat="1" x14ac:dyDescent="0.3">
      <c r="A47" s="19"/>
      <c r="B47" s="19"/>
      <c r="C47" s="19"/>
      <c r="F47" s="19"/>
      <c r="G47" s="19"/>
      <c r="H47" s="19"/>
      <c r="I47" s="19"/>
    </row>
    <row r="48" spans="1:12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E50" s="19"/>
      <c r="F50" s="19"/>
      <c r="G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ht="32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16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ht="14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x14ac:dyDescent="0.3">
      <c r="J70" s="6"/>
    </row>
  </sheetData>
  <sheetProtection algorithmName="SHA-512" hashValue="FxbX/SPrr5P1iBSUKNAC14daJIEj+/HIsWn7PQ7rdBIBdTx8CVjuhtuBJgIh1Esfufjt+JxqCwSNtWjuoAH4ZQ==" saltValue="nx1eyJh2CzhR7G7usqhfZQ==" spinCount="100000" sheet="1" selectLockedCells="1"/>
  <dataConsolidate/>
  <mergeCells count="21">
    <mergeCell ref="A20:D20"/>
    <mergeCell ref="A21:D21"/>
    <mergeCell ref="A22:D22"/>
    <mergeCell ref="A23:D23"/>
    <mergeCell ref="A24:D24"/>
    <mergeCell ref="B41:I41"/>
    <mergeCell ref="B2:I2"/>
    <mergeCell ref="B3:I3"/>
    <mergeCell ref="A7:I7"/>
    <mergeCell ref="H9:I9"/>
    <mergeCell ref="B39:I39"/>
    <mergeCell ref="A12:D12"/>
    <mergeCell ref="A13:D13"/>
    <mergeCell ref="A14:D14"/>
    <mergeCell ref="A15:D15"/>
    <mergeCell ref="A16:D16"/>
    <mergeCell ref="A17:D17"/>
    <mergeCell ref="A18:D18"/>
    <mergeCell ref="A19:D19"/>
    <mergeCell ref="A25:D25"/>
    <mergeCell ref="A26:D26"/>
  </mergeCells>
  <phoneticPr fontId="12" type="noConversion"/>
  <conditionalFormatting sqref="C11">
    <cfRule type="expression" dxfId="8" priority="23">
      <formula>OR($F$9=#REF!,$B$9=#REF!,ISBLANK($B$9),$F$9=#REF!)</formula>
    </cfRule>
    <cfRule type="expression" dxfId="7" priority="24">
      <formula>OR(ISNUMBER(SEARCH("fläche",VLOOKUP($F$9,#REF!,2,FALSE))),ISNUMBER(SEARCH("fläche",VLOOKUP($H$9,#REF!,2,FALSE))))=FALSE</formula>
    </cfRule>
  </conditionalFormatting>
  <conditionalFormatting sqref="F12:F26">
    <cfRule type="expression" dxfId="6" priority="1">
      <formula>AND(ISTEXT($A12)=FALSE,ISNUMBER($A12)=FALSE)</formula>
    </cfRule>
  </conditionalFormatting>
  <conditionalFormatting sqref="H9">
    <cfRule type="expression" dxfId="5" priority="12">
      <formula>AND(OR($F$9=#REF!,$F$9=#REF!,$F$9=#REF!,$F$9=#REF!,$F$9=#REF!,$F$9=#REF!),$B$9=#REF!)</formula>
    </cfRule>
    <cfRule type="expression" dxfId="4" priority="13">
      <formula>OR(ISBLANK($B$9),$B$9=#REF!,AND($B$9=#REF!,OR($F$9=#REF!,$F$9=#REF!,$F$9=#REF!,$F$9=#REF!)))</formula>
    </cfRule>
  </conditionalFormatting>
  <dataValidations count="3">
    <dataValidation type="date" operator="greaterThanOrEqual" allowBlank="1" showInputMessage="1" showErrorMessage="1" error="Bitte geben Sie das Datum im Format TT.MM.JJJJ ein." sqref="B41:I41" xr:uid="{09EC24A6-F532-4EA7-B8F7-DF1EF08F9BD6}">
      <formula1>36526</formula1>
    </dataValidation>
    <dataValidation type="list" allowBlank="1" showInputMessage="1" showErrorMessage="1" error="Bitte wählen Sie eine der vorgegebenen Auswahlmöglichkeiten aus." sqref="F12:F26" xr:uid="{353F62D3-158F-4123-900F-B938BC93F6A0}">
      <formula1>IF(ISTEXT($A12),$J$6:$J$11)</formula1>
    </dataValidation>
    <dataValidation type="decimal" operator="greaterThanOrEqual" allowBlank="1" showInputMessage="1" showErrorMessage="1" error="Bitte geben Sie eine Zahl ein." sqref="H12:H26" xr:uid="{5253136B-2ECE-4BDE-8BF3-B9341E0F168D}">
      <formula1>0</formula1>
    </dataValidation>
  </dataValidations>
  <pageMargins left="0.7" right="0.7" top="0.84722222222222221" bottom="0.75" header="0.3" footer="0.3"/>
  <pageSetup paperSize="9" scale="55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BA9E-F45F-466F-9B4C-BAA9BBE8FFBD}">
  <sheetPr>
    <pageSetUpPr fitToPage="1"/>
  </sheetPr>
  <dimension ref="A1:T72"/>
  <sheetViews>
    <sheetView showGridLines="0" view="pageLayout" zoomScaleNormal="100" zoomScaleSheetLayoutView="70" workbookViewId="0">
      <selection activeCell="B2" sqref="B2:I2"/>
    </sheetView>
  </sheetViews>
  <sheetFormatPr baseColWidth="10" defaultColWidth="10.90625" defaultRowHeight="14" x14ac:dyDescent="0.3"/>
  <cols>
    <col min="1" max="1" width="31.453125" style="19" customWidth="1"/>
    <col min="2" max="2" width="4.6328125" style="19" customWidth="1"/>
    <col min="3" max="3" width="10.90625" style="19" customWidth="1"/>
    <col min="4" max="4" width="14.90625" style="19" customWidth="1"/>
    <col min="5" max="5" width="10.90625" style="19" customWidth="1"/>
    <col min="6" max="6" width="8.1796875" style="19" customWidth="1"/>
    <col min="7" max="7" width="20.81640625" style="19" customWidth="1"/>
    <col min="8" max="8" width="10.90625" style="19" customWidth="1"/>
    <col min="9" max="9" width="17.90625" style="19" customWidth="1"/>
    <col min="10" max="10" width="27.26953125" style="19" hidden="1" customWidth="1"/>
    <col min="11" max="11" width="10.90625" style="19" hidden="1" customWidth="1"/>
    <col min="12" max="12" width="0" style="19" hidden="1" customWidth="1"/>
    <col min="13" max="16384" width="10.90625" style="19"/>
  </cols>
  <sheetData>
    <row r="1" spans="1:20" s="6" customFormat="1" ht="10.5" customHeight="1" thickBot="1" x14ac:dyDescent="0.4">
      <c r="A1" s="2"/>
      <c r="B1" s="3"/>
      <c r="C1" s="3"/>
      <c r="D1" s="3"/>
      <c r="E1" s="4"/>
      <c r="F1" s="3"/>
      <c r="G1" s="4"/>
      <c r="H1" s="5"/>
      <c r="I1" s="5"/>
    </row>
    <row r="2" spans="1:20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  <c r="G2" s="68"/>
      <c r="H2" s="68"/>
      <c r="I2" s="68"/>
    </row>
    <row r="3" spans="1:20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  <c r="G3" s="68"/>
      <c r="H3" s="68"/>
      <c r="I3" s="68"/>
    </row>
    <row r="4" spans="1:20" s="6" customFormat="1" ht="10.5" customHeight="1" thickTop="1" x14ac:dyDescent="0.35">
      <c r="A4" s="8"/>
      <c r="B4" s="8"/>
      <c r="C4" s="8"/>
      <c r="D4" s="8"/>
      <c r="E4" s="9"/>
      <c r="F4" s="8"/>
      <c r="G4" s="9"/>
      <c r="H4" s="11"/>
      <c r="I4" s="9"/>
    </row>
    <row r="5" spans="1:20" s="6" customFormat="1" ht="10.5" customHeight="1" x14ac:dyDescent="0.35">
      <c r="A5" s="12"/>
      <c r="B5" s="13"/>
      <c r="C5" s="13"/>
      <c r="D5" s="13"/>
      <c r="E5" s="14"/>
      <c r="F5" s="13"/>
      <c r="G5" s="14"/>
      <c r="H5" s="15"/>
    </row>
    <row r="6" spans="1:20" s="6" customFormat="1" x14ac:dyDescent="0.35"/>
    <row r="7" spans="1:20" s="17" customFormat="1" ht="15.5" x14ac:dyDescent="0.35">
      <c r="A7" s="69" t="s">
        <v>8</v>
      </c>
      <c r="B7" s="69"/>
      <c r="C7" s="69"/>
      <c r="D7" s="69"/>
      <c r="E7" s="69"/>
      <c r="F7" s="69"/>
      <c r="G7" s="69"/>
      <c r="H7" s="69"/>
      <c r="I7" s="69"/>
    </row>
    <row r="8" spans="1:20" s="6" customFormat="1" x14ac:dyDescent="0.35">
      <c r="A8" s="46"/>
      <c r="B8" s="46"/>
      <c r="C8" s="46"/>
      <c r="D8" s="46"/>
      <c r="E8" s="46"/>
      <c r="F8" s="46"/>
      <c r="G8" s="46"/>
      <c r="H8" s="46"/>
      <c r="I8" s="46"/>
    </row>
    <row r="9" spans="1:20" s="6" customFormat="1" ht="44.5" customHeight="1" x14ac:dyDescent="0.35">
      <c r="A9" s="73" t="s">
        <v>21</v>
      </c>
      <c r="B9" s="73"/>
      <c r="C9" s="73"/>
      <c r="D9" s="73"/>
      <c r="E9" s="73"/>
      <c r="F9" s="73"/>
      <c r="G9" s="73"/>
      <c r="I9" s="1" t="s">
        <v>18</v>
      </c>
      <c r="J9" s="6" t="s">
        <v>44</v>
      </c>
      <c r="K9" s="16" t="s">
        <v>18</v>
      </c>
    </row>
    <row r="10" spans="1:20" s="6" customFormat="1" ht="23.5" customHeight="1" x14ac:dyDescent="0.35">
      <c r="K10" s="6" t="s">
        <v>23</v>
      </c>
    </row>
    <row r="11" spans="1:20" s="6" customFormat="1" ht="28.5" customHeight="1" x14ac:dyDescent="0.35">
      <c r="A11" s="73" t="s">
        <v>22</v>
      </c>
      <c r="B11" s="73"/>
      <c r="C11" s="73"/>
      <c r="D11" s="73"/>
      <c r="E11" s="73"/>
      <c r="F11" s="73"/>
      <c r="G11" s="73"/>
      <c r="I11" s="1" t="s">
        <v>18</v>
      </c>
      <c r="K11" s="16" t="s">
        <v>24</v>
      </c>
    </row>
    <row r="12" spans="1:20" s="6" customFormat="1" x14ac:dyDescent="0.3">
      <c r="B12" s="14"/>
      <c r="C12" s="14"/>
      <c r="D12" s="14"/>
      <c r="E12" s="19"/>
      <c r="F12" s="14"/>
      <c r="G12" s="19"/>
    </row>
    <row r="13" spans="1:20" s="6" customFormat="1" x14ac:dyDescent="0.35">
      <c r="A13" s="31" t="s">
        <v>2</v>
      </c>
      <c r="B13" s="32"/>
      <c r="C13" s="32"/>
      <c r="D13" s="32"/>
      <c r="E13" s="32"/>
      <c r="F13" s="32"/>
      <c r="G13" s="32"/>
      <c r="H13" s="33"/>
      <c r="I13" s="34" t="str">
        <f>J13&amp;" "&amp;IF(J13=1,$K$13,$L$13)</f>
        <v>0 Punkte</v>
      </c>
      <c r="J13" s="6">
        <f>IF(AND($I$9=$K$10,$I$11=$K$10),1,IF(OR(AND($I$9=$K$10,OR($I$11=$K$11,$I$11=$K$9,ISBLANK($I$11))),AND($I$11=$K$10,OR($I$9=$K$11,$I$9=$K$9,ISBLANK($I$9)))),0.5,0))</f>
        <v>0</v>
      </c>
      <c r="K13" s="6" t="s">
        <v>50</v>
      </c>
      <c r="L13" s="6" t="s">
        <v>51</v>
      </c>
    </row>
    <row r="14" spans="1:20" s="6" customFormat="1" ht="10.5" customHeight="1" x14ac:dyDescent="0.3">
      <c r="A14" s="13"/>
      <c r="B14" s="13"/>
      <c r="C14" s="35"/>
      <c r="D14" s="35"/>
      <c r="E14" s="14"/>
      <c r="F14" s="14"/>
      <c r="H14" s="50"/>
      <c r="S14" s="51"/>
      <c r="T14" s="51"/>
    </row>
    <row r="15" spans="1:20" s="6" customFormat="1" ht="10.5" customHeight="1" x14ac:dyDescent="0.3">
      <c r="A15" s="13"/>
      <c r="B15" s="13"/>
      <c r="C15" s="35"/>
      <c r="D15" s="35"/>
      <c r="E15" s="14"/>
      <c r="F15" s="14"/>
      <c r="H15" s="50"/>
      <c r="M15" s="7"/>
      <c r="S15" s="51"/>
      <c r="T15" s="51"/>
    </row>
    <row r="16" spans="1:20" s="17" customFormat="1" ht="15.5" x14ac:dyDescent="0.35">
      <c r="A16" s="69" t="s">
        <v>31</v>
      </c>
      <c r="B16" s="69"/>
      <c r="C16" s="69"/>
      <c r="D16" s="69"/>
      <c r="E16" s="69"/>
      <c r="F16" s="69"/>
      <c r="G16" s="69"/>
      <c r="H16" s="69"/>
      <c r="I16" s="69"/>
    </row>
    <row r="17" spans="1:11" s="6" customFormat="1" x14ac:dyDescent="0.35">
      <c r="A17" s="12"/>
      <c r="B17" s="13"/>
      <c r="C17" s="13"/>
      <c r="D17" s="13"/>
      <c r="E17" s="35"/>
      <c r="F17" s="13"/>
      <c r="G17" s="35"/>
      <c r="H17" s="15"/>
      <c r="I17" s="13"/>
    </row>
    <row r="18" spans="1:11" s="6" customFormat="1" ht="21" customHeight="1" x14ac:dyDescent="0.35">
      <c r="A18" s="6" t="s">
        <v>45</v>
      </c>
      <c r="C18" s="1"/>
      <c r="D18" s="13" t="s">
        <v>52</v>
      </c>
      <c r="J18" s="6" t="s">
        <v>44</v>
      </c>
      <c r="K18" s="6" t="s">
        <v>42</v>
      </c>
    </row>
    <row r="19" spans="1:11" s="6" customFormat="1" ht="21" customHeight="1" x14ac:dyDescent="0.35"/>
    <row r="20" spans="1:11" s="6" customFormat="1" ht="21" customHeight="1" x14ac:dyDescent="0.35">
      <c r="A20" s="6" t="s">
        <v>55</v>
      </c>
      <c r="C20" s="1"/>
      <c r="D20" s="13" t="s">
        <v>54</v>
      </c>
      <c r="K20" s="6" t="s">
        <v>43</v>
      </c>
    </row>
    <row r="21" spans="1:11" s="6" customFormat="1" ht="14" customHeight="1" x14ac:dyDescent="0.35">
      <c r="B21" s="13"/>
      <c r="C21" s="13"/>
      <c r="D21" s="13"/>
    </row>
    <row r="22" spans="1:11" s="6" customFormat="1" ht="28" customHeight="1" x14ac:dyDescent="0.35">
      <c r="A22" s="65" t="s">
        <v>46</v>
      </c>
      <c r="E22" s="13"/>
      <c r="F22" s="13"/>
    </row>
    <row r="23" spans="1:11" s="6" customFormat="1" ht="21" customHeight="1" x14ac:dyDescent="0.35">
      <c r="A23" s="46" t="s">
        <v>37</v>
      </c>
      <c r="B23" s="46"/>
      <c r="C23" s="46"/>
      <c r="D23" s="46"/>
      <c r="E23" s="1"/>
      <c r="F23" s="13" t="s">
        <v>52</v>
      </c>
      <c r="G23" s="60"/>
      <c r="H23" s="60"/>
      <c r="I23" s="60"/>
    </row>
    <row r="24" spans="1:11" s="6" customFormat="1" x14ac:dyDescent="0.35">
      <c r="A24" s="12"/>
      <c r="E24" s="13"/>
      <c r="F24" s="13"/>
      <c r="G24" s="35"/>
      <c r="H24" s="35"/>
      <c r="I24" s="35"/>
      <c r="J24" s="6" t="s">
        <v>47</v>
      </c>
      <c r="K24" s="61">
        <f>(-5/6)/90*C20+1</f>
        <v>1</v>
      </c>
    </row>
    <row r="25" spans="1:11" s="6" customFormat="1" ht="28" customHeight="1" x14ac:dyDescent="0.35">
      <c r="A25" s="41" t="s">
        <v>35</v>
      </c>
      <c r="E25" s="13"/>
      <c r="F25" s="13"/>
      <c r="J25" s="6" t="s">
        <v>48</v>
      </c>
      <c r="K25" s="6">
        <f>E23*K24+E26*1/6+E29*0.5</f>
        <v>0</v>
      </c>
    </row>
    <row r="26" spans="1:11" s="6" customFormat="1" ht="21" customHeight="1" x14ac:dyDescent="0.35">
      <c r="A26" s="46" t="s">
        <v>37</v>
      </c>
      <c r="B26" s="46"/>
      <c r="C26" s="46"/>
      <c r="D26" s="46"/>
      <c r="E26" s="1"/>
      <c r="F26" s="13" t="s">
        <v>52</v>
      </c>
      <c r="G26" s="13"/>
      <c r="H26" s="13"/>
      <c r="I26" s="13"/>
    </row>
    <row r="27" spans="1:11" s="6" customFormat="1" x14ac:dyDescent="0.35">
      <c r="A27" s="12"/>
      <c r="E27" s="13"/>
      <c r="F27" s="13"/>
      <c r="G27" s="35"/>
      <c r="H27" s="35"/>
      <c r="I27" s="35"/>
    </row>
    <row r="28" spans="1:11" s="6" customFormat="1" ht="28" customHeight="1" x14ac:dyDescent="0.35">
      <c r="A28" s="41" t="s">
        <v>36</v>
      </c>
      <c r="E28" s="13"/>
      <c r="F28" s="13"/>
    </row>
    <row r="29" spans="1:11" s="6" customFormat="1" ht="21" customHeight="1" x14ac:dyDescent="0.35">
      <c r="A29" s="46" t="s">
        <v>41</v>
      </c>
      <c r="B29" s="46"/>
      <c r="C29" s="46"/>
      <c r="D29" s="46"/>
      <c r="E29" s="1"/>
      <c r="F29" s="13" t="s">
        <v>53</v>
      </c>
      <c r="G29" s="13"/>
      <c r="H29" s="13"/>
      <c r="I29" s="13"/>
    </row>
    <row r="30" spans="1:11" s="6" customFormat="1" ht="18.5" customHeight="1" x14ac:dyDescent="0.35">
      <c r="A30" s="13"/>
      <c r="B30" s="13"/>
      <c r="C30" s="13"/>
      <c r="D30" s="13"/>
      <c r="E30" s="62"/>
      <c r="F30" s="13"/>
      <c r="G30" s="63"/>
      <c r="H30" s="15"/>
      <c r="I30" s="13"/>
    </row>
    <row r="31" spans="1:11" s="6" customFormat="1" ht="14.5" x14ac:dyDescent="0.35">
      <c r="A31" s="64" t="str">
        <f>IFERROR(J31&amp;IF(OR(K25&gt;50,K25/C18&gt;0.1),K18,K20)&amp;".","")</f>
        <v/>
      </c>
      <c r="B31" s="13"/>
      <c r="C31" s="13"/>
      <c r="D31" s="13"/>
      <c r="E31" s="62"/>
      <c r="F31" s="13"/>
      <c r="G31" s="63"/>
      <c r="H31" s="15"/>
      <c r="I31" s="13"/>
      <c r="J31" s="6" t="s">
        <v>49</v>
      </c>
    </row>
    <row r="32" spans="1:11" s="6" customFormat="1" ht="24" customHeight="1" x14ac:dyDescent="0.35">
      <c r="A32" s="13"/>
      <c r="B32" s="13"/>
      <c r="C32" s="13"/>
      <c r="D32" s="13"/>
      <c r="E32" s="62"/>
      <c r="F32" s="13"/>
      <c r="G32" s="63"/>
      <c r="H32" s="15"/>
      <c r="I32" s="13"/>
    </row>
    <row r="33" spans="1:10" s="6" customFormat="1" x14ac:dyDescent="0.35">
      <c r="A33" s="6" t="s">
        <v>38</v>
      </c>
      <c r="B33" s="13"/>
      <c r="C33" s="13"/>
      <c r="D33" s="13"/>
      <c r="E33" s="35"/>
      <c r="F33" s="13"/>
      <c r="G33" s="35"/>
      <c r="H33" s="15"/>
      <c r="I33" s="1" t="s">
        <v>18</v>
      </c>
    </row>
    <row r="34" spans="1:10" s="6" customFormat="1" x14ac:dyDescent="0.35">
      <c r="A34" s="12"/>
      <c r="B34" s="13"/>
      <c r="C34" s="13"/>
      <c r="D34" s="13"/>
      <c r="E34" s="35"/>
      <c r="F34" s="13"/>
      <c r="G34" s="35"/>
      <c r="H34" s="15"/>
      <c r="I34" s="13"/>
    </row>
    <row r="35" spans="1:10" s="6" customFormat="1" x14ac:dyDescent="0.35">
      <c r="A35" s="13" t="s">
        <v>40</v>
      </c>
      <c r="B35" s="13"/>
      <c r="C35" s="13"/>
      <c r="D35" s="13"/>
      <c r="E35" s="35"/>
      <c r="F35" s="13"/>
      <c r="G35" s="35"/>
      <c r="H35" s="15"/>
      <c r="I35" s="1" t="s">
        <v>18</v>
      </c>
    </row>
    <row r="36" spans="1:10" s="6" customFormat="1" x14ac:dyDescent="0.35">
      <c r="A36" s="12"/>
      <c r="B36" s="13"/>
      <c r="C36" s="13"/>
      <c r="D36" s="13"/>
      <c r="E36" s="35"/>
      <c r="F36" s="13"/>
      <c r="G36" s="35"/>
      <c r="H36" s="15"/>
      <c r="I36" s="13"/>
    </row>
    <row r="37" spans="1:10" s="6" customFormat="1" x14ac:dyDescent="0.35">
      <c r="A37" s="6" t="s">
        <v>39</v>
      </c>
      <c r="B37" s="13"/>
      <c r="C37" s="13"/>
      <c r="D37" s="13"/>
      <c r="E37" s="35"/>
      <c r="F37" s="13"/>
      <c r="G37" s="35"/>
      <c r="H37" s="15"/>
      <c r="I37" s="1" t="s">
        <v>18</v>
      </c>
    </row>
    <row r="38" spans="1:10" s="6" customFormat="1" x14ac:dyDescent="0.35">
      <c r="B38" s="13"/>
      <c r="C38" s="13"/>
      <c r="D38" s="13"/>
      <c r="E38" s="35"/>
      <c r="F38" s="13"/>
      <c r="G38" s="35"/>
      <c r="H38" s="15"/>
      <c r="I38" s="13"/>
    </row>
    <row r="39" spans="1:10" s="6" customFormat="1" x14ac:dyDescent="0.35">
      <c r="A39" s="31" t="s">
        <v>2</v>
      </c>
      <c r="B39" s="32"/>
      <c r="C39" s="32"/>
      <c r="D39" s="32"/>
      <c r="E39" s="32"/>
      <c r="F39" s="32"/>
      <c r="G39" s="32"/>
      <c r="H39" s="33"/>
      <c r="I39" s="34" t="str">
        <f>J39&amp;" "&amp;IF(J39=1,$K$13,$L$13)</f>
        <v>0 Punkte</v>
      </c>
      <c r="J39" s="6">
        <f>IFERROR(IF(AND($K$25&lt;=50,$K$25/$C$18&lt;=0.1),1,IF($I$33=$K$10,1,IF(AND($I$35=$K$10,$I$37=$K$11),1,0))),0)</f>
        <v>0</v>
      </c>
    </row>
    <row r="40" spans="1:10" s="6" customFormat="1" x14ac:dyDescent="0.35">
      <c r="A40" s="12"/>
      <c r="B40" s="13"/>
      <c r="C40" s="13"/>
      <c r="D40" s="13"/>
      <c r="E40" s="35"/>
      <c r="F40" s="13"/>
      <c r="G40" s="35"/>
      <c r="H40" s="15"/>
      <c r="I40" s="13"/>
    </row>
    <row r="41" spans="1:10" s="6" customFormat="1" x14ac:dyDescent="0.35">
      <c r="A41" s="2"/>
      <c r="B41" s="36"/>
      <c r="C41" s="36"/>
      <c r="D41" s="36"/>
      <c r="E41" s="4"/>
      <c r="F41" s="36"/>
      <c r="G41" s="4"/>
      <c r="H41" s="3"/>
      <c r="I41" s="37"/>
    </row>
    <row r="42" spans="1:10" s="6" customFormat="1" ht="28" x14ac:dyDescent="0.35">
      <c r="A42" s="38" t="s">
        <v>3</v>
      </c>
      <c r="B42" s="71"/>
      <c r="C42" s="71"/>
      <c r="D42" s="71"/>
      <c r="E42" s="71"/>
      <c r="F42" s="71"/>
      <c r="G42" s="71"/>
      <c r="H42" s="71"/>
      <c r="I42" s="71"/>
    </row>
    <row r="43" spans="1:10" s="6" customFormat="1" x14ac:dyDescent="0.35">
      <c r="A43" s="39"/>
      <c r="B43" s="40"/>
      <c r="C43" s="40"/>
      <c r="D43" s="40"/>
      <c r="E43" s="40"/>
      <c r="F43" s="40"/>
      <c r="G43" s="40"/>
      <c r="H43" s="13"/>
    </row>
    <row r="44" spans="1:10" s="6" customFormat="1" x14ac:dyDescent="0.35">
      <c r="A44" s="12" t="s">
        <v>4</v>
      </c>
      <c r="B44" s="67"/>
      <c r="C44" s="67"/>
      <c r="D44" s="67"/>
      <c r="E44" s="67"/>
      <c r="F44" s="67"/>
      <c r="G44" s="67"/>
      <c r="H44" s="67"/>
      <c r="I44" s="67"/>
    </row>
    <row r="45" spans="1:10" s="6" customFormat="1" x14ac:dyDescent="0.35">
      <c r="A45" s="42"/>
      <c r="B45" s="9"/>
      <c r="C45" s="9"/>
      <c r="D45" s="9"/>
      <c r="E45" s="10"/>
      <c r="F45" s="9"/>
      <c r="G45" s="10"/>
      <c r="H45" s="8"/>
      <c r="I45" s="43"/>
    </row>
    <row r="46" spans="1:10" s="6" customFormat="1" x14ac:dyDescent="0.3">
      <c r="A46" s="22"/>
      <c r="B46" s="22"/>
      <c r="C46" s="22"/>
      <c r="D46" s="22"/>
      <c r="E46" s="22"/>
      <c r="F46" s="22"/>
      <c r="G46" s="22"/>
      <c r="H46" s="44"/>
      <c r="I46" s="22"/>
    </row>
    <row r="47" spans="1:10" s="6" customFormat="1" x14ac:dyDescent="0.3">
      <c r="A47" s="19"/>
      <c r="B47" s="19"/>
      <c r="C47" s="19"/>
      <c r="D47" s="19"/>
      <c r="E47" s="19"/>
      <c r="F47" s="19"/>
      <c r="G47" s="19"/>
      <c r="H47" s="19"/>
      <c r="I47" s="19"/>
    </row>
    <row r="48" spans="1:10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F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32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s="6" customFormat="1" ht="16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</row>
    <row r="71" spans="1:10" s="6" customFormat="1" ht="14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</row>
    <row r="72" spans="1:10" x14ac:dyDescent="0.3">
      <c r="J72" s="6"/>
    </row>
  </sheetData>
  <sheetProtection algorithmName="SHA-512" hashValue="xEF8nXeGoax3crd1rAGLBMZS0qMWtrxf9ruJT/wL63ufQLduCmBRW4z2p9Rd4+YaJJ0epeHas6sPxMRhfktDTA==" saltValue="DCJ2eq3e970uPYsZ54pD2Q==" spinCount="100000" sheet="1" selectLockedCells="1"/>
  <mergeCells count="8">
    <mergeCell ref="B44:I44"/>
    <mergeCell ref="B2:I2"/>
    <mergeCell ref="B3:I3"/>
    <mergeCell ref="A7:I7"/>
    <mergeCell ref="B42:I42"/>
    <mergeCell ref="A16:I16"/>
    <mergeCell ref="A9:G9"/>
    <mergeCell ref="A11:G11"/>
  </mergeCells>
  <conditionalFormatting sqref="A33:I37">
    <cfRule type="expression" dxfId="3" priority="31">
      <formula>AND($K$25&lt;=50,$K$25/$C$18&lt;=0.1)</formula>
    </cfRule>
    <cfRule type="expression" dxfId="2" priority="32">
      <formula>OR(ISBLANK($C$18),$C$18=0)</formula>
    </cfRule>
  </conditionalFormatting>
  <conditionalFormatting sqref="A35:I37">
    <cfRule type="expression" dxfId="1" priority="3">
      <formula>OR($I$33=$K$10,$I$33=$K$9)</formula>
    </cfRule>
  </conditionalFormatting>
  <conditionalFormatting sqref="A37:I37">
    <cfRule type="expression" dxfId="0" priority="2">
      <formula>OR($I$35=$K$11,$I$35=$K$9)</formula>
    </cfRule>
  </conditionalFormatting>
  <dataValidations count="3">
    <dataValidation type="date" operator="greaterThanOrEqual" allowBlank="1" showInputMessage="1" showErrorMessage="1" error="Bitte geben Sie das Datum im Format TT.MM.JJJJ ein." sqref="B44:I44" xr:uid="{11227C3C-925E-405C-AD62-09F9C8F2A2B4}">
      <formula1>36526</formula1>
    </dataValidation>
    <dataValidation type="decimal" operator="greaterThanOrEqual" allowBlank="1" showInputMessage="1" showErrorMessage="1" error="Bitte geben Sie eine Zahl grösser gleich null ein." sqref="C18:D18 E26 E23 C20" xr:uid="{BA646332-C3FF-4F8E-BA8A-DB60AB22A02C}">
      <formula1>0</formula1>
    </dataValidation>
    <dataValidation type="list" allowBlank="1" showInputMessage="1" showErrorMessage="1" error="Bitte wählen Sie eine der vorgegebenen Auswahlmöglichkeiten aus." sqref="I11 I9 I37 I33 I35" xr:uid="{007BD6C2-6AD8-403B-B0F7-AB2932D80519}">
      <formula1>$K$9:$K$11</formula1>
    </dataValidation>
  </dataValidations>
  <pageMargins left="0.7" right="0.7" top="0.84722222222222221" bottom="0.75" header="0.3" footer="0.3"/>
  <pageSetup paperSize="9" scale="66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84A62-3F1D-4B42-8BB9-719491075360}">
  <sheetPr>
    <pageSetUpPr fitToPage="1"/>
  </sheetPr>
  <dimension ref="A1:S55"/>
  <sheetViews>
    <sheetView showGridLines="0" view="pageLayout" zoomScaleNormal="100" zoomScaleSheetLayoutView="70" workbookViewId="0">
      <selection activeCell="B2" sqref="B2:D2"/>
    </sheetView>
  </sheetViews>
  <sheetFormatPr baseColWidth="10" defaultColWidth="10.90625" defaultRowHeight="14" x14ac:dyDescent="0.3"/>
  <cols>
    <col min="1" max="1" width="47" style="19" customWidth="1"/>
    <col min="2" max="2" width="10.90625" style="19" customWidth="1"/>
    <col min="3" max="3" width="38" style="19" customWidth="1"/>
    <col min="4" max="4" width="20.36328125" style="19" customWidth="1"/>
    <col min="5" max="5" width="10.90625" style="19" hidden="1" customWidth="1"/>
    <col min="6" max="7" width="0" style="19" hidden="1" customWidth="1"/>
    <col min="8" max="16384" width="10.90625" style="19"/>
  </cols>
  <sheetData>
    <row r="1" spans="1:19" s="6" customFormat="1" ht="10.5" customHeight="1" thickBot="1" x14ac:dyDescent="0.4">
      <c r="A1" s="2"/>
      <c r="B1" s="3"/>
      <c r="C1" s="4"/>
      <c r="D1" s="5"/>
    </row>
    <row r="2" spans="1:19" s="7" customFormat="1" ht="15" customHeight="1" thickTop="1" thickBot="1" x14ac:dyDescent="0.4">
      <c r="A2" s="49" t="s">
        <v>0</v>
      </c>
      <c r="B2" s="68"/>
      <c r="C2" s="68"/>
      <c r="D2" s="68"/>
    </row>
    <row r="3" spans="1:19" s="7" customFormat="1" ht="15" customHeight="1" thickTop="1" thickBot="1" x14ac:dyDescent="0.4">
      <c r="A3" s="49" t="s">
        <v>1</v>
      </c>
      <c r="B3" s="68"/>
      <c r="C3" s="68"/>
      <c r="D3" s="68"/>
    </row>
    <row r="4" spans="1:19" s="6" customFormat="1" ht="10.5" customHeight="1" thickTop="1" x14ac:dyDescent="0.35">
      <c r="A4" s="8"/>
      <c r="B4" s="8"/>
      <c r="C4" s="9"/>
      <c r="D4" s="9"/>
    </row>
    <row r="5" spans="1:19" s="6" customFormat="1" ht="10.5" customHeight="1" x14ac:dyDescent="0.35">
      <c r="A5" s="12"/>
      <c r="B5" s="13"/>
      <c r="C5" s="14"/>
    </row>
    <row r="6" spans="1:19" s="6" customFormat="1" x14ac:dyDescent="0.35"/>
    <row r="7" spans="1:19" s="17" customFormat="1" ht="15.5" x14ac:dyDescent="0.35">
      <c r="A7" s="69" t="s">
        <v>25</v>
      </c>
      <c r="B7" s="69"/>
      <c r="C7" s="69"/>
      <c r="D7" s="69"/>
    </row>
    <row r="8" spans="1:19" s="6" customFormat="1" x14ac:dyDescent="0.35">
      <c r="A8" s="46"/>
      <c r="B8" s="46"/>
      <c r="C8" s="46"/>
      <c r="D8" s="46"/>
    </row>
    <row r="9" spans="1:19" s="6" customFormat="1" ht="23.5" customHeight="1" x14ac:dyDescent="0.35">
      <c r="A9" s="73" t="s">
        <v>26</v>
      </c>
      <c r="B9" s="73"/>
      <c r="C9" s="73"/>
      <c r="D9" s="48" t="s">
        <v>18</v>
      </c>
      <c r="E9" s="16" t="s">
        <v>18</v>
      </c>
    </row>
    <row r="10" spans="1:19" s="6" customFormat="1" x14ac:dyDescent="0.3">
      <c r="B10" s="14"/>
      <c r="C10" s="19"/>
      <c r="D10" s="47"/>
      <c r="E10" s="6" t="s">
        <v>23</v>
      </c>
    </row>
    <row r="11" spans="1:19" s="6" customFormat="1" ht="23.5" customHeight="1" x14ac:dyDescent="0.35">
      <c r="A11" s="73" t="s">
        <v>27</v>
      </c>
      <c r="B11" s="73"/>
      <c r="C11" s="73"/>
      <c r="D11" s="48" t="s">
        <v>18</v>
      </c>
      <c r="E11" s="16" t="s">
        <v>24</v>
      </c>
    </row>
    <row r="12" spans="1:19" s="6" customFormat="1" x14ac:dyDescent="0.3">
      <c r="B12" s="14"/>
      <c r="C12" s="19"/>
      <c r="D12" s="47"/>
    </row>
    <row r="13" spans="1:19" s="6" customFormat="1" x14ac:dyDescent="0.35">
      <c r="A13" s="73" t="s">
        <v>30</v>
      </c>
      <c r="B13" s="73"/>
      <c r="C13" s="73"/>
      <c r="D13" s="47" t="str">
        <f>IF(ISBLANK('Messgrösse 1'!$B$9),"",IF('Messgrösse 1'!$I$36="2 Punkte","ja","nein"))</f>
        <v/>
      </c>
      <c r="E13" s="16"/>
    </row>
    <row r="14" spans="1:19" s="6" customFormat="1" x14ac:dyDescent="0.3">
      <c r="B14" s="14"/>
      <c r="C14" s="19"/>
    </row>
    <row r="15" spans="1:19" s="6" customFormat="1" x14ac:dyDescent="0.35">
      <c r="A15" s="31" t="s">
        <v>2</v>
      </c>
      <c r="B15" s="32"/>
      <c r="C15" s="32"/>
      <c r="D15" s="34" t="str">
        <f>E15&amp;" "&amp;IF(E15=1,$F$15,$G$15)</f>
        <v>0 Punkte</v>
      </c>
      <c r="E15" s="6">
        <f>IF(COUNTIF(D9:D13,"ja")&gt;0,1,0)</f>
        <v>0</v>
      </c>
      <c r="F15" s="6" t="s">
        <v>50</v>
      </c>
      <c r="G15" s="6" t="s">
        <v>51</v>
      </c>
    </row>
    <row r="16" spans="1:19" s="6" customFormat="1" ht="10.5" customHeight="1" x14ac:dyDescent="0.3">
      <c r="A16" s="13"/>
      <c r="B16" s="13"/>
      <c r="C16" s="35"/>
      <c r="D16" s="14"/>
      <c r="E16" s="14"/>
      <c r="G16" s="50"/>
      <c r="R16" s="51"/>
      <c r="S16" s="51"/>
    </row>
    <row r="17" spans="1:19" s="6" customFormat="1" ht="10.5" customHeight="1" x14ac:dyDescent="0.3">
      <c r="A17" s="13"/>
      <c r="B17" s="13"/>
      <c r="C17" s="35"/>
      <c r="D17" s="14"/>
      <c r="E17" s="14"/>
      <c r="G17" s="50"/>
      <c r="L17" s="7"/>
      <c r="R17" s="51"/>
      <c r="S17" s="51"/>
    </row>
    <row r="18" spans="1:19" s="17" customFormat="1" ht="15.5" x14ac:dyDescent="0.35">
      <c r="A18" s="69" t="s">
        <v>29</v>
      </c>
      <c r="B18" s="69"/>
      <c r="C18" s="69"/>
      <c r="D18" s="69"/>
    </row>
    <row r="19" spans="1:19" s="6" customFormat="1" x14ac:dyDescent="0.35">
      <c r="A19" s="12"/>
      <c r="B19" s="13"/>
      <c r="C19" s="35"/>
      <c r="D19" s="13"/>
    </row>
    <row r="20" spans="1:19" s="6" customFormat="1" ht="31.5" customHeight="1" x14ac:dyDescent="0.35">
      <c r="A20" s="73" t="s">
        <v>28</v>
      </c>
      <c r="B20" s="73"/>
      <c r="C20" s="73"/>
      <c r="D20" s="48" t="s">
        <v>18</v>
      </c>
      <c r="E20" s="16"/>
    </row>
    <row r="21" spans="1:19" s="6" customFormat="1" x14ac:dyDescent="0.35">
      <c r="A21" s="12"/>
      <c r="B21" s="13"/>
      <c r="C21" s="35"/>
      <c r="D21" s="13"/>
    </row>
    <row r="22" spans="1:19" s="6" customFormat="1" x14ac:dyDescent="0.35">
      <c r="A22" s="31" t="s">
        <v>2</v>
      </c>
      <c r="B22" s="32"/>
      <c r="C22" s="32"/>
      <c r="D22" s="34" t="str">
        <f>E22&amp;" "&amp;IF(E22=1,$F$15,$G$15)</f>
        <v>0 Punkte</v>
      </c>
      <c r="E22" s="6">
        <f>IF(D20=E10,1,0)</f>
        <v>0</v>
      </c>
    </row>
    <row r="23" spans="1:19" s="6" customFormat="1" x14ac:dyDescent="0.35">
      <c r="A23" s="12"/>
      <c r="B23" s="13"/>
      <c r="C23" s="35"/>
      <c r="D23" s="13"/>
    </row>
    <row r="24" spans="1:19" s="6" customFormat="1" x14ac:dyDescent="0.35">
      <c r="A24" s="2"/>
      <c r="B24" s="36"/>
      <c r="C24" s="4"/>
      <c r="D24" s="37"/>
    </row>
    <row r="25" spans="1:19" s="6" customFormat="1" ht="28" x14ac:dyDescent="0.35">
      <c r="A25" s="38" t="s">
        <v>3</v>
      </c>
      <c r="B25" s="71"/>
      <c r="C25" s="71"/>
      <c r="D25" s="71"/>
    </row>
    <row r="26" spans="1:19" s="6" customFormat="1" x14ac:dyDescent="0.35">
      <c r="A26" s="39"/>
      <c r="B26" s="40"/>
      <c r="C26" s="40"/>
    </row>
    <row r="27" spans="1:19" s="6" customFormat="1" x14ac:dyDescent="0.35">
      <c r="A27" s="12" t="s">
        <v>4</v>
      </c>
      <c r="B27" s="67"/>
      <c r="C27" s="67"/>
      <c r="D27" s="67"/>
    </row>
    <row r="28" spans="1:19" s="6" customFormat="1" x14ac:dyDescent="0.35">
      <c r="A28" s="42"/>
      <c r="B28" s="9"/>
      <c r="C28" s="10"/>
      <c r="D28" s="43"/>
    </row>
    <row r="29" spans="1:19" s="6" customFormat="1" x14ac:dyDescent="0.3">
      <c r="A29" s="22"/>
      <c r="B29" s="22"/>
      <c r="C29" s="22"/>
      <c r="D29" s="22"/>
    </row>
    <row r="30" spans="1:19" s="6" customFormat="1" x14ac:dyDescent="0.3">
      <c r="A30" s="19"/>
      <c r="B30" s="19"/>
      <c r="C30" s="19"/>
      <c r="D30" s="19"/>
    </row>
    <row r="31" spans="1:19" s="6" customFormat="1" x14ac:dyDescent="0.3">
      <c r="A31" s="19"/>
      <c r="B31" s="19"/>
      <c r="C31" s="19"/>
      <c r="D31" s="19"/>
    </row>
    <row r="32" spans="1:19" s="6" customFormat="1" x14ac:dyDescent="0.3">
      <c r="A32" s="19"/>
      <c r="B32" s="19"/>
      <c r="C32" s="19"/>
      <c r="D32" s="19"/>
    </row>
    <row r="33" spans="1:4" s="6" customFormat="1" x14ac:dyDescent="0.3">
      <c r="A33" s="19"/>
      <c r="B33" s="19"/>
      <c r="D33" s="19"/>
    </row>
    <row r="34" spans="1:4" s="6" customFormat="1" x14ac:dyDescent="0.3">
      <c r="A34" s="19"/>
      <c r="B34" s="19"/>
      <c r="C34" s="19"/>
      <c r="D34" s="19"/>
    </row>
    <row r="35" spans="1:4" s="6" customFormat="1" x14ac:dyDescent="0.3">
      <c r="A35" s="19"/>
      <c r="B35" s="19"/>
      <c r="C35" s="19"/>
      <c r="D35" s="19"/>
    </row>
    <row r="36" spans="1:4" s="6" customFormat="1" x14ac:dyDescent="0.3">
      <c r="A36" s="19"/>
      <c r="B36" s="19"/>
      <c r="C36" s="19"/>
      <c r="D36" s="19"/>
    </row>
    <row r="37" spans="1:4" s="6" customFormat="1" x14ac:dyDescent="0.3">
      <c r="A37" s="19"/>
      <c r="B37" s="19"/>
      <c r="C37" s="19"/>
      <c r="D37" s="19"/>
    </row>
    <row r="38" spans="1:4" s="6" customFormat="1" x14ac:dyDescent="0.3">
      <c r="A38" s="19"/>
      <c r="B38" s="19"/>
      <c r="C38" s="19"/>
      <c r="D38" s="19"/>
    </row>
    <row r="39" spans="1:4" s="6" customFormat="1" x14ac:dyDescent="0.3">
      <c r="A39" s="19"/>
      <c r="B39" s="19"/>
      <c r="C39" s="19"/>
      <c r="D39" s="19"/>
    </row>
    <row r="40" spans="1:4" s="6" customFormat="1" x14ac:dyDescent="0.3">
      <c r="A40" s="19"/>
      <c r="B40" s="19"/>
      <c r="C40" s="19"/>
      <c r="D40" s="19"/>
    </row>
    <row r="41" spans="1:4" s="6" customFormat="1" x14ac:dyDescent="0.3">
      <c r="A41" s="19"/>
      <c r="B41" s="19"/>
      <c r="C41" s="19"/>
      <c r="D41" s="19"/>
    </row>
    <row r="42" spans="1:4" s="6" customFormat="1" x14ac:dyDescent="0.3">
      <c r="A42" s="19"/>
      <c r="B42" s="19"/>
      <c r="C42" s="19"/>
      <c r="D42" s="19"/>
    </row>
    <row r="43" spans="1:4" s="6" customFormat="1" x14ac:dyDescent="0.3">
      <c r="A43" s="19"/>
      <c r="B43" s="19"/>
      <c r="C43" s="19"/>
      <c r="D43" s="19"/>
    </row>
    <row r="44" spans="1:4" s="6" customFormat="1" x14ac:dyDescent="0.3">
      <c r="A44" s="19"/>
      <c r="B44" s="19"/>
      <c r="C44" s="19"/>
      <c r="D44" s="19"/>
    </row>
    <row r="45" spans="1:4" s="6" customFormat="1" x14ac:dyDescent="0.3">
      <c r="A45" s="19"/>
      <c r="B45" s="19"/>
      <c r="C45" s="19"/>
      <c r="D45" s="19"/>
    </row>
    <row r="46" spans="1:4" s="6" customFormat="1" x14ac:dyDescent="0.3">
      <c r="A46" s="19"/>
      <c r="B46" s="19"/>
      <c r="C46" s="19"/>
      <c r="D46" s="19"/>
    </row>
    <row r="47" spans="1:4" s="6" customFormat="1" x14ac:dyDescent="0.3">
      <c r="A47" s="19"/>
      <c r="B47" s="19"/>
      <c r="C47" s="19"/>
      <c r="D47" s="19"/>
    </row>
    <row r="48" spans="1:4" s="6" customFormat="1" x14ac:dyDescent="0.3">
      <c r="A48" s="19"/>
      <c r="B48" s="19"/>
      <c r="C48" s="19"/>
      <c r="D48" s="19"/>
    </row>
    <row r="49" spans="1:5" s="6" customFormat="1" x14ac:dyDescent="0.3">
      <c r="A49" s="19"/>
      <c r="B49" s="19"/>
      <c r="C49" s="19"/>
      <c r="D49" s="19"/>
    </row>
    <row r="50" spans="1:5" s="6" customFormat="1" x14ac:dyDescent="0.3">
      <c r="A50" s="19"/>
      <c r="B50" s="19"/>
      <c r="C50" s="19"/>
      <c r="D50" s="19"/>
    </row>
    <row r="51" spans="1:5" s="6" customFormat="1" ht="32" customHeight="1" x14ac:dyDescent="0.3">
      <c r="A51" s="19"/>
      <c r="B51" s="19"/>
      <c r="C51" s="19"/>
      <c r="D51" s="19"/>
    </row>
    <row r="52" spans="1:5" s="6" customFormat="1" x14ac:dyDescent="0.3">
      <c r="A52" s="19"/>
      <c r="B52" s="19"/>
      <c r="C52" s="19"/>
      <c r="D52" s="19"/>
    </row>
    <row r="53" spans="1:5" s="6" customFormat="1" ht="16" customHeight="1" x14ac:dyDescent="0.3">
      <c r="A53" s="19"/>
      <c r="B53" s="19"/>
      <c r="C53" s="19"/>
      <c r="D53" s="19"/>
    </row>
    <row r="54" spans="1:5" s="6" customFormat="1" ht="14" customHeight="1" x14ac:dyDescent="0.3">
      <c r="A54" s="19"/>
      <c r="B54" s="19"/>
      <c r="C54" s="19"/>
      <c r="D54" s="19"/>
    </row>
    <row r="55" spans="1:5" x14ac:dyDescent="0.3">
      <c r="E55" s="6"/>
    </row>
  </sheetData>
  <sheetProtection algorithmName="SHA-512" hashValue="MdQd94Fi5RHkE3hhMVcLkOwGVSoZN2ByDVlhm3/P3Z03BxRqadE3hvSV6KGpZRQo0zYd+i2zqroga5Z5Zxc2FA==" saltValue="JU4niDtv73c0g1RrLHxESQ==" spinCount="100000" sheet="1" selectLockedCells="1"/>
  <mergeCells count="10">
    <mergeCell ref="B27:D27"/>
    <mergeCell ref="A11:C11"/>
    <mergeCell ref="A13:C13"/>
    <mergeCell ref="B2:D2"/>
    <mergeCell ref="B3:D3"/>
    <mergeCell ref="A7:D7"/>
    <mergeCell ref="A9:C9"/>
    <mergeCell ref="B25:D25"/>
    <mergeCell ref="A20:C20"/>
    <mergeCell ref="A18:D18"/>
  </mergeCells>
  <dataValidations disablePrompts="1" count="3">
    <dataValidation type="list" allowBlank="1" showInputMessage="1" showErrorMessage="1" error="Bitte wählen Sie eine der vorgegebenen Auswahlmöglichkeiten aus." sqref="D11 D9 D20" xr:uid="{E6AF2B32-C4D0-4880-B716-DF8B862F87F6}">
      <formula1>$E$9:$E$11</formula1>
    </dataValidation>
    <dataValidation type="date" operator="greaterThanOrEqual" allowBlank="1" showInputMessage="1" showErrorMessage="1" error="Bitte geben Sie das Datum im Format TT.MM.JJJJ ein." sqref="B27:D27" xr:uid="{549C9373-B257-4B9E-B0F2-46095184679B}">
      <formula1>36526</formula1>
    </dataValidation>
    <dataValidation allowBlank="1" showErrorMessage="1" sqref="D13" xr:uid="{39B90B95-5B85-491B-A485-BA8A89E70A5F}"/>
  </dataValidations>
  <pageMargins left="0.7" right="0.7" top="0.9375" bottom="0.75" header="0.3" footer="0.3"/>
  <pageSetup paperSize="9" scale="75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42EE-9562-4505-B2D3-92DE21381AF4}">
  <sheetPr>
    <pageSetUpPr autoPageBreaks="0" fitToPage="1"/>
  </sheetPr>
  <dimension ref="A1:I48"/>
  <sheetViews>
    <sheetView showGridLines="0" view="pageLayout" zoomScaleNormal="100" zoomScaleSheetLayoutView="70" workbookViewId="0">
      <selection activeCell="B2" sqref="B2:F2"/>
    </sheetView>
  </sheetViews>
  <sheetFormatPr baseColWidth="10" defaultColWidth="10.90625" defaultRowHeight="14" x14ac:dyDescent="0.3"/>
  <cols>
    <col min="1" max="1" width="34" style="19" customWidth="1"/>
    <col min="2" max="2" width="17.08984375" style="19" customWidth="1"/>
    <col min="3" max="3" width="10.453125" style="19" customWidth="1"/>
    <col min="4" max="4" width="12.7265625" style="19" customWidth="1"/>
    <col min="5" max="5" width="34.08984375" style="19" customWidth="1"/>
    <col min="6" max="6" width="8.453125" style="19" customWidth="1"/>
    <col min="7" max="7" width="10.90625" style="19" hidden="1" customWidth="1"/>
    <col min="8" max="9" width="0" style="19" hidden="1" customWidth="1"/>
    <col min="10" max="16384" width="10.90625" style="19"/>
  </cols>
  <sheetData>
    <row r="1" spans="1:9" s="6" customFormat="1" ht="10.5" customHeight="1" thickBot="1" x14ac:dyDescent="0.4">
      <c r="A1" s="2"/>
      <c r="B1" s="3"/>
      <c r="C1" s="3"/>
      <c r="D1" s="4"/>
      <c r="E1" s="4"/>
      <c r="F1" s="5"/>
    </row>
    <row r="2" spans="1:9" s="7" customFormat="1" ht="15" customHeight="1" thickTop="1" thickBot="1" x14ac:dyDescent="0.4">
      <c r="A2" s="49" t="s">
        <v>0</v>
      </c>
      <c r="B2" s="68"/>
      <c r="C2" s="68"/>
      <c r="D2" s="68"/>
      <c r="E2" s="68"/>
      <c r="F2" s="68"/>
    </row>
    <row r="3" spans="1:9" s="7" customFormat="1" ht="15" customHeight="1" thickTop="1" thickBot="1" x14ac:dyDescent="0.4">
      <c r="A3" s="49" t="s">
        <v>1</v>
      </c>
      <c r="B3" s="68"/>
      <c r="C3" s="68"/>
      <c r="D3" s="68"/>
      <c r="E3" s="68"/>
      <c r="F3" s="68"/>
    </row>
    <row r="4" spans="1:9" s="6" customFormat="1" ht="10.5" customHeight="1" thickTop="1" x14ac:dyDescent="0.35">
      <c r="A4" s="8"/>
      <c r="B4" s="8"/>
      <c r="C4" s="8"/>
      <c r="D4" s="9"/>
      <c r="E4" s="9"/>
      <c r="F4" s="11"/>
    </row>
    <row r="5" spans="1:9" s="6" customFormat="1" ht="10.5" customHeight="1" x14ac:dyDescent="0.35">
      <c r="A5" s="12"/>
      <c r="B5" s="13"/>
      <c r="C5" s="13"/>
      <c r="D5" s="14"/>
      <c r="E5" s="14"/>
      <c r="F5" s="15"/>
    </row>
    <row r="6" spans="1:9" s="6" customFormat="1" x14ac:dyDescent="0.35"/>
    <row r="7" spans="1:9" s="6" customFormat="1" x14ac:dyDescent="0.35">
      <c r="A7" s="52" t="s">
        <v>32</v>
      </c>
      <c r="B7" s="52"/>
      <c r="C7" s="52"/>
      <c r="D7" s="52"/>
      <c r="E7" s="52"/>
      <c r="F7" s="52"/>
    </row>
    <row r="8" spans="1:9" s="54" customFormat="1" x14ac:dyDescent="0.3">
      <c r="A8" s="53"/>
      <c r="B8" s="53"/>
      <c r="C8" s="53"/>
    </row>
    <row r="9" spans="1:9" s="54" customFormat="1" x14ac:dyDescent="0.3">
      <c r="A9" s="19" t="s">
        <v>7</v>
      </c>
      <c r="B9" s="19"/>
      <c r="C9" s="19"/>
      <c r="D9" s="19"/>
      <c r="E9" s="19"/>
      <c r="F9" s="26" t="str">
        <f>G9&amp;" "&amp;IF(G9=1,$H$13,$I$13)</f>
        <v>0 Punkte</v>
      </c>
      <c r="G9" s="19">
        <f>'Messgrösse 1'!J36</f>
        <v>0</v>
      </c>
      <c r="H9" s="19"/>
      <c r="I9" s="55"/>
    </row>
    <row r="10" spans="1:9" s="54" customFormat="1" x14ac:dyDescent="0.3">
      <c r="A10" s="19" t="s">
        <v>8</v>
      </c>
      <c r="B10" s="19"/>
      <c r="C10" s="19"/>
      <c r="D10" s="19"/>
      <c r="E10" s="19"/>
      <c r="F10" s="26" t="str">
        <f t="shared" ref="F10:F12" si="0">G10&amp;" "&amp;IF(G10=1,$H$13,$I$13)</f>
        <v>0 Punkte</v>
      </c>
      <c r="G10" s="19">
        <f>'Messgrösse 2 &amp; 3'!J13</f>
        <v>0</v>
      </c>
      <c r="H10" s="19"/>
    </row>
    <row r="11" spans="1:9" s="54" customFormat="1" x14ac:dyDescent="0.3">
      <c r="A11" s="19" t="s">
        <v>31</v>
      </c>
      <c r="B11" s="19"/>
      <c r="C11" s="19"/>
      <c r="D11" s="19"/>
      <c r="E11" s="19"/>
      <c r="F11" s="26" t="str">
        <f t="shared" si="0"/>
        <v>0 Punkte</v>
      </c>
      <c r="G11" s="19">
        <f>'Messgrösse 2 &amp; 3'!J39</f>
        <v>0</v>
      </c>
      <c r="H11" s="19"/>
    </row>
    <row r="12" spans="1:9" s="54" customFormat="1" x14ac:dyDescent="0.3">
      <c r="A12" s="19" t="s">
        <v>25</v>
      </c>
      <c r="B12" s="19"/>
      <c r="C12" s="19"/>
      <c r="D12" s="19"/>
      <c r="E12" s="19"/>
      <c r="F12" s="26" t="str">
        <f t="shared" si="0"/>
        <v>0 Punkte</v>
      </c>
      <c r="G12" s="19">
        <f>'Messgrösse 4 &amp; 5'!E15</f>
        <v>0</v>
      </c>
      <c r="H12" s="19"/>
    </row>
    <row r="13" spans="1:9" s="54" customFormat="1" x14ac:dyDescent="0.3">
      <c r="A13" s="19" t="s">
        <v>29</v>
      </c>
      <c r="B13" s="53"/>
      <c r="C13" s="53"/>
      <c r="F13" s="26" t="str">
        <f>G13&amp;" "&amp;IF(G13=1,$H$13,$I$13)</f>
        <v>0 Punkte</v>
      </c>
      <c r="G13" s="19">
        <f>'Messgrösse 4 &amp; 5'!E22</f>
        <v>0</v>
      </c>
      <c r="H13" s="54" t="s">
        <v>50</v>
      </c>
      <c r="I13" s="54" t="s">
        <v>51</v>
      </c>
    </row>
    <row r="14" spans="1:9" s="54" customFormat="1" x14ac:dyDescent="0.3">
      <c r="A14" s="53"/>
      <c r="B14" s="53"/>
      <c r="C14" s="53"/>
      <c r="F14" s="26"/>
    </row>
    <row r="15" spans="1:9" s="54" customFormat="1" x14ac:dyDescent="0.3">
      <c r="A15" s="31" t="s">
        <v>33</v>
      </c>
      <c r="B15" s="32"/>
      <c r="C15" s="32"/>
      <c r="D15" s="32"/>
      <c r="E15" s="32"/>
      <c r="F15" s="34" t="str">
        <f>G15&amp;" "&amp;IF(G15=1,$H$13,$I$13)</f>
        <v>0 Punkte</v>
      </c>
      <c r="G15" s="54">
        <f>SUM(G9:G13)</f>
        <v>0</v>
      </c>
    </row>
    <row r="16" spans="1:9" s="6" customFormat="1" x14ac:dyDescent="0.35">
      <c r="A16" s="12"/>
      <c r="B16" s="13"/>
      <c r="C16" s="13"/>
      <c r="D16" s="35"/>
      <c r="E16" s="35"/>
      <c r="F16" s="15"/>
    </row>
    <row r="17" spans="1:6" s="6" customFormat="1" x14ac:dyDescent="0.35">
      <c r="A17" s="2"/>
      <c r="B17" s="36"/>
      <c r="C17" s="36"/>
      <c r="D17" s="4"/>
      <c r="E17" s="4"/>
      <c r="F17" s="3"/>
    </row>
    <row r="18" spans="1:6" s="6" customFormat="1" ht="28" x14ac:dyDescent="0.35">
      <c r="A18" s="38" t="s">
        <v>3</v>
      </c>
      <c r="B18" s="71"/>
      <c r="C18" s="71"/>
      <c r="D18" s="71"/>
      <c r="E18" s="71"/>
      <c r="F18" s="71"/>
    </row>
    <row r="19" spans="1:6" s="6" customFormat="1" x14ac:dyDescent="0.35">
      <c r="A19" s="39"/>
      <c r="B19" s="40"/>
      <c r="C19" s="40"/>
      <c r="D19" s="40"/>
      <c r="E19" s="40"/>
      <c r="F19" s="13"/>
    </row>
    <row r="20" spans="1:6" s="6" customFormat="1" x14ac:dyDescent="0.35">
      <c r="A20" s="12" t="s">
        <v>4</v>
      </c>
      <c r="B20" s="67"/>
      <c r="C20" s="67"/>
      <c r="D20" s="67"/>
      <c r="E20" s="67"/>
      <c r="F20" s="67"/>
    </row>
    <row r="21" spans="1:6" s="6" customFormat="1" x14ac:dyDescent="0.35">
      <c r="A21" s="42"/>
      <c r="B21" s="9"/>
      <c r="C21" s="9"/>
      <c r="D21" s="10"/>
      <c r="E21" s="10"/>
      <c r="F21" s="8"/>
    </row>
    <row r="22" spans="1:6" s="6" customFormat="1" x14ac:dyDescent="0.3">
      <c r="A22" s="22"/>
      <c r="B22" s="22"/>
      <c r="C22" s="22"/>
      <c r="D22" s="22"/>
      <c r="E22" s="22"/>
      <c r="F22" s="44"/>
    </row>
    <row r="23" spans="1:6" s="6" customFormat="1" x14ac:dyDescent="0.3">
      <c r="A23" s="19"/>
      <c r="B23" s="19"/>
      <c r="C23" s="19"/>
      <c r="D23" s="19"/>
      <c r="E23" s="19"/>
      <c r="F23" s="19"/>
    </row>
    <row r="24" spans="1:6" s="6" customFormat="1" x14ac:dyDescent="0.3">
      <c r="A24" s="19"/>
      <c r="B24" s="19"/>
      <c r="C24" s="19"/>
      <c r="D24" s="19"/>
      <c r="E24" s="19"/>
      <c r="F24" s="19"/>
    </row>
    <row r="25" spans="1:6" s="6" customFormat="1" x14ac:dyDescent="0.3">
      <c r="A25" s="19"/>
      <c r="B25" s="19"/>
      <c r="C25" s="19"/>
      <c r="D25" s="19"/>
      <c r="E25" s="19"/>
      <c r="F25" s="19"/>
    </row>
    <row r="26" spans="1:6" s="6" customFormat="1" x14ac:dyDescent="0.3">
      <c r="A26" s="19"/>
      <c r="B26" s="19"/>
      <c r="C26" s="19"/>
      <c r="F26" s="19"/>
    </row>
    <row r="27" spans="1:6" s="6" customFormat="1" x14ac:dyDescent="0.3">
      <c r="A27" s="19"/>
      <c r="B27" s="19"/>
      <c r="C27" s="19"/>
      <c r="D27" s="19"/>
      <c r="E27" s="19"/>
      <c r="F27" s="19"/>
    </row>
    <row r="28" spans="1:6" s="6" customFormat="1" x14ac:dyDescent="0.3">
      <c r="A28" s="19"/>
      <c r="B28" s="19"/>
      <c r="C28" s="19"/>
      <c r="D28" s="19"/>
      <c r="E28" s="19"/>
      <c r="F28" s="19"/>
    </row>
    <row r="29" spans="1:6" s="6" customFormat="1" x14ac:dyDescent="0.3">
      <c r="A29" s="19"/>
      <c r="B29" s="19"/>
      <c r="C29" s="19"/>
      <c r="D29" s="19"/>
      <c r="E29" s="19"/>
      <c r="F29" s="19"/>
    </row>
    <row r="30" spans="1:6" s="6" customFormat="1" x14ac:dyDescent="0.3">
      <c r="A30" s="19"/>
      <c r="B30" s="19"/>
      <c r="C30" s="19"/>
      <c r="D30" s="19"/>
      <c r="E30" s="19"/>
      <c r="F30" s="19"/>
    </row>
    <row r="31" spans="1:6" s="6" customFormat="1" x14ac:dyDescent="0.3">
      <c r="A31" s="19"/>
      <c r="B31" s="19"/>
      <c r="C31" s="19"/>
      <c r="D31" s="19"/>
      <c r="E31" s="19"/>
      <c r="F31" s="19"/>
    </row>
    <row r="32" spans="1:6" s="6" customFormat="1" x14ac:dyDescent="0.3">
      <c r="A32" s="19"/>
      <c r="B32" s="19"/>
      <c r="C32" s="19"/>
      <c r="D32" s="19"/>
      <c r="E32" s="19"/>
      <c r="F32" s="19"/>
    </row>
    <row r="33" spans="1:7" s="6" customFormat="1" x14ac:dyDescent="0.3">
      <c r="A33" s="19"/>
      <c r="B33" s="19"/>
      <c r="C33" s="19"/>
      <c r="D33" s="19"/>
      <c r="E33" s="19"/>
      <c r="F33" s="19"/>
    </row>
    <row r="34" spans="1:7" s="6" customFormat="1" x14ac:dyDescent="0.3">
      <c r="A34" s="19"/>
      <c r="B34" s="19"/>
      <c r="C34" s="19"/>
      <c r="D34" s="19"/>
      <c r="E34" s="19"/>
      <c r="F34" s="19"/>
    </row>
    <row r="35" spans="1:7" s="6" customFormat="1" x14ac:dyDescent="0.3">
      <c r="A35" s="19"/>
      <c r="B35" s="19"/>
      <c r="C35" s="19"/>
      <c r="D35" s="19"/>
      <c r="E35" s="19"/>
      <c r="F35" s="19"/>
    </row>
    <row r="36" spans="1:7" s="6" customFormat="1" x14ac:dyDescent="0.3">
      <c r="A36" s="19"/>
      <c r="B36" s="19"/>
      <c r="C36" s="19"/>
      <c r="D36" s="19"/>
      <c r="E36" s="19"/>
      <c r="F36" s="19"/>
    </row>
    <row r="37" spans="1:7" s="6" customFormat="1" x14ac:dyDescent="0.3">
      <c r="A37" s="19"/>
      <c r="B37" s="19"/>
      <c r="C37" s="19"/>
      <c r="D37" s="19"/>
      <c r="E37" s="19"/>
      <c r="F37" s="19"/>
    </row>
    <row r="38" spans="1:7" s="6" customFormat="1" x14ac:dyDescent="0.3">
      <c r="A38" s="19"/>
      <c r="B38" s="19"/>
      <c r="C38" s="19"/>
      <c r="D38" s="19"/>
      <c r="E38" s="19"/>
      <c r="F38" s="19"/>
    </row>
    <row r="39" spans="1:7" s="6" customFormat="1" x14ac:dyDescent="0.3">
      <c r="A39" s="19"/>
      <c r="B39" s="19"/>
      <c r="C39" s="19"/>
      <c r="D39" s="19"/>
      <c r="E39" s="19"/>
      <c r="F39" s="19"/>
    </row>
    <row r="40" spans="1:7" s="6" customFormat="1" x14ac:dyDescent="0.3">
      <c r="A40" s="19"/>
      <c r="B40" s="19"/>
      <c r="C40" s="19"/>
      <c r="D40" s="19"/>
      <c r="E40" s="19"/>
      <c r="F40" s="19"/>
    </row>
    <row r="41" spans="1:7" s="6" customFormat="1" x14ac:dyDescent="0.3">
      <c r="A41" s="19"/>
      <c r="B41" s="19"/>
      <c r="C41" s="19"/>
      <c r="D41" s="19"/>
      <c r="E41" s="19"/>
      <c r="F41" s="19"/>
    </row>
    <row r="42" spans="1:7" s="6" customFormat="1" x14ac:dyDescent="0.3">
      <c r="A42" s="19"/>
      <c r="B42" s="19"/>
      <c r="C42" s="19"/>
      <c r="D42" s="19"/>
      <c r="E42" s="19"/>
      <c r="F42" s="19"/>
    </row>
    <row r="43" spans="1:7" s="6" customFormat="1" x14ac:dyDescent="0.3">
      <c r="A43" s="19"/>
      <c r="B43" s="19"/>
      <c r="C43" s="19"/>
      <c r="D43" s="19"/>
      <c r="E43" s="19"/>
      <c r="F43" s="19"/>
    </row>
    <row r="44" spans="1:7" s="6" customFormat="1" ht="32" customHeight="1" x14ac:dyDescent="0.3">
      <c r="A44" s="19"/>
      <c r="B44" s="19"/>
      <c r="C44" s="19"/>
      <c r="D44" s="19"/>
      <c r="E44" s="19"/>
      <c r="F44" s="19"/>
    </row>
    <row r="45" spans="1:7" s="6" customFormat="1" x14ac:dyDescent="0.3">
      <c r="A45" s="19"/>
      <c r="B45" s="19"/>
      <c r="C45" s="19"/>
      <c r="D45" s="19"/>
      <c r="E45" s="19"/>
      <c r="F45" s="19"/>
    </row>
    <row r="46" spans="1:7" s="6" customFormat="1" ht="16" customHeight="1" x14ac:dyDescent="0.3">
      <c r="A46" s="19"/>
      <c r="B46" s="19"/>
      <c r="C46" s="19"/>
      <c r="D46" s="19"/>
      <c r="E46" s="19"/>
      <c r="F46" s="19"/>
    </row>
    <row r="47" spans="1:7" s="6" customFormat="1" ht="14" customHeight="1" x14ac:dyDescent="0.3">
      <c r="A47" s="19"/>
      <c r="B47" s="19"/>
      <c r="C47" s="19"/>
      <c r="D47" s="19"/>
      <c r="E47" s="19"/>
      <c r="F47" s="19"/>
    </row>
    <row r="48" spans="1:7" x14ac:dyDescent="0.3">
      <c r="G48" s="6"/>
    </row>
  </sheetData>
  <sheetProtection algorithmName="SHA-512" hashValue="+ehrUPS8DJtEPKY/YfboMkV3Vm/+8Ge+Liq/c0q/pQLiLIlkyVy/mOvHSxF8uLlFmbr1wqkJx4cUKWgEkpD8JQ==" saltValue="hsUiYwa71py/XD4WDcoBOw==" spinCount="100000" sheet="1" selectLockedCells="1"/>
  <mergeCells count="4">
    <mergeCell ref="B18:F18"/>
    <mergeCell ref="B20:F20"/>
    <mergeCell ref="B2:F2"/>
    <mergeCell ref="B3:F3"/>
  </mergeCells>
  <dataValidations disablePrompts="1" count="1">
    <dataValidation type="date" operator="greaterThanOrEqual" allowBlank="1" showInputMessage="1" showErrorMessage="1" error="Bitte geben Sie das Datum im Format TT.MM.JJJJ ein." sqref="B20:F20" xr:uid="{E6819C50-3C4E-4CF1-8221-8434ABBCB451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342
&amp;"Arial,Fett"Wasser&amp;"Arial,Standard"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 &amp; 3</vt:lpstr>
      <vt:lpstr>Messgrösse 4 &amp; 5</vt:lpstr>
      <vt:lpstr>Ergebnis</vt:lpstr>
      <vt:lpstr>Ergebnis!Druckbereich</vt:lpstr>
      <vt:lpstr>'Messgrösse 1'!Druckbereich</vt:lpstr>
      <vt:lpstr>'Messgrösse 2 &amp; 3'!Druckbereich</vt:lpstr>
      <vt:lpstr>'Messgrösse 4 &amp; 5'!Druckbereich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2026-01-09T05:50:16Z</cp:lastPrinted>
  <dcterms:created xsi:type="dcterms:W3CDTF">2023-02-27T08:02:51Z</dcterms:created>
  <dcterms:modified xsi:type="dcterms:W3CDTF">2026-01-09T06:10:41Z</dcterms:modified>
</cp:coreProperties>
</file>