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Französisch\"/>
    </mc:Choice>
  </mc:AlternateContent>
  <xr:revisionPtr revIDLastSave="0" documentId="13_ncr:1_{185F72B3-E340-4DB5-8EEB-1B9C7798FA20}" xr6:coauthVersionLast="47" xr6:coauthVersionMax="47" xr10:uidLastSave="{00000000-0000-0000-0000-000000000000}"/>
  <bookViews>
    <workbookView xWindow="-28920" yWindow="-5280" windowWidth="29040" windowHeight="15720" xr2:uid="{00000000-000D-0000-FFFF-FFFF00000000}"/>
  </bookViews>
  <sheets>
    <sheet name="GM 1" sheetId="14" r:id="rId1"/>
    <sheet name="GM 2" sheetId="15" r:id="rId2"/>
    <sheet name="GM 3" sheetId="16" r:id="rId3"/>
    <sheet name="GM 4" sheetId="17" r:id="rId4"/>
    <sheet name="Resultat" sheetId="18" r:id="rId5"/>
  </sheets>
  <definedNames>
    <definedName name="_Hlk118898837" localSheetId="0">'GM 1'!#REF!</definedName>
    <definedName name="_Hlk118898837" localSheetId="1">'GM 2'!#REF!</definedName>
    <definedName name="_Hlk118898837" localSheetId="2">'GM 3'!#REF!</definedName>
    <definedName name="_Hlk118898837" localSheetId="3">'GM 4'!#REF!</definedName>
    <definedName name="_Hlk118898837" localSheetId="4">Resultat!#REF!</definedName>
    <definedName name="Auswahl" localSheetId="4">#REF!</definedName>
    <definedName name="Auswahl">#REF!</definedName>
    <definedName name="_xlnm.Print_Area" localSheetId="0">'GM 1'!$A$1:$J$38</definedName>
    <definedName name="_xlnm.Print_Area" localSheetId="2">'GM 3'!$A$1:$F$32</definedName>
    <definedName name="_xlnm.Print_Area" localSheetId="3">'GM 4'!$A$1:$H$26</definedName>
    <definedName name="_xlnm.Print_Area" localSheetId="4">Resultat!$A$1:$F$20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4" l="1"/>
  <c r="G26" i="16" a="1"/>
  <c r="G26" i="16" s="1"/>
  <c r="I20" i="17" a="1"/>
  <c r="I20" i="17" s="1"/>
  <c r="G11" i="18" l="1"/>
  <c r="F26" i="16"/>
  <c r="G12" i="18"/>
  <c r="H20" i="17"/>
  <c r="F11" i="18" l="1"/>
  <c r="F12" i="18"/>
  <c r="H18" i="17" l="1"/>
  <c r="F24" i="16"/>
  <c r="I24" i="14" l="1"/>
  <c r="H12" i="14" l="1" a="1"/>
  <c r="H12" i="14" s="1"/>
  <c r="H13" i="14" l="1" a="1"/>
  <c r="H13" i="14" s="1"/>
  <c r="H14" i="14" a="1"/>
  <c r="H14" i="14" s="1"/>
  <c r="H15" i="14" a="1"/>
  <c r="H15" i="14" s="1"/>
  <c r="H16" i="14" a="1"/>
  <c r="H16" i="14" s="1"/>
  <c r="H17" i="14" a="1"/>
  <c r="H17" i="14" s="1"/>
  <c r="H18" i="14" a="1"/>
  <c r="H18" i="14" s="1"/>
  <c r="H19" i="14" a="1"/>
  <c r="H19" i="14" s="1"/>
  <c r="H20" i="14" a="1"/>
  <c r="H20" i="14" s="1"/>
  <c r="H21" i="14" a="1"/>
  <c r="H21" i="14" s="1"/>
  <c r="H22" i="14" a="1"/>
  <c r="H22" i="14" s="1"/>
  <c r="H23" i="14" a="1"/>
  <c r="H23" i="14" s="1"/>
  <c r="H24" i="14" a="1"/>
  <c r="H24" i="14" s="1"/>
  <c r="H25" i="14" a="1"/>
  <c r="H25" i="14" s="1"/>
  <c r="H26" i="14" a="1"/>
  <c r="H26" i="14" s="1"/>
  <c r="I12" i="15"/>
  <c r="I13" i="15" l="1"/>
  <c r="I15" i="15" s="1"/>
  <c r="I17" i="15" s="1"/>
  <c r="K18" i="15" s="1" a="1"/>
  <c r="K18" i="15" s="1"/>
  <c r="K19" i="15" s="1" a="1"/>
  <c r="K19" i="15" s="1"/>
  <c r="I12" i="14"/>
  <c r="I13" i="14"/>
  <c r="I14" i="14"/>
  <c r="I15" i="14"/>
  <c r="I16" i="14"/>
  <c r="I17" i="14"/>
  <c r="I18" i="14"/>
  <c r="I19" i="14"/>
  <c r="I20" i="14"/>
  <c r="I21" i="14"/>
  <c r="I22" i="14"/>
  <c r="I23" i="14"/>
  <c r="I25" i="14"/>
  <c r="I26" i="14"/>
  <c r="J19" i="15" l="1"/>
  <c r="G10" i="18"/>
  <c r="F10" i="18" s="1"/>
  <c r="I28" i="14"/>
  <c r="I30" i="14" s="1"/>
  <c r="K32" i="14" l="1" a="1"/>
  <c r="K32" i="14" s="1"/>
  <c r="J32" i="14" s="1"/>
  <c r="G9" i="18" l="1"/>
  <c r="F9" i="18" l="1"/>
  <c r="G14" i="18"/>
  <c r="F14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<sst xmlns="http://schemas.openxmlformats.org/spreadsheetml/2006/main" count="167" uniqueCount="58">
  <si>
    <t>Projet</t>
  </si>
  <si>
    <t>Remarques</t>
  </si>
  <si>
    <t>Grandeur mesurée 1: Offre d’espaces verts perméables à l’extérieur</t>
  </si>
  <si>
    <t>Superficie totale des espaces extérieurs</t>
  </si>
  <si>
    <r>
      <rPr>
        <sz val="11"/>
        <color theme="1"/>
        <rFont val="Arial"/>
        <family val="2"/>
      </rPr>
      <t>m</t>
    </r>
    <r>
      <rPr>
        <vertAlign val="superscript"/>
        <sz val="11"/>
        <color theme="1"/>
        <rFont val="Arial"/>
        <family val="2"/>
      </rPr>
      <t>2</t>
    </r>
  </si>
  <si>
    <t>Désignation de l’espace</t>
  </si>
  <si>
    <t>Surperficie</t>
  </si>
  <si>
    <t>Type d’espace perméable</t>
  </si>
  <si>
    <t>Facteur</t>
  </si>
  <si>
    <t>Superficie pondérée</t>
  </si>
  <si>
    <t>Superficie totale de l’espace extérieur perméable</t>
  </si>
  <si>
    <t>Indice</t>
  </si>
  <si>
    <t>%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</si>
  <si>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</si>
  <si>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</si>
  <si>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</si>
  <si>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Grandeur mesurée 2: Ombrage des espaces extérieurs</t>
  </si>
  <si>
    <t>Superficie totale des abords</t>
  </si>
  <si>
    <t>Superficie de l’ombrage fourni par les constructions</t>
  </si>
  <si>
    <t>Superficie de l’ombrage fourni par la végétation</t>
  </si>
  <si>
    <t>Superficie totale des espaces extérieurs ombragés:</t>
  </si>
  <si>
    <t>Les vieux arbres à grande couronne sont-ils entièrement conservés?</t>
  </si>
  <si>
    <t>Grandeur mesurée 3: Surfaces avec facteurs de réflexion adéquats</t>
  </si>
  <si>
    <t>Murs extérieurs / Façades</t>
  </si>
  <si>
    <t>Pas de façades complètement vitrées au-dessus du rez-de-chaussée (les façades PV sont considérées comme non réfléchissantes)</t>
  </si>
  <si>
    <t>Proportion de fenêtres &lt; 40% par rapport à la superficie totale de la façade ou aux éléments de protection solaire non réfléchissants</t>
  </si>
  <si>
    <t>Revêtements de façade ou de murs extérieurs réfléchissants &lt; 20% de la superficie totale de la façade</t>
  </si>
  <si>
    <t>Végétalisation des façades au niveau des deux étages inférieurs</t>
  </si>
  <si>
    <t>Façades avec ventilation arrière</t>
  </si>
  <si>
    <t>Sols</t>
  </si>
  <si>
    <t>Surfaces végétalisées &gt; 50 % de la superficie totale des espaces extérieurs</t>
  </si>
  <si>
    <t>Zones recouvertes de grands bosquets</t>
  </si>
  <si>
    <t>Proportion de surfaces imperméables fortement chauffantes dans les zones extérieures &lt; 20 % de la superficie totale des abords</t>
  </si>
  <si>
    <t>Pas de zones de séjour sur les sols fortement chauffants</t>
  </si>
  <si>
    <t>Aspects remplis:</t>
  </si>
  <si>
    <t>Grandeur mesurée 4: Végétalisation des toitures et des façades</t>
  </si>
  <si>
    <t>Toitures avec végétalisation extensive</t>
  </si>
  <si>
    <t>Toitures avec végétalisation intensive (comme point supplémentaire à une végétalisation extensive)</t>
  </si>
  <si>
    <t>Les surfaces de toitures qui jouxtent des corps de bâtiments plus élevés (p. ex. les terrasses des étages en attique) sont végétalisées de manière intensive (au moins 50 %) et, pour les zones extérieures accessibles, de surfaces non réfléchissantes.</t>
  </si>
  <si>
    <t>Les façades des deux premiers étages sont végétalisées.</t>
  </si>
  <si>
    <t>La végétalisation des façades est composée de plantes reliées au sol.</t>
  </si>
  <si>
    <t>La végétalisation n’est, par principe, pas arrosée avec de l’eau potable.</t>
  </si>
  <si>
    <t>Un concept de gestion est disponible pour toutes les végétalisations.</t>
  </si>
  <si>
    <t>Résultat</t>
  </si>
  <si>
    <t>Total du critère 143 Microclimat</t>
  </si>
  <si>
    <t>n/a</t>
  </si>
  <si>
    <t>Choix</t>
  </si>
  <si>
    <t>Veuillez choisir</t>
  </si>
  <si>
    <t>Espaces verts non construits et non imperméabilisés</t>
  </si>
  <si>
    <t>Espaces verts en sous-sol, non imperméabilisés</t>
  </si>
  <si>
    <t>Surfaces partiellement imperméables, végétalisées et perméables à l'eau</t>
  </si>
  <si>
    <t>Surfaces partiellement imperméables, non végétalisées et perméables à l'eau</t>
  </si>
  <si>
    <t>Surfaces imperméables et scellées</t>
  </si>
  <si>
    <t>non</t>
  </si>
  <si>
    <t>oui</t>
  </si>
  <si>
    <t>point</t>
  </si>
  <si>
    <t>points</t>
  </si>
  <si>
    <t>La somme de toutes les surfaces ne correspond pas à la superficie totale des espaces extérieurs.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</si>
</sst>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/>
      <protection locked="0"/>
    </xf>
    <xf numFmtId="0" fontId="9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14" fillId="6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5" borderId="0" xfId="0" applyFont="1" applyFill="1" applyAlignment="1">
      <alignment horizontal="right"/>
    </xf>
    <xf numFmtId="1" fontId="2" fillId="5" borderId="0" xfId="1" applyNumberFormat="1" applyFont="1" applyFill="1" applyAlignment="1" applyProtection="1">
      <alignment horizontal="left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0" fontId="3" fillId="0" borderId="0" xfId="0" quotePrefix="1" applyFont="1"/>
    <xf numFmtId="164" fontId="9" fillId="4" borderId="0" xfId="0" applyNumberFormat="1" applyFont="1" applyFill="1" applyAlignment="1">
      <alignment horizontal="right" vertical="center"/>
    </xf>
    <xf numFmtId="0" fontId="1" fillId="3" borderId="6" xfId="0" applyFont="1" applyFill="1" applyBorder="1" applyAlignment="1" applyProtection="1">
      <alignment horizontal="left"/>
      <protection locked="0"/>
    </xf>
    <xf numFmtId="164" fontId="2" fillId="5" borderId="0" xfId="1" applyNumberFormat="1" applyFont="1" applyFill="1" applyAlignment="1" applyProtection="1">
      <alignment horizontal="right"/>
    </xf>
    <xf numFmtId="0" fontId="1" fillId="2" borderId="0" xfId="0" applyFont="1" applyFill="1" applyAlignment="1" applyProtection="1">
      <alignment horizontal="left" vertical="center" wrapText="1"/>
      <protection locked="0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165" fontId="2" fillId="5" borderId="0" xfId="1" applyNumberFormat="1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showGridLines="0" tabSelected="1" view="pageLayout" zoomScale="85" zoomScaleNormal="70" zoomScaleSheetLayoutView="70" zoomScalePageLayoutView="85" workbookViewId="0">
      <selection activeCell="C2" sqref="C2:J2"/>
    </sheetView>
  </sheetViews>
  <sheetFormatPr baseColWidth="10" defaultColWidth="11" defaultRowHeight="14" x14ac:dyDescent="0.3"/>
  <cols>
    <col min="1" max="1" width="48.1796875" style="3" customWidth="1"/>
    <col min="2" max="2" width="6.453125" style="3" customWidth="1"/>
    <col min="3" max="3" width="11" style="3" customWidth="1"/>
    <col min="4" max="4" width="3.54296875" style="3" bestFit="1" customWidth="1"/>
    <col min="5" max="5" width="3.26953125" style="3" customWidth="1"/>
    <col min="6" max="6" width="54.54296875" style="3" customWidth="1"/>
    <col min="7" max="7" width="6.26953125" style="3" customWidth="1"/>
    <col min="8" max="8" width="12.54296875" style="3" customWidth="1"/>
    <col min="9" max="9" width="14" style="3" customWidth="1"/>
    <col min="10" max="10" width="4" style="3" customWidth="1"/>
    <col min="11" max="13" width="11" style="3" hidden="1" customWidth="1"/>
    <col min="14" max="17" width="11" style="3" customWidth="1"/>
    <col min="18" max="16384" width="11" style="3"/>
  </cols>
  <sheetData>
    <row r="1" spans="1:11" s="2" customFormat="1" ht="10.5" customHeight="1" thickBot="1" x14ac:dyDescent="0.4">
      <c r="A1" s="37"/>
      <c r="B1" s="37"/>
      <c r="C1" s="17"/>
      <c r="D1" s="38"/>
      <c r="E1" s="38"/>
      <c r="F1" s="38"/>
      <c r="G1" s="39"/>
      <c r="H1" s="40"/>
      <c r="I1" s="40"/>
      <c r="J1" s="40"/>
      <c r="K1" s="39"/>
    </row>
    <row r="2" spans="1:11" s="12" customFormat="1" ht="15" customHeight="1" thickTop="1" thickBot="1" x14ac:dyDescent="0.4">
      <c r="A2" s="56" t="s">
        <v>0</v>
      </c>
      <c r="C2" s="67"/>
      <c r="D2" s="67"/>
      <c r="E2" s="67"/>
      <c r="F2" s="67"/>
      <c r="G2" s="67"/>
      <c r="H2" s="67"/>
      <c r="I2" s="67"/>
      <c r="J2" s="67"/>
    </row>
    <row r="3" spans="1:11" s="12" customFormat="1" ht="15" customHeight="1" thickTop="1" thickBot="1" x14ac:dyDescent="0.4">
      <c r="A3" s="56" t="s">
        <v>1</v>
      </c>
      <c r="C3" s="67"/>
      <c r="D3" s="67"/>
      <c r="E3" s="67"/>
      <c r="F3" s="67"/>
      <c r="G3" s="67"/>
      <c r="H3" s="67"/>
      <c r="I3" s="67"/>
      <c r="J3" s="67"/>
    </row>
    <row r="4" spans="1:11" s="2" customFormat="1" ht="10.5" customHeight="1" thickTop="1" x14ac:dyDescent="0.35">
      <c r="A4" s="6"/>
      <c r="B4" s="6"/>
      <c r="C4" s="6"/>
      <c r="D4" s="7"/>
      <c r="E4" s="7"/>
      <c r="F4" s="8"/>
      <c r="G4" s="9"/>
      <c r="H4" s="10"/>
      <c r="I4" s="7"/>
      <c r="J4" s="8"/>
    </row>
    <row r="5" spans="1:11" s="2" customFormat="1" ht="10.5" customHeight="1" x14ac:dyDescent="0.35">
      <c r="A5" s="11"/>
      <c r="B5" s="11"/>
      <c r="C5" s="1"/>
      <c r="D5" s="5"/>
      <c r="E5" s="5"/>
      <c r="F5" s="5"/>
      <c r="H5" s="4"/>
    </row>
    <row r="6" spans="1:11" s="2" customFormat="1" x14ac:dyDescent="0.35"/>
    <row r="7" spans="1:11" s="23" customFormat="1" ht="15.5" x14ac:dyDescent="0.35">
      <c r="A7" s="68" t="s">
        <v>2</v>
      </c>
      <c r="B7" s="68"/>
      <c r="C7" s="68"/>
      <c r="D7" s="68"/>
      <c r="E7" s="68"/>
      <c r="F7" s="68"/>
      <c r="G7" s="68"/>
      <c r="H7" s="68"/>
      <c r="I7" s="68"/>
      <c r="J7" s="68"/>
    </row>
    <row r="8" spans="1:11" s="2" customFormat="1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1" s="2" customFormat="1" ht="17.5" thickTop="1" thickBot="1" x14ac:dyDescent="0.35">
      <c r="A9" s="25" t="s">
        <v>3</v>
      </c>
      <c r="B9" s="24"/>
      <c r="C9" s="27"/>
      <c r="D9" s="24" t="s">
        <v>4</v>
      </c>
      <c r="E9" s="24"/>
      <c r="F9" s="24"/>
      <c r="G9" s="24"/>
      <c r="H9" s="24"/>
      <c r="I9" s="24"/>
      <c r="J9" s="24"/>
    </row>
    <row r="10" spans="1:11" s="2" customFormat="1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1" s="2" customFormat="1" ht="14.5" thickBot="1" x14ac:dyDescent="0.35">
      <c r="A11" s="24" t="s">
        <v>5</v>
      </c>
      <c r="B11" s="24"/>
      <c r="C11" s="69" t="s">
        <v>6</v>
      </c>
      <c r="D11" s="69"/>
      <c r="E11" s="42"/>
      <c r="F11" s="3" t="s">
        <v>7</v>
      </c>
      <c r="H11" s="42" t="s">
        <v>8</v>
      </c>
      <c r="I11" s="69" t="s">
        <v>9</v>
      </c>
      <c r="J11" s="69"/>
      <c r="K11" s="2" t="s">
        <v>46</v>
      </c>
    </row>
    <row r="12" spans="1:11" s="2" customFormat="1" ht="17.5" thickTop="1" thickBot="1" x14ac:dyDescent="0.35">
      <c r="A12" s="62"/>
      <c r="B12" s="36"/>
      <c r="C12" s="27"/>
      <c r="D12" s="24" t="s">
        <v>4</v>
      </c>
      <c r="E12" s="24"/>
      <c r="F12" s="26" t="s">
        <v>47</v>
      </c>
      <c r="H12" s="42" cm="1">
        <f t="array" ref="H12">_xlfn.IFS(F12=$K$13,1,F12=$K$14,0.6,F12=$K$15,0.4,F12=$K$16,0.2,OR(F12=$K$12,F12=$K$17),0)</f>
        <v>0</v>
      </c>
      <c r="I12" s="25">
        <f t="shared" ref="I12:I26" si="0">C12*H12</f>
        <v>0</v>
      </c>
      <c r="J12" s="24" t="s">
        <v>4</v>
      </c>
      <c r="K12" s="2" t="s">
        <v>47</v>
      </c>
    </row>
    <row r="13" spans="1:11" s="2" customFormat="1" ht="17.5" thickTop="1" thickBot="1" x14ac:dyDescent="0.35">
      <c r="A13" s="62"/>
      <c r="B13" s="36"/>
      <c r="C13" s="27"/>
      <c r="D13" s="24" t="s">
        <v>4</v>
      </c>
      <c r="E13" s="24"/>
      <c r="F13" s="26" t="s">
        <v>47</v>
      </c>
      <c r="H13" s="42" cm="1">
        <f t="array" ref="H13">_xlfn.IFS(F13=$K$13,1,F13=$K$14,0.6,F13=$K$15,0.4,F13=$K$16,0.2,OR(F13=$K$12,F13=$K$17),0)</f>
        <v>0</v>
      </c>
      <c r="I13" s="25">
        <f t="shared" si="0"/>
        <v>0</v>
      </c>
      <c r="J13" s="24" t="s">
        <v>4</v>
      </c>
      <c r="K13" s="2" t="s">
        <v>48</v>
      </c>
    </row>
    <row r="14" spans="1:11" s="2" customFormat="1" ht="17.5" thickTop="1" thickBot="1" x14ac:dyDescent="0.35">
      <c r="A14" s="62"/>
      <c r="B14" s="36"/>
      <c r="C14" s="27"/>
      <c r="D14" s="24" t="s">
        <v>4</v>
      </c>
      <c r="E14" s="24"/>
      <c r="F14" s="26" t="s">
        <v>47</v>
      </c>
      <c r="H14" s="42" cm="1">
        <f t="array" ref="H14">_xlfn.IFS(F14=$K$13,1,F14=$K$14,0.6,F14=$K$15,0.4,F14=$K$16,0.2,OR(F14=$K$12,F14=$K$17),0)</f>
        <v>0</v>
      </c>
      <c r="I14" s="25">
        <f t="shared" si="0"/>
        <v>0</v>
      </c>
      <c r="J14" s="24" t="s">
        <v>4</v>
      </c>
      <c r="K14" s="2" t="s">
        <v>49</v>
      </c>
    </row>
    <row r="15" spans="1:11" s="2" customFormat="1" ht="17.5" thickTop="1" thickBot="1" x14ac:dyDescent="0.35">
      <c r="A15" s="62"/>
      <c r="B15" s="36"/>
      <c r="C15" s="27"/>
      <c r="D15" s="24" t="s">
        <v>4</v>
      </c>
      <c r="E15" s="24"/>
      <c r="F15" s="26" t="s">
        <v>47</v>
      </c>
      <c r="H15" s="42" cm="1">
        <f t="array" ref="H15">_xlfn.IFS(F15=$K$13,1,F15=$K$14,0.6,F15=$K$15,0.4,F15=$K$16,0.2,OR(F15=$K$12,F15=$K$17),0)</f>
        <v>0</v>
      </c>
      <c r="I15" s="25">
        <f t="shared" si="0"/>
        <v>0</v>
      </c>
      <c r="J15" s="24" t="s">
        <v>4</v>
      </c>
      <c r="K15" s="2" t="s">
        <v>50</v>
      </c>
    </row>
    <row r="16" spans="1:11" s="2" customFormat="1" ht="17.5" thickTop="1" thickBot="1" x14ac:dyDescent="0.35">
      <c r="A16" s="62"/>
      <c r="B16" s="36"/>
      <c r="C16" s="27"/>
      <c r="D16" s="24" t="s">
        <v>4</v>
      </c>
      <c r="E16" s="24"/>
      <c r="F16" s="26" t="s">
        <v>47</v>
      </c>
      <c r="H16" s="42" cm="1">
        <f t="array" ref="H16">_xlfn.IFS(F16=$K$13,1,F16=$K$14,0.6,F16=$K$15,0.4,F16=$K$16,0.2,OR(F16=$K$12,F16=$K$17),0)</f>
        <v>0</v>
      </c>
      <c r="I16" s="25">
        <f t="shared" si="0"/>
        <v>0</v>
      </c>
      <c r="J16" s="24" t="s">
        <v>4</v>
      </c>
      <c r="K16" s="2" t="s">
        <v>51</v>
      </c>
    </row>
    <row r="17" spans="1:13" s="2" customFormat="1" ht="17.5" thickTop="1" thickBot="1" x14ac:dyDescent="0.35">
      <c r="A17" s="62"/>
      <c r="B17" s="36"/>
      <c r="C17" s="27"/>
      <c r="D17" s="24" t="s">
        <v>4</v>
      </c>
      <c r="E17" s="24"/>
      <c r="F17" s="26" t="s">
        <v>47</v>
      </c>
      <c r="H17" s="42" cm="1">
        <f t="array" ref="H17">_xlfn.IFS(F17=$K$13,1,F17=$K$14,0.6,F17=$K$15,0.4,F17=$K$16,0.2,OR(F17=$K$12,F17=$K$17),0)</f>
        <v>0</v>
      </c>
      <c r="I17" s="25">
        <f t="shared" si="0"/>
        <v>0</v>
      </c>
      <c r="J17" s="24" t="s">
        <v>4</v>
      </c>
      <c r="K17" s="2" t="s">
        <v>52</v>
      </c>
    </row>
    <row r="18" spans="1:13" s="2" customFormat="1" ht="17.5" thickTop="1" thickBot="1" x14ac:dyDescent="0.35">
      <c r="A18" s="62"/>
      <c r="B18" s="36"/>
      <c r="C18" s="27"/>
      <c r="D18" s="24" t="s">
        <v>4</v>
      </c>
      <c r="E18" s="24"/>
      <c r="F18" s="26" t="s">
        <v>47</v>
      </c>
      <c r="H18" s="42" cm="1">
        <f t="array" ref="H18">_xlfn.IFS(F18=$K$13,1,F18=$K$14,0.6,F18=$K$15,0.4,F18=$K$16,0.2,OR(F18=$K$12,F18=$K$17),0)</f>
        <v>0</v>
      </c>
      <c r="I18" s="25">
        <f t="shared" si="0"/>
        <v>0</v>
      </c>
      <c r="J18" s="24" t="s">
        <v>4</v>
      </c>
    </row>
    <row r="19" spans="1:13" s="2" customFormat="1" ht="17.5" thickTop="1" thickBot="1" x14ac:dyDescent="0.35">
      <c r="A19" s="62"/>
      <c r="B19" s="36"/>
      <c r="C19" s="27"/>
      <c r="D19" s="24" t="s">
        <v>4</v>
      </c>
      <c r="E19" s="24"/>
      <c r="F19" s="26" t="s">
        <v>47</v>
      </c>
      <c r="H19" s="42" cm="1">
        <f t="array" ref="H19">_xlfn.IFS(F19=$K$13,1,F19=$K$14,0.6,F19=$K$15,0.4,F19=$K$16,0.2,OR(F19=$K$12,F19=$K$17),0)</f>
        <v>0</v>
      </c>
      <c r="I19" s="25">
        <f t="shared" si="0"/>
        <v>0</v>
      </c>
      <c r="J19" s="24" t="s">
        <v>4</v>
      </c>
    </row>
    <row r="20" spans="1:13" s="2" customFormat="1" ht="17.5" thickTop="1" thickBot="1" x14ac:dyDescent="0.35">
      <c r="A20" s="62"/>
      <c r="B20" s="36"/>
      <c r="C20" s="27"/>
      <c r="D20" s="24" t="s">
        <v>4</v>
      </c>
      <c r="E20" s="24"/>
      <c r="F20" s="26" t="s">
        <v>47</v>
      </c>
      <c r="H20" s="42" cm="1">
        <f t="array" ref="H20">_xlfn.IFS(F20=$K$13,1,F20=$K$14,0.6,F20=$K$15,0.4,F20=$K$16,0.2,OR(F20=$K$12,F20=$K$17),0)</f>
        <v>0</v>
      </c>
      <c r="I20" s="25">
        <f t="shared" si="0"/>
        <v>0</v>
      </c>
      <c r="J20" s="24" t="s">
        <v>4</v>
      </c>
    </row>
    <row r="21" spans="1:13" s="2" customFormat="1" ht="17.5" thickTop="1" thickBot="1" x14ac:dyDescent="0.35">
      <c r="A21" s="62"/>
      <c r="B21" s="36"/>
      <c r="C21" s="27"/>
      <c r="D21" s="24" t="s">
        <v>4</v>
      </c>
      <c r="E21" s="24"/>
      <c r="F21" s="26" t="s">
        <v>47</v>
      </c>
      <c r="H21" s="42" cm="1">
        <f t="array" ref="H21">_xlfn.IFS(F21=$K$13,1,F21=$K$14,0.6,F21=$K$15,0.4,F21=$K$16,0.2,OR(F21=$K$12,F21=$K$17),0)</f>
        <v>0</v>
      </c>
      <c r="I21" s="25">
        <f t="shared" si="0"/>
        <v>0</v>
      </c>
      <c r="J21" s="24" t="s">
        <v>4</v>
      </c>
    </row>
    <row r="22" spans="1:13" s="2" customFormat="1" ht="17.5" thickTop="1" thickBot="1" x14ac:dyDescent="0.35">
      <c r="A22" s="62"/>
      <c r="B22" s="36"/>
      <c r="C22" s="27"/>
      <c r="D22" s="24" t="s">
        <v>4</v>
      </c>
      <c r="E22" s="24"/>
      <c r="F22" s="26" t="s">
        <v>47</v>
      </c>
      <c r="H22" s="42" cm="1">
        <f t="array" ref="H22">_xlfn.IFS(F22=$K$13,1,F22=$K$14,0.6,F22=$K$15,0.4,F22=$K$16,0.2,OR(F22=$K$12,F22=$K$17),0)</f>
        <v>0</v>
      </c>
      <c r="I22" s="25">
        <f t="shared" si="0"/>
        <v>0</v>
      </c>
      <c r="J22" s="24" t="s">
        <v>4</v>
      </c>
    </row>
    <row r="23" spans="1:13" s="2" customFormat="1" ht="17.5" thickTop="1" thickBot="1" x14ac:dyDescent="0.35">
      <c r="A23" s="62"/>
      <c r="B23" s="36"/>
      <c r="C23" s="27"/>
      <c r="D23" s="24" t="s">
        <v>4</v>
      </c>
      <c r="E23" s="24"/>
      <c r="F23" s="26" t="s">
        <v>47</v>
      </c>
      <c r="H23" s="42" cm="1">
        <f t="array" ref="H23">_xlfn.IFS(F23=$K$13,1,F23=$K$14,0.6,F23=$K$15,0.4,F23=$K$16,0.2,OR(F23=$K$12,F23=$K$17),0)</f>
        <v>0</v>
      </c>
      <c r="I23" s="25">
        <f t="shared" si="0"/>
        <v>0</v>
      </c>
      <c r="J23" s="24" t="s">
        <v>4</v>
      </c>
    </row>
    <row r="24" spans="1:13" s="2" customFormat="1" ht="17.5" thickTop="1" thickBot="1" x14ac:dyDescent="0.35">
      <c r="A24" s="62"/>
      <c r="B24" s="36"/>
      <c r="C24" s="27"/>
      <c r="D24" s="24" t="s">
        <v>4</v>
      </c>
      <c r="E24" s="24"/>
      <c r="F24" s="26" t="s">
        <v>47</v>
      </c>
      <c r="H24" s="42" cm="1">
        <f t="array" ref="H24">_xlfn.IFS(F24=$K$13,1,F24=$K$14,0.6,F24=$K$15,0.4,F24=$K$16,0.2,OR(F24=$K$12,F24=$K$17),0)</f>
        <v>0</v>
      </c>
      <c r="I24" s="25">
        <f>C24*H24</f>
        <v>0</v>
      </c>
      <c r="J24" s="24" t="s">
        <v>4</v>
      </c>
    </row>
    <row r="25" spans="1:13" s="2" customFormat="1" ht="17.5" thickTop="1" thickBot="1" x14ac:dyDescent="0.35">
      <c r="A25" s="62"/>
      <c r="B25" s="36"/>
      <c r="C25" s="27"/>
      <c r="D25" s="24" t="s">
        <v>4</v>
      </c>
      <c r="E25" s="24"/>
      <c r="F25" s="26" t="s">
        <v>47</v>
      </c>
      <c r="H25" s="42" cm="1">
        <f t="array" ref="H25">_xlfn.IFS(F25=$K$13,1,F25=$K$14,0.6,F25=$K$15,0.4,F25=$K$16,0.2,OR(F25=$K$12,F25=$K$17),0)</f>
        <v>0</v>
      </c>
      <c r="I25" s="25">
        <f t="shared" si="0"/>
        <v>0</v>
      </c>
      <c r="J25" s="24" t="s">
        <v>4</v>
      </c>
    </row>
    <row r="26" spans="1:13" s="2" customFormat="1" ht="17.5" thickTop="1" thickBot="1" x14ac:dyDescent="0.35">
      <c r="A26" s="62"/>
      <c r="B26" s="36"/>
      <c r="C26" s="27"/>
      <c r="D26" s="24" t="s">
        <v>4</v>
      </c>
      <c r="E26" s="24"/>
      <c r="F26" s="26" t="s">
        <v>47</v>
      </c>
      <c r="H26" s="42" cm="1">
        <f t="array" ref="H26">_xlfn.IFS(F26=$K$13,1,F26=$K$14,0.6,F26=$K$15,0.4,F26=$K$16,0.2,OR(F26=$K$12,F26=$K$17),0)</f>
        <v>0</v>
      </c>
      <c r="I26" s="25">
        <f t="shared" si="0"/>
        <v>0</v>
      </c>
      <c r="J26" s="24" t="s">
        <v>4</v>
      </c>
    </row>
    <row r="27" spans="1:13" s="2" customFormat="1" ht="14.5" thickTop="1" x14ac:dyDescent="0.3">
      <c r="A27" s="24"/>
      <c r="B27" s="24"/>
      <c r="C27" s="24"/>
      <c r="D27" s="24"/>
      <c r="E27" s="24"/>
      <c r="F27" s="24"/>
      <c r="H27" s="24"/>
      <c r="I27" s="24"/>
      <c r="J27" s="24"/>
    </row>
    <row r="28" spans="1:13" s="2" customFormat="1" ht="16.5" x14ac:dyDescent="0.3">
      <c r="A28" s="35" t="str">
        <f>IF(SUM(C12:C26)&lt;&gt;C9,K28,"")</f>
        <v/>
      </c>
      <c r="B28" s="24"/>
      <c r="C28" s="24"/>
      <c r="D28" s="24"/>
      <c r="E28" s="24"/>
      <c r="F28" s="24"/>
      <c r="H28" s="25" t="s">
        <v>10</v>
      </c>
      <c r="I28" s="3">
        <f>SUM(I12:I26)</f>
        <v>0</v>
      </c>
      <c r="J28" s="24" t="s">
        <v>4</v>
      </c>
      <c r="K28" s="2" t="s">
        <v>57</v>
      </c>
    </row>
    <row r="29" spans="1:13" s="2" customFormat="1" x14ac:dyDescent="0.3">
      <c r="A29" s="24"/>
      <c r="B29" s="24"/>
      <c r="C29" s="24"/>
      <c r="D29" s="24"/>
      <c r="E29" s="24"/>
      <c r="F29" s="24"/>
      <c r="H29" s="25"/>
      <c r="I29" s="3"/>
      <c r="J29" s="24"/>
    </row>
    <row r="30" spans="1:13" s="2" customFormat="1" x14ac:dyDescent="0.3">
      <c r="A30" s="3"/>
      <c r="B30" s="3"/>
      <c r="C30" s="3"/>
      <c r="D30" s="3"/>
      <c r="E30" s="3"/>
      <c r="F30" s="3"/>
      <c r="H30" s="50" t="s">
        <v>11</v>
      </c>
      <c r="I30" s="63" t="str">
        <f>IF(ISBLANK(C9)=TRUE,"0",I28/C9*100)</f>
        <v>0</v>
      </c>
      <c r="J30" s="51" t="s">
        <v>12</v>
      </c>
    </row>
    <row r="31" spans="1:13" s="2" customFormat="1" x14ac:dyDescent="0.35"/>
    <row r="32" spans="1:13" s="2" customFormat="1" x14ac:dyDescent="0.35">
      <c r="A32" s="20" t="s">
        <v>13</v>
      </c>
      <c r="B32" s="20"/>
      <c r="C32" s="21"/>
      <c r="D32" s="21"/>
      <c r="E32" s="21"/>
      <c r="F32" s="22"/>
      <c r="G32" s="22"/>
      <c r="H32" s="22"/>
      <c r="I32" s="28"/>
      <c r="J32" s="28" t="str">
        <f>K32&amp;" "&amp;IF(OR(K32=0,K32=1),L32,M32)</f>
        <v>0 point</v>
      </c>
      <c r="K32" s="2" cm="1">
        <f t="array" ref="K32">_xlfn.IFS(ISBLANK(C9)=TRUE,0,I30&lt;40,0,AND(60&gt;I30,40&lt;=I30),0.5,AND(80&gt;I30,60&lt;=I30),1,I30&gt;=80,1.5)</f>
        <v>0</v>
      </c>
      <c r="L32" s="2" t="s">
        <v>55</v>
      </c>
      <c r="M32" s="2" t="s">
        <v>56</v>
      </c>
    </row>
    <row r="33" spans="1:10" s="2" customFormat="1" x14ac:dyDescent="0.35">
      <c r="A33" s="11"/>
      <c r="B33" s="11"/>
      <c r="C33" s="1"/>
      <c r="D33" s="41"/>
      <c r="E33" s="41"/>
      <c r="F33" s="5"/>
      <c r="H33" s="4"/>
      <c r="I33" s="1"/>
      <c r="J33" s="1"/>
    </row>
    <row r="34" spans="1:10" s="2" customFormat="1" x14ac:dyDescent="0.35">
      <c r="A34" s="37"/>
      <c r="B34" s="17"/>
      <c r="C34" s="43"/>
      <c r="D34" s="38"/>
      <c r="E34" s="38"/>
      <c r="F34" s="39"/>
      <c r="G34" s="40"/>
      <c r="H34" s="17"/>
      <c r="I34" s="39"/>
      <c r="J34" s="39"/>
    </row>
    <row r="35" spans="1:10" s="2" customFormat="1" ht="32.15" customHeight="1" x14ac:dyDescent="0.35">
      <c r="A35" s="44" t="s">
        <v>14</v>
      </c>
      <c r="B35" s="64"/>
      <c r="C35" s="64"/>
      <c r="D35" s="64"/>
      <c r="E35" s="64"/>
      <c r="F35" s="64"/>
      <c r="G35" s="64"/>
      <c r="H35" s="64"/>
      <c r="I35" s="64"/>
      <c r="J35" s="64"/>
    </row>
    <row r="36" spans="1:10" s="2" customFormat="1" x14ac:dyDescent="0.35">
      <c r="A36" s="45"/>
      <c r="B36" s="45"/>
      <c r="C36" s="46"/>
      <c r="D36" s="46"/>
      <c r="E36" s="46"/>
      <c r="F36" s="47"/>
      <c r="G36" s="4"/>
      <c r="H36" s="1"/>
    </row>
    <row r="37" spans="1:10" s="2" customFormat="1" ht="16.149999999999999" customHeight="1" x14ac:dyDescent="0.35">
      <c r="A37" s="11" t="s">
        <v>15</v>
      </c>
      <c r="B37" s="65"/>
      <c r="C37" s="66"/>
      <c r="D37" s="66"/>
      <c r="E37" s="66"/>
      <c r="F37" s="66"/>
      <c r="G37" s="66"/>
      <c r="H37" s="66"/>
      <c r="I37" s="66"/>
      <c r="J37" s="66"/>
    </row>
    <row r="38" spans="1:10" s="2" customFormat="1" ht="14.15" customHeight="1" x14ac:dyDescent="0.35">
      <c r="A38" s="48"/>
      <c r="B38" s="6"/>
      <c r="C38" s="7"/>
      <c r="D38" s="8"/>
      <c r="E38" s="8"/>
      <c r="F38" s="9"/>
      <c r="G38" s="49"/>
      <c r="H38" s="6"/>
      <c r="I38" s="9"/>
      <c r="J38" s="9"/>
    </row>
    <row r="39" spans="1:10" x14ac:dyDescent="0.3">
      <c r="A39" s="18"/>
      <c r="B39" s="18"/>
      <c r="C39" s="18"/>
      <c r="D39" s="18"/>
      <c r="E39" s="18"/>
      <c r="F39" s="18"/>
      <c r="H39" s="19"/>
      <c r="I39" s="18"/>
      <c r="J39" s="18"/>
    </row>
  </sheetData>
  <sheetProtection algorithmName="SHA-512" hashValue="bgMXA6YsKM/IFtxHaUhSYtQHutSxQZLZumr570pEcZiPg4uy3ng3zKweNZPs7bYT4ZLXvJOMEoQePJGih/tguA==" saltValue="E1BTXmbWKaQq3n6UHfRpFw==" spinCount="100000" sheet="1" selectLockedCells="1"/>
  <mergeCells count="7">
    <mergeCell ref="B35:J35"/>
    <mergeCell ref="B37:J37"/>
    <mergeCell ref="C2:J2"/>
    <mergeCell ref="C3:J3"/>
    <mergeCell ref="A7:J7"/>
    <mergeCell ref="C11:D11"/>
    <mergeCell ref="I11:J11"/>
  </mergeCells>
  <dataValidations count="4">
    <dataValidation type="list" allowBlank="1" showInputMessage="1" showErrorMessage="1" error="Veuillez sélectionner une réponse dans la liste proposée." sqref="F12:F26" xr:uid="{00000000-0002-0000-0000-000000000000}">
      <formula1>$K$12:$K$17</formula1>
    </dataValidation>
    <dataValidation type="decimal" operator="greaterThan" allowBlank="1" showInputMessage="1" showErrorMessage="1" error="Veuillez saisir un chiffre supérieur à 0." sqref="C9" xr:uid="{00000000-0002-0000-0000-000001000000}">
      <formula1>0</formula1>
    </dataValidation>
    <dataValidation type="decimal" operator="greaterThanOrEqual" allowBlank="1" showInputMessage="1" showErrorMessage="1" error="Veuillez saisir un chiffre." sqref="C12:C26" xr:uid="{00000000-0002-0000-0000-000002000000}">
      <formula1>0</formula1>
    </dataValidation>
    <dataValidation type="date" operator="greaterThanOrEqual" allowBlank="1" showInputMessage="1" showErrorMessage="1" error="Veuillez saisir la date au format JJ.MM.AAAA." sqref="B37:J37" xr:uid="{00000000-0002-0000-0000-000003000000}">
      <formula1>36526</formula1>
    </dataValidation>
  </dataValidations>
  <pageMargins left="0.7" right="0.7" top="0.75" bottom="0.75" header="0.3" footer="0.3"/>
  <pageSetup paperSize="9" scale="53" fitToHeight="0" orientation="portrait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showGridLines="0" view="pageLayout" zoomScale="70" zoomScaleNormal="70" zoomScaleSheetLayoutView="70" zoomScalePageLayoutView="70" workbookViewId="0">
      <selection activeCell="B2" sqref="B2:J2"/>
    </sheetView>
  </sheetViews>
  <sheetFormatPr baseColWidth="10" defaultColWidth="11" defaultRowHeight="14" x14ac:dyDescent="0.3"/>
  <cols>
    <col min="1" max="1" width="48.1796875" style="3" customWidth="1"/>
    <col min="2" max="2" width="10.26953125" style="3" customWidth="1"/>
    <col min="3" max="3" width="11" style="3" customWidth="1"/>
    <col min="4" max="4" width="3.54296875" style="3" bestFit="1" customWidth="1"/>
    <col min="5" max="5" width="3.26953125" style="3" customWidth="1"/>
    <col min="6" max="6" width="12" style="3" customWidth="1"/>
    <col min="7" max="7" width="26.81640625" style="3" customWidth="1"/>
    <col min="8" max="8" width="14.453125" style="3" customWidth="1"/>
    <col min="9" max="9" width="6.26953125" style="3" customWidth="1"/>
    <col min="10" max="10" width="4.81640625" style="3" customWidth="1"/>
    <col min="11" max="13" width="11" style="3" hidden="1" customWidth="1"/>
    <col min="14" max="16384" width="11" style="3"/>
  </cols>
  <sheetData>
    <row r="1" spans="1:12" s="2" customFormat="1" ht="10.5" customHeight="1" x14ac:dyDescent="0.35">
      <c r="A1" s="37"/>
      <c r="B1" s="37"/>
      <c r="C1" s="17"/>
      <c r="D1" s="38"/>
      <c r="E1" s="38"/>
      <c r="F1" s="38"/>
      <c r="G1" s="38"/>
      <c r="H1" s="38"/>
      <c r="I1" s="39"/>
      <c r="J1" s="40"/>
    </row>
    <row r="2" spans="1:12" s="12" customFormat="1" ht="15" customHeight="1" thickBot="1" x14ac:dyDescent="0.4">
      <c r="A2" s="56" t="s">
        <v>0</v>
      </c>
      <c r="B2" s="70"/>
      <c r="C2" s="70"/>
      <c r="D2" s="70"/>
      <c r="E2" s="70"/>
      <c r="F2" s="70"/>
      <c r="G2" s="70"/>
      <c r="H2" s="70"/>
      <c r="I2" s="70"/>
      <c r="J2" s="70"/>
    </row>
    <row r="3" spans="1:12" s="12" customFormat="1" ht="15" customHeight="1" thickTop="1" thickBot="1" x14ac:dyDescent="0.4">
      <c r="A3" s="56" t="s">
        <v>1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s="2" customFormat="1" ht="10.5" customHeight="1" thickTop="1" x14ac:dyDescent="0.35">
      <c r="A4" s="6"/>
      <c r="B4" s="6"/>
      <c r="C4" s="6"/>
      <c r="D4" s="7"/>
      <c r="E4" s="7"/>
      <c r="F4" s="7"/>
      <c r="G4" s="7"/>
      <c r="H4" s="8"/>
      <c r="I4" s="9"/>
      <c r="J4" s="10"/>
    </row>
    <row r="5" spans="1:12" x14ac:dyDescent="0.3">
      <c r="A5" s="11"/>
      <c r="B5" s="1"/>
      <c r="C5" s="5"/>
      <c r="D5" s="5"/>
      <c r="E5" s="5"/>
      <c r="F5" s="5"/>
      <c r="G5" s="5"/>
      <c r="H5" s="4"/>
      <c r="I5" s="2"/>
      <c r="J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5" x14ac:dyDescent="0.3">
      <c r="A7" s="68" t="s">
        <v>16</v>
      </c>
      <c r="B7" s="68"/>
      <c r="C7" s="68"/>
      <c r="D7" s="68"/>
      <c r="E7" s="68"/>
      <c r="F7" s="68"/>
      <c r="G7" s="68"/>
      <c r="H7" s="68"/>
      <c r="I7" s="68"/>
      <c r="J7" s="68"/>
    </row>
    <row r="8" spans="1:12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2" ht="17.5" thickTop="1" thickBot="1" x14ac:dyDescent="0.35">
      <c r="A9" s="24" t="s">
        <v>17</v>
      </c>
      <c r="B9" s="27"/>
      <c r="C9" s="24" t="s">
        <v>4</v>
      </c>
      <c r="D9" s="24"/>
      <c r="E9" s="24"/>
      <c r="F9" s="24"/>
      <c r="G9" s="24"/>
      <c r="H9" s="24"/>
      <c r="I9" s="24"/>
      <c r="J9" s="24"/>
    </row>
    <row r="10" spans="1:12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2" s="2" customFormat="1" ht="14.5" thickBot="1" x14ac:dyDescent="0.4">
      <c r="A11" s="31"/>
      <c r="B11" s="31"/>
      <c r="C11" s="31"/>
      <c r="F11" s="34" t="s">
        <v>8</v>
      </c>
      <c r="G11" s="34"/>
      <c r="H11" s="31"/>
      <c r="J11" s="55" t="s">
        <v>9</v>
      </c>
    </row>
    <row r="12" spans="1:12" ht="17.5" thickTop="1" thickBot="1" x14ac:dyDescent="0.35">
      <c r="A12" s="24" t="s">
        <v>18</v>
      </c>
      <c r="B12" s="27"/>
      <c r="C12" s="24" t="s">
        <v>4</v>
      </c>
      <c r="D12" s="2"/>
      <c r="F12" s="42">
        <v>1</v>
      </c>
      <c r="G12" s="42"/>
      <c r="H12" s="24"/>
      <c r="I12" s="25">
        <f>B12*F12</f>
        <v>0</v>
      </c>
      <c r="J12" s="24" t="s">
        <v>4</v>
      </c>
    </row>
    <row r="13" spans="1:12" ht="17.5" thickTop="1" thickBot="1" x14ac:dyDescent="0.35">
      <c r="A13" s="24" t="s">
        <v>19</v>
      </c>
      <c r="B13" s="27"/>
      <c r="C13" s="24" t="s">
        <v>4</v>
      </c>
      <c r="D13" s="2"/>
      <c r="F13" s="42">
        <v>2</v>
      </c>
      <c r="G13" s="42"/>
      <c r="H13" s="24"/>
      <c r="I13" s="25">
        <f>B13*F13</f>
        <v>0</v>
      </c>
      <c r="J13" s="24" t="s">
        <v>4</v>
      </c>
    </row>
    <row r="14" spans="1:12" ht="14.5" thickTop="1" x14ac:dyDescent="0.3">
      <c r="A14" s="24"/>
      <c r="B14" s="24"/>
      <c r="C14" s="24"/>
      <c r="D14" s="24"/>
      <c r="E14" s="2"/>
      <c r="F14" s="2"/>
      <c r="G14" s="2"/>
      <c r="H14" s="24"/>
      <c r="I14" s="24"/>
      <c r="J14" s="24"/>
    </row>
    <row r="15" spans="1:12" ht="16.5" x14ac:dyDescent="0.3">
      <c r="A15" s="24"/>
      <c r="B15" s="24"/>
      <c r="C15" s="24"/>
      <c r="D15" s="2"/>
      <c r="E15" s="2"/>
      <c r="F15" s="2"/>
      <c r="G15" s="2"/>
      <c r="H15" s="25" t="s">
        <v>20</v>
      </c>
      <c r="I15" s="3">
        <f>SUM(I12:I13)</f>
        <v>0</v>
      </c>
      <c r="J15" s="24" t="s">
        <v>4</v>
      </c>
      <c r="K15" s="3" t="s">
        <v>46</v>
      </c>
      <c r="L15" s="60" t="s">
        <v>47</v>
      </c>
    </row>
    <row r="16" spans="1:12" x14ac:dyDescent="0.3">
      <c r="A16" s="24"/>
      <c r="B16" s="24"/>
      <c r="C16" s="24"/>
      <c r="D16" s="2"/>
      <c r="E16" s="2"/>
      <c r="F16" s="2"/>
      <c r="G16" s="2"/>
      <c r="H16" s="25"/>
      <c r="J16" s="24"/>
      <c r="L16" s="3" t="s">
        <v>54</v>
      </c>
    </row>
    <row r="17" spans="1:13" x14ac:dyDescent="0.3">
      <c r="A17" s="24" t="s">
        <v>21</v>
      </c>
      <c r="D17" s="72" t="s">
        <v>47</v>
      </c>
      <c r="E17" s="72"/>
      <c r="F17" s="73"/>
      <c r="G17" s="2"/>
      <c r="H17" s="50" t="s">
        <v>11</v>
      </c>
      <c r="I17" s="71" t="str">
        <f>IF(ISBLANK(B9)=TRUE,"0",I15/B9)</f>
        <v>0</v>
      </c>
      <c r="J17" s="71"/>
      <c r="L17" s="3" t="s">
        <v>53</v>
      </c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3" cm="1">
        <f t="array" ref="K18">_xlfn.IFS(ISBLANK(B9)=TRUE,0,I17&lt;0.1,0,AND(0.15&gt;I17,0.1&lt;=I17),0.5,AND(0.2&gt;I17,0.15&lt;=I17),1,I17&gt;=0.2,1.5)</f>
        <v>0</v>
      </c>
    </row>
    <row r="19" spans="1:13" x14ac:dyDescent="0.3">
      <c r="A19" s="20" t="s">
        <v>13</v>
      </c>
      <c r="B19" s="21"/>
      <c r="C19" s="21"/>
      <c r="D19" s="22"/>
      <c r="E19" s="22"/>
      <c r="F19" s="22"/>
      <c r="G19" s="22"/>
      <c r="H19" s="22"/>
      <c r="I19" s="22"/>
      <c r="J19" s="61" t="str">
        <f>K19&amp;" "&amp;IF(OR(K19=0,K19=1),"point","points")</f>
        <v>0 point</v>
      </c>
      <c r="K19" s="3" cm="1">
        <f t="array" ref="K19">$K$18+IF($D$17=$L$16,_xlfn.IFS(OR($K$18=0,$K$18=0.5,$K$18=1),0.5,$K$18=1.5,0),0)</f>
        <v>0</v>
      </c>
      <c r="L19" s="3" t="s">
        <v>55</v>
      </c>
      <c r="M19" s="3" t="s">
        <v>56</v>
      </c>
    </row>
    <row r="20" spans="1:13" x14ac:dyDescent="0.3">
      <c r="A20" s="11"/>
      <c r="B20" s="1"/>
      <c r="C20" s="41"/>
      <c r="D20" s="5"/>
      <c r="E20" s="5"/>
      <c r="F20" s="5"/>
      <c r="G20" s="5"/>
      <c r="H20" s="4"/>
      <c r="I20" s="1"/>
      <c r="J20" s="1"/>
    </row>
    <row r="21" spans="1:13" s="2" customFormat="1" x14ac:dyDescent="0.35">
      <c r="A21" s="37"/>
      <c r="B21" s="17"/>
      <c r="C21" s="43"/>
      <c r="D21" s="38"/>
      <c r="E21" s="38"/>
      <c r="F21" s="38"/>
      <c r="G21" s="38"/>
      <c r="H21" s="39"/>
      <c r="I21" s="40"/>
      <c r="J21" s="17"/>
    </row>
    <row r="22" spans="1:13" s="2" customFormat="1" ht="32.15" customHeight="1" x14ac:dyDescent="0.35">
      <c r="A22" s="44" t="s">
        <v>14</v>
      </c>
      <c r="B22" s="64"/>
      <c r="C22" s="66"/>
      <c r="D22" s="66"/>
      <c r="E22" s="66"/>
      <c r="F22" s="66"/>
      <c r="G22" s="66"/>
      <c r="H22" s="66"/>
      <c r="I22" s="66"/>
      <c r="J22" s="66"/>
    </row>
    <row r="23" spans="1:13" s="2" customFormat="1" x14ac:dyDescent="0.35">
      <c r="A23" s="45"/>
      <c r="B23" s="45"/>
      <c r="C23" s="46"/>
      <c r="D23" s="46"/>
      <c r="E23" s="46"/>
      <c r="F23" s="46"/>
      <c r="G23" s="46"/>
      <c r="H23" s="47"/>
      <c r="I23" s="4"/>
      <c r="J23" s="1"/>
    </row>
    <row r="24" spans="1:13" s="2" customFormat="1" ht="16.149999999999999" customHeight="1" x14ac:dyDescent="0.35">
      <c r="A24" s="11" t="s">
        <v>15</v>
      </c>
      <c r="B24" s="65"/>
      <c r="C24" s="66"/>
      <c r="D24" s="66"/>
      <c r="E24" s="66"/>
      <c r="F24" s="66"/>
      <c r="G24" s="66"/>
      <c r="H24" s="66"/>
      <c r="I24" s="66"/>
      <c r="J24" s="66"/>
    </row>
    <row r="25" spans="1:13" s="2" customFormat="1" ht="14.15" customHeight="1" x14ac:dyDescent="0.35">
      <c r="A25" s="48"/>
      <c r="B25" s="6"/>
      <c r="C25" s="7"/>
      <c r="D25" s="8"/>
      <c r="E25" s="8"/>
      <c r="F25" s="8"/>
      <c r="G25" s="8"/>
      <c r="H25" s="9"/>
      <c r="I25" s="49"/>
      <c r="J25" s="6"/>
    </row>
  </sheetData>
  <sheetProtection algorithmName="SHA-512" hashValue="U0dhI2JIOxkXXm6t1/laqeL3Du3O7R+inftpVqEV/oh1zFnKhDuWuwua1r5bxkS5P9Vpr85d8Ez3hvUn4JZ+tA==" saltValue="zFFcqXV06wqtHYQKyzeGJw==" spinCount="100000" sheet="1" selectLockedCells="1"/>
  <mergeCells count="7">
    <mergeCell ref="B2:J2"/>
    <mergeCell ref="B3:J3"/>
    <mergeCell ref="A7:J7"/>
    <mergeCell ref="B22:J22"/>
    <mergeCell ref="B24:J24"/>
    <mergeCell ref="I17:J17"/>
    <mergeCell ref="D17:F17"/>
  </mergeCells>
  <dataValidations count="4">
    <dataValidation type="decimal" operator="greaterThanOrEqual" allowBlank="1" showInputMessage="1" showErrorMessage="1" error="Veuillez saisir un chiffre." sqref="B12:B13" xr:uid="{00000000-0002-0000-0100-000000000000}">
      <formula1>0</formula1>
    </dataValidation>
    <dataValidation type="decimal" operator="greaterThan" allowBlank="1" showInputMessage="1" showErrorMessage="1" error="Veuillez saisir un chiffre supérieur à 0." sqref="B9" xr:uid="{00000000-0002-0000-0100-000001000000}">
      <formula1>0</formula1>
    </dataValidation>
    <dataValidation type="date" operator="greaterThanOrEqual" allowBlank="1" showInputMessage="1" showErrorMessage="1" error="Veuillez saisir la date au format JJ.MM.AAAA." sqref="B24:J24" xr:uid="{00000000-0002-0000-0100-000002000000}">
      <formula1>36526</formula1>
    </dataValidation>
    <dataValidation type="list" allowBlank="1" showInputMessage="1" showErrorMessage="1" sqref="D17:F17" xr:uid="{00000000-0002-0000-0100-000003000000}">
      <formula1>$L$15:$L$17</formula1>
    </dataValidation>
  </dataValidations>
  <pageMargins left="0.7" right="0.7" top="0.79980158730158735" bottom="0.75" header="0.3" footer="0.3"/>
  <pageSetup paperSize="9" scale="62" fitToHeight="0" orientation="portrait" verticalDpi="1200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2"/>
  <sheetViews>
    <sheetView showGridLines="0" view="pageLayout" zoomScale="70" zoomScaleNormal="70" zoomScaleSheetLayoutView="70" zoomScalePageLayoutView="70" workbookViewId="0">
      <selection activeCell="B2" sqref="B2:F2"/>
    </sheetView>
  </sheetViews>
  <sheetFormatPr baseColWidth="10" defaultColWidth="11" defaultRowHeight="14" x14ac:dyDescent="0.3"/>
  <cols>
    <col min="1" max="1" width="44" style="3" customWidth="1"/>
    <col min="2" max="2" width="10.26953125" style="3" customWidth="1"/>
    <col min="3" max="3" width="11" style="3" customWidth="1"/>
    <col min="4" max="4" width="34" style="3" customWidth="1"/>
    <col min="5" max="5" width="18" style="3" customWidth="1"/>
    <col min="6" max="6" width="16.453125" style="3" customWidth="1"/>
    <col min="7" max="7" width="11" style="3" hidden="1" customWidth="1"/>
    <col min="8" max="8" width="11" style="3" customWidth="1"/>
    <col min="9" max="16384" width="11" style="3"/>
  </cols>
  <sheetData>
    <row r="1" spans="1:8" s="2" customFormat="1" ht="10.5" customHeight="1" x14ac:dyDescent="0.35">
      <c r="A1" s="37"/>
      <c r="B1" s="37"/>
      <c r="C1" s="17"/>
      <c r="D1" s="38"/>
      <c r="E1" s="40"/>
      <c r="F1" s="40"/>
    </row>
    <row r="2" spans="1:8" s="12" customFormat="1" ht="15" customHeight="1" thickBot="1" x14ac:dyDescent="0.4">
      <c r="A2" s="56" t="s">
        <v>0</v>
      </c>
      <c r="B2" s="70"/>
      <c r="C2" s="70"/>
      <c r="D2" s="70"/>
      <c r="E2" s="70"/>
      <c r="F2" s="70"/>
    </row>
    <row r="3" spans="1:8" s="12" customFormat="1" ht="15" customHeight="1" thickTop="1" thickBot="1" x14ac:dyDescent="0.4">
      <c r="A3" s="56" t="s">
        <v>1</v>
      </c>
      <c r="B3" s="70"/>
      <c r="C3" s="70"/>
      <c r="D3" s="70"/>
      <c r="E3" s="70"/>
      <c r="F3" s="70"/>
    </row>
    <row r="4" spans="1:8" s="2" customFormat="1" ht="10.5" customHeight="1" thickTop="1" x14ac:dyDescent="0.35">
      <c r="A4" s="6"/>
      <c r="B4" s="6"/>
      <c r="C4" s="6"/>
      <c r="D4" s="8"/>
      <c r="E4" s="10"/>
      <c r="F4" s="10"/>
    </row>
    <row r="5" spans="1:8" x14ac:dyDescent="0.3">
      <c r="A5" s="11"/>
      <c r="B5" s="11"/>
      <c r="C5" s="1"/>
      <c r="D5" s="5"/>
      <c r="E5" s="2"/>
      <c r="F5" s="2"/>
      <c r="G5" s="2"/>
      <c r="H5" s="2"/>
    </row>
    <row r="6" spans="1:8" x14ac:dyDescent="0.3">
      <c r="A6" s="2"/>
      <c r="B6" s="2"/>
      <c r="C6" s="2"/>
      <c r="D6" s="2"/>
      <c r="E6" s="2"/>
      <c r="F6" s="2"/>
      <c r="G6" s="2"/>
      <c r="H6" s="2"/>
    </row>
    <row r="7" spans="1:8" ht="15.5" x14ac:dyDescent="0.3">
      <c r="A7" s="68" t="s">
        <v>22</v>
      </c>
      <c r="B7" s="68"/>
      <c r="C7" s="68"/>
      <c r="D7" s="68"/>
      <c r="E7" s="68"/>
      <c r="F7" s="68"/>
      <c r="G7" s="23"/>
      <c r="H7" s="23"/>
    </row>
    <row r="8" spans="1:8" x14ac:dyDescent="0.3">
      <c r="A8" s="24"/>
      <c r="B8" s="24"/>
      <c r="C8" s="24"/>
      <c r="D8" s="24"/>
      <c r="E8" s="24"/>
      <c r="F8" s="24"/>
      <c r="G8" s="2"/>
      <c r="H8" s="2"/>
    </row>
    <row r="9" spans="1:8" x14ac:dyDescent="0.3">
      <c r="A9" s="30" t="s">
        <v>23</v>
      </c>
      <c r="B9" s="30"/>
      <c r="C9" s="30"/>
      <c r="D9" s="30"/>
      <c r="E9" s="30"/>
      <c r="F9" s="30"/>
      <c r="G9" s="2"/>
      <c r="H9" s="2"/>
    </row>
    <row r="10" spans="1:8" ht="14.5" thickBot="1" x14ac:dyDescent="0.35">
      <c r="A10" s="4"/>
      <c r="B10" s="2"/>
      <c r="C10" s="31"/>
      <c r="D10" s="31"/>
      <c r="E10" s="2"/>
      <c r="F10" s="2"/>
      <c r="G10" s="2"/>
      <c r="H10" s="2"/>
    </row>
    <row r="11" spans="1:8" s="2" customFormat="1" ht="23.65" customHeight="1" thickTop="1" thickBot="1" x14ac:dyDescent="0.4">
      <c r="A11" s="2" t="s">
        <v>24</v>
      </c>
      <c r="F11" s="32" t="s">
        <v>47</v>
      </c>
      <c r="G11" s="2" t="s">
        <v>46</v>
      </c>
    </row>
    <row r="12" spans="1:8" s="2" customFormat="1" ht="23.65" customHeight="1" thickTop="1" thickBot="1" x14ac:dyDescent="0.4">
      <c r="A12" s="2" t="s">
        <v>25</v>
      </c>
      <c r="F12" s="32" t="s">
        <v>47</v>
      </c>
      <c r="G12" s="2" t="s">
        <v>47</v>
      </c>
    </row>
    <row r="13" spans="1:8" s="2" customFormat="1" ht="23.65" customHeight="1" thickTop="1" thickBot="1" x14ac:dyDescent="0.4">
      <c r="A13" s="2" t="s">
        <v>26</v>
      </c>
      <c r="F13" s="32" t="s">
        <v>47</v>
      </c>
      <c r="G13" s="2" t="s">
        <v>54</v>
      </c>
    </row>
    <row r="14" spans="1:8" s="2" customFormat="1" ht="23.65" customHeight="1" thickTop="1" thickBot="1" x14ac:dyDescent="0.4">
      <c r="A14" s="2" t="s">
        <v>27</v>
      </c>
      <c r="F14" s="32" t="s">
        <v>47</v>
      </c>
      <c r="G14" s="2" t="s">
        <v>53</v>
      </c>
    </row>
    <row r="15" spans="1:8" s="2" customFormat="1" ht="23.65" customHeight="1" thickTop="1" thickBot="1" x14ac:dyDescent="0.4">
      <c r="A15" s="2" t="s">
        <v>28</v>
      </c>
      <c r="F15" s="32" t="s">
        <v>47</v>
      </c>
      <c r="G15" s="2" t="s">
        <v>45</v>
      </c>
    </row>
    <row r="16" spans="1:8" ht="14.5" thickTop="1" x14ac:dyDescent="0.3">
      <c r="A16" s="31"/>
      <c r="B16" s="31"/>
      <c r="C16" s="31"/>
      <c r="D16" s="31"/>
      <c r="E16" s="31"/>
      <c r="F16" s="34"/>
      <c r="G16" s="2"/>
      <c r="H16" s="2"/>
    </row>
    <row r="17" spans="1:8" x14ac:dyDescent="0.3">
      <c r="A17" s="30" t="s">
        <v>29</v>
      </c>
      <c r="B17" s="30"/>
      <c r="C17" s="30"/>
      <c r="D17" s="30"/>
      <c r="E17" s="30"/>
      <c r="F17" s="33"/>
      <c r="G17" s="2"/>
      <c r="H17" s="2"/>
    </row>
    <row r="18" spans="1:8" ht="14.5" thickBot="1" x14ac:dyDescent="0.35">
      <c r="A18" s="4"/>
      <c r="B18" s="2"/>
      <c r="C18" s="31"/>
      <c r="D18" s="31"/>
      <c r="E18" s="2"/>
      <c r="F18" s="34"/>
      <c r="G18" s="2"/>
      <c r="H18" s="2"/>
    </row>
    <row r="19" spans="1:8" s="2" customFormat="1" ht="23.65" customHeight="1" thickTop="1" thickBot="1" x14ac:dyDescent="0.4">
      <c r="A19" s="2" t="s">
        <v>30</v>
      </c>
      <c r="B19" s="31"/>
      <c r="C19" s="31"/>
      <c r="D19" s="31"/>
      <c r="E19" s="31"/>
      <c r="F19" s="32" t="s">
        <v>47</v>
      </c>
    </row>
    <row r="20" spans="1:8" s="2" customFormat="1" ht="23.65" customHeight="1" thickTop="1" thickBot="1" x14ac:dyDescent="0.4">
      <c r="A20" s="2" t="s">
        <v>31</v>
      </c>
      <c r="B20" s="31"/>
      <c r="C20" s="31"/>
      <c r="D20" s="31"/>
      <c r="E20" s="31"/>
      <c r="F20" s="32" t="s">
        <v>47</v>
      </c>
    </row>
    <row r="21" spans="1:8" s="2" customFormat="1" ht="23.65" customHeight="1" thickTop="1" thickBot="1" x14ac:dyDescent="0.4">
      <c r="A21" s="2" t="s">
        <v>32</v>
      </c>
      <c r="B21" s="31"/>
      <c r="C21" s="31"/>
      <c r="D21" s="31"/>
      <c r="E21" s="31"/>
      <c r="F21" s="32" t="s">
        <v>47</v>
      </c>
    </row>
    <row r="22" spans="1:8" s="2" customFormat="1" ht="23.65" customHeight="1" thickTop="1" thickBot="1" x14ac:dyDescent="0.4">
      <c r="A22" s="2" t="s">
        <v>33</v>
      </c>
      <c r="B22" s="31"/>
      <c r="C22" s="31"/>
      <c r="D22" s="31"/>
      <c r="E22" s="31"/>
      <c r="F22" s="32" t="s">
        <v>47</v>
      </c>
    </row>
    <row r="23" spans="1:8" s="2" customFormat="1" ht="16.149999999999999" customHeight="1" thickTop="1" x14ac:dyDescent="0.3">
      <c r="A23" s="3"/>
      <c r="B23" s="3"/>
      <c r="C23" s="3"/>
      <c r="F23" s="34"/>
    </row>
    <row r="24" spans="1:8" s="2" customFormat="1" ht="14.15" customHeight="1" x14ac:dyDescent="0.3">
      <c r="A24" s="3"/>
      <c r="B24" s="3"/>
      <c r="C24" s="3"/>
      <c r="E24" s="52" t="s">
        <v>34</v>
      </c>
      <c r="F24" s="53">
        <f>COUNTIF(F11:F22,G13)+COUNTIF(F19:F22,G15)</f>
        <v>0</v>
      </c>
    </row>
    <row r="25" spans="1:8" x14ac:dyDescent="0.3">
      <c r="A25" s="2"/>
      <c r="B25" s="2"/>
      <c r="C25" s="2"/>
      <c r="D25" s="2"/>
      <c r="E25" s="2"/>
      <c r="F25" s="2"/>
      <c r="G25" s="2"/>
      <c r="H25" s="2"/>
    </row>
    <row r="26" spans="1:8" x14ac:dyDescent="0.3">
      <c r="A26" s="20" t="s">
        <v>13</v>
      </c>
      <c r="B26" s="20"/>
      <c r="C26" s="21"/>
      <c r="D26" s="22"/>
      <c r="E26" s="22"/>
      <c r="F26" s="22" t="str">
        <f>G26&amp;" "&amp;IF(OR(G26=0,G26=1),"point","points")</f>
        <v>0 point</v>
      </c>
      <c r="G26" s="2" cm="1">
        <f t="array" ref="G26">_xlfn.IFS(F24&lt;3,0,AND(5&gt;F24,3&lt;=F24),0.5,AND(7&gt;F24,5&lt;=F24),1,F24&gt;=7,1.5)</f>
        <v>0</v>
      </c>
      <c r="H26" s="2"/>
    </row>
    <row r="27" spans="1:8" x14ac:dyDescent="0.3">
      <c r="A27" s="13"/>
      <c r="B27" s="13"/>
      <c r="C27" s="14"/>
      <c r="D27" s="16"/>
      <c r="E27" s="1"/>
      <c r="F27" s="1"/>
      <c r="G27" s="2"/>
      <c r="H27" s="2"/>
    </row>
    <row r="28" spans="1:8" x14ac:dyDescent="0.3">
      <c r="A28" s="37"/>
      <c r="B28" s="17"/>
      <c r="C28" s="43"/>
      <c r="D28" s="39"/>
      <c r="E28" s="17"/>
      <c r="F28" s="17"/>
      <c r="G28" s="2"/>
      <c r="H28" s="2"/>
    </row>
    <row r="29" spans="1:8" ht="28" x14ac:dyDescent="0.3">
      <c r="A29" s="44" t="s">
        <v>14</v>
      </c>
      <c r="B29" s="64"/>
      <c r="C29" s="64"/>
      <c r="D29" s="64"/>
      <c r="E29" s="64"/>
      <c r="F29" s="64"/>
      <c r="G29" s="2"/>
      <c r="H29" s="2"/>
    </row>
    <row r="30" spans="1:8" x14ac:dyDescent="0.3">
      <c r="A30" s="45"/>
      <c r="B30" s="45"/>
      <c r="C30" s="46"/>
      <c r="D30" s="47"/>
      <c r="E30" s="2"/>
      <c r="F30" s="2"/>
      <c r="G30" s="2"/>
      <c r="H30" s="2"/>
    </row>
    <row r="31" spans="1:8" x14ac:dyDescent="0.3">
      <c r="A31" s="11" t="s">
        <v>15</v>
      </c>
      <c r="B31" s="65"/>
      <c r="C31" s="66"/>
      <c r="D31" s="66"/>
      <c r="E31" s="66"/>
      <c r="F31" s="66"/>
      <c r="G31" s="2"/>
      <c r="H31" s="2"/>
    </row>
    <row r="32" spans="1:8" x14ac:dyDescent="0.3">
      <c r="A32" s="48"/>
      <c r="B32" s="6"/>
      <c r="C32" s="7"/>
      <c r="D32" s="9"/>
      <c r="E32" s="6"/>
      <c r="F32" s="6"/>
      <c r="G32" s="2"/>
      <c r="H32" s="2"/>
    </row>
  </sheetData>
  <sheetProtection algorithmName="SHA-512" hashValue="z5RORnJjPft6Dc9cXkhA5sQvRt99vIjYGHVVpS4k4GmqrCJcyksDL2Wucfa5KGAzJbbeNjH3cI0yWSGQcpSdxg==" saltValue="Xiu8keCKt2lJVqodLcsmwQ==" spinCount="100000" sheet="1" selectLockedCells="1"/>
  <mergeCells count="5">
    <mergeCell ref="A7:F7"/>
    <mergeCell ref="B2:F2"/>
    <mergeCell ref="B3:F3"/>
    <mergeCell ref="B29:F29"/>
    <mergeCell ref="B31:F31"/>
  </mergeCells>
  <dataValidations disablePrompts="1" count="3">
    <dataValidation type="list" allowBlank="1" showInputMessage="1" showErrorMessage="1" error="Veuillez sélectionner une réponse dans la liste proposée." sqref="F11:F15" xr:uid="{00000000-0002-0000-0200-000000000000}">
      <formula1>$G$12:$G$14</formula1>
    </dataValidation>
    <dataValidation type="date" operator="greaterThanOrEqual" allowBlank="1" showInputMessage="1" showErrorMessage="1" error="Veuillez saisir la date au format JJ.MM.AAAA." sqref="B31:F31" xr:uid="{00000000-0002-0000-0200-000001000000}">
      <formula1>36526</formula1>
    </dataValidation>
    <dataValidation type="list" allowBlank="1" showInputMessage="1" showErrorMessage="1" error="Veuillez sélectionner une réponse dans la liste proposée." sqref="F19:F22" xr:uid="{00000000-0002-0000-0200-000002000000}">
      <formula1>$G$12:$G$15</formula1>
    </dataValidation>
  </dataValidations>
  <pageMargins left="0.7" right="0.7" top="0.87377450980392157" bottom="0.75" header="0.3" footer="0.3"/>
  <pageSetup paperSize="9" scale="65" fitToHeight="0" orientation="portrait" verticalDpi="1200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6"/>
  <sheetViews>
    <sheetView showGridLines="0" view="pageLayout" zoomScale="70" zoomScaleNormal="70" zoomScaleSheetLayoutView="70" zoomScalePageLayoutView="70" workbookViewId="0">
      <selection activeCell="B2" sqref="B2:H2"/>
    </sheetView>
  </sheetViews>
  <sheetFormatPr baseColWidth="10" defaultColWidth="11" defaultRowHeight="14" x14ac:dyDescent="0.3"/>
  <cols>
    <col min="1" max="1" width="44" style="3" customWidth="1"/>
    <col min="2" max="2" width="10.26953125" style="3" customWidth="1"/>
    <col min="3" max="3" width="11" style="3" customWidth="1"/>
    <col min="4" max="4" width="34" style="3" customWidth="1"/>
    <col min="5" max="5" width="16.453125" style="3" customWidth="1"/>
    <col min="6" max="6" width="14.453125" style="3" customWidth="1"/>
    <col min="7" max="7" width="4.54296875" style="3" customWidth="1"/>
    <col min="8" max="8" width="16" style="3" bestFit="1" customWidth="1"/>
    <col min="9" max="9" width="11" style="3" hidden="1" customWidth="1"/>
    <col min="10" max="10" width="11" style="3" customWidth="1"/>
    <col min="11" max="16384" width="11" style="3"/>
  </cols>
  <sheetData>
    <row r="1" spans="1:9" s="2" customFormat="1" ht="10.5" customHeight="1" x14ac:dyDescent="0.35">
      <c r="A1" s="37"/>
      <c r="B1" s="37"/>
      <c r="C1" s="17"/>
      <c r="D1" s="38"/>
      <c r="E1" s="40"/>
      <c r="F1" s="40"/>
      <c r="G1" s="40"/>
      <c r="H1" s="40"/>
    </row>
    <row r="2" spans="1:9" s="12" customFormat="1" ht="15" customHeight="1" thickBot="1" x14ac:dyDescent="0.4">
      <c r="A2" s="56" t="s">
        <v>0</v>
      </c>
      <c r="B2" s="70"/>
      <c r="C2" s="70"/>
      <c r="D2" s="70"/>
      <c r="E2" s="70"/>
      <c r="F2" s="70"/>
      <c r="G2" s="70"/>
      <c r="H2" s="70"/>
    </row>
    <row r="3" spans="1:9" s="12" customFormat="1" ht="15" customHeight="1" thickTop="1" thickBot="1" x14ac:dyDescent="0.4">
      <c r="A3" s="56" t="s">
        <v>1</v>
      </c>
      <c r="B3" s="70"/>
      <c r="C3" s="70"/>
      <c r="D3" s="70"/>
      <c r="E3" s="70"/>
      <c r="F3" s="70"/>
      <c r="G3" s="70"/>
      <c r="H3" s="70"/>
    </row>
    <row r="4" spans="1:9" s="2" customFormat="1" ht="10.5" customHeight="1" thickTop="1" x14ac:dyDescent="0.35">
      <c r="A4" s="6"/>
      <c r="B4" s="6"/>
      <c r="C4" s="6"/>
      <c r="D4" s="8"/>
      <c r="E4" s="10"/>
      <c r="F4" s="10"/>
      <c r="G4" s="10"/>
      <c r="H4" s="10"/>
    </row>
    <row r="5" spans="1:9" s="2" customFormat="1" ht="10.5" customHeight="1" x14ac:dyDescent="0.35">
      <c r="A5" s="11"/>
      <c r="B5" s="11"/>
      <c r="C5" s="1"/>
      <c r="D5" s="5"/>
      <c r="E5" s="5"/>
      <c r="F5" s="4"/>
    </row>
    <row r="6" spans="1:9" s="2" customFormat="1" x14ac:dyDescent="0.35"/>
    <row r="7" spans="1:9" s="23" customFormat="1" ht="15.5" x14ac:dyDescent="0.35">
      <c r="A7" s="68" t="s">
        <v>35</v>
      </c>
      <c r="B7" s="68"/>
      <c r="C7" s="68"/>
      <c r="D7" s="68"/>
      <c r="E7" s="68"/>
      <c r="F7" s="68"/>
      <c r="G7" s="68"/>
      <c r="H7" s="68"/>
    </row>
    <row r="8" spans="1:9" s="2" customFormat="1" ht="14.5" thickBot="1" x14ac:dyDescent="0.4">
      <c r="A8" s="4"/>
      <c r="C8" s="31"/>
      <c r="D8" s="31"/>
      <c r="E8" s="31"/>
      <c r="F8" s="31"/>
    </row>
    <row r="9" spans="1:9" s="2" customFormat="1" ht="23.65" customHeight="1" thickTop="1" thickBot="1" x14ac:dyDescent="0.4">
      <c r="A9" s="75" t="s">
        <v>36</v>
      </c>
      <c r="B9" s="75"/>
      <c r="C9" s="75"/>
      <c r="D9" s="75"/>
      <c r="E9" s="75"/>
      <c r="F9" s="75"/>
      <c r="G9" s="75"/>
      <c r="H9" s="32" t="s">
        <v>47</v>
      </c>
      <c r="I9" s="2" t="s">
        <v>46</v>
      </c>
    </row>
    <row r="10" spans="1:9" s="2" customFormat="1" ht="23.65" customHeight="1" thickTop="1" thickBot="1" x14ac:dyDescent="0.4">
      <c r="A10" s="75" t="s">
        <v>37</v>
      </c>
      <c r="B10" s="75"/>
      <c r="C10" s="75"/>
      <c r="D10" s="75"/>
      <c r="E10" s="75"/>
      <c r="F10" s="75"/>
      <c r="G10" s="75"/>
      <c r="H10" s="32" t="s">
        <v>47</v>
      </c>
      <c r="I10" s="29" t="s">
        <v>47</v>
      </c>
    </row>
    <row r="11" spans="1:9" s="2" customFormat="1" ht="35.65" customHeight="1" thickTop="1" thickBot="1" x14ac:dyDescent="0.4">
      <c r="A11" s="74" t="s">
        <v>38</v>
      </c>
      <c r="B11" s="74"/>
      <c r="C11" s="74"/>
      <c r="D11" s="74"/>
      <c r="E11" s="74"/>
      <c r="F11" s="74"/>
      <c r="G11" s="74"/>
      <c r="H11" s="32" t="s">
        <v>47</v>
      </c>
      <c r="I11" s="2" t="s">
        <v>54</v>
      </c>
    </row>
    <row r="12" spans="1:9" s="2" customFormat="1" ht="23.65" customHeight="1" thickTop="1" thickBot="1" x14ac:dyDescent="0.4">
      <c r="A12" s="75" t="s">
        <v>39</v>
      </c>
      <c r="B12" s="75"/>
      <c r="C12" s="75"/>
      <c r="D12" s="75"/>
      <c r="E12" s="75"/>
      <c r="F12" s="75"/>
      <c r="G12" s="75"/>
      <c r="H12" s="32" t="s">
        <v>47</v>
      </c>
      <c r="I12" s="2" t="s">
        <v>53</v>
      </c>
    </row>
    <row r="13" spans="1:9" s="2" customFormat="1" ht="23.65" customHeight="1" thickTop="1" thickBot="1" x14ac:dyDescent="0.4">
      <c r="A13" s="75" t="s">
        <v>40</v>
      </c>
      <c r="B13" s="75"/>
      <c r="C13" s="75"/>
      <c r="D13" s="75"/>
      <c r="E13" s="75"/>
      <c r="F13" s="75"/>
      <c r="G13" s="75"/>
      <c r="H13" s="32" t="s">
        <v>47</v>
      </c>
      <c r="I13" s="2" t="s">
        <v>45</v>
      </c>
    </row>
    <row r="14" spans="1:9" s="2" customFormat="1" ht="23.65" customHeight="1" thickTop="1" thickBot="1" x14ac:dyDescent="0.4">
      <c r="A14" s="75" t="s">
        <v>41</v>
      </c>
      <c r="B14" s="75"/>
      <c r="C14" s="75"/>
      <c r="D14" s="75"/>
      <c r="E14" s="75"/>
      <c r="F14" s="75"/>
      <c r="G14" s="75"/>
      <c r="H14" s="32" t="s">
        <v>47</v>
      </c>
    </row>
    <row r="15" spans="1:9" s="2" customFormat="1" ht="23.65" customHeight="1" thickTop="1" thickBot="1" x14ac:dyDescent="0.4">
      <c r="A15" s="75" t="s">
        <v>42</v>
      </c>
      <c r="B15" s="75"/>
      <c r="C15" s="75"/>
      <c r="D15" s="75"/>
      <c r="E15" s="75"/>
      <c r="F15" s="75"/>
      <c r="G15" s="75"/>
      <c r="H15" s="32" t="s">
        <v>47</v>
      </c>
    </row>
    <row r="16" spans="1:9" s="2" customFormat="1" ht="14.5" thickTop="1" x14ac:dyDescent="0.35">
      <c r="A16" s="31"/>
      <c r="B16" s="31"/>
      <c r="C16" s="31"/>
      <c r="D16" s="31"/>
      <c r="E16" s="31"/>
      <c r="F16" s="31"/>
      <c r="G16" s="31"/>
      <c r="H16" s="34"/>
    </row>
    <row r="17" spans="1:9" s="2" customFormat="1" x14ac:dyDescent="0.3">
      <c r="A17" s="3"/>
      <c r="B17" s="3"/>
      <c r="C17" s="3"/>
      <c r="H17" s="34"/>
    </row>
    <row r="18" spans="1:9" s="2" customFormat="1" x14ac:dyDescent="0.3">
      <c r="A18" s="3"/>
      <c r="B18" s="3"/>
      <c r="C18" s="3"/>
      <c r="F18" s="54"/>
      <c r="G18" s="52" t="s">
        <v>34</v>
      </c>
      <c r="H18" s="53">
        <f>COUNTIF(H9:H15,I11)+COUNTIF(H9:H10,I13)</f>
        <v>0</v>
      </c>
    </row>
    <row r="19" spans="1:9" s="2" customFormat="1" x14ac:dyDescent="0.35"/>
    <row r="20" spans="1:9" s="2" customFormat="1" x14ac:dyDescent="0.35">
      <c r="A20" s="20" t="s">
        <v>13</v>
      </c>
      <c r="B20" s="20"/>
      <c r="C20" s="21"/>
      <c r="D20" s="21"/>
      <c r="E20" s="22"/>
      <c r="F20" s="22"/>
      <c r="G20" s="22"/>
      <c r="H20" s="22" t="str">
        <f>I20&amp;" "&amp;IF(OR(I20=0,I20=1),"point","points")</f>
        <v>0 point</v>
      </c>
      <c r="I20" s="2" cm="1">
        <f t="array" ref="I20">_xlfn.IFS($H$18&lt;3,0,AND(4&gt;$H$18,3&lt;=$H$18),0.5,AND(5&gt;$H$18,4&lt;=$H$18),1,$H$18&gt;=5,1.5)</f>
        <v>0</v>
      </c>
    </row>
    <row r="21" spans="1:9" s="2" customFormat="1" x14ac:dyDescent="0.35">
      <c r="A21" s="13"/>
      <c r="B21" s="13"/>
      <c r="C21" s="14"/>
      <c r="D21" s="15"/>
      <c r="E21" s="16"/>
      <c r="F21" s="4"/>
      <c r="G21" s="1"/>
      <c r="H21" s="1"/>
    </row>
    <row r="22" spans="1:9" x14ac:dyDescent="0.3">
      <c r="A22" s="37"/>
      <c r="B22" s="17"/>
      <c r="C22" s="43"/>
      <c r="D22" s="39"/>
      <c r="E22" s="17"/>
      <c r="F22" s="17"/>
      <c r="G22" s="17"/>
      <c r="H22" s="17"/>
    </row>
    <row r="23" spans="1:9" ht="28" x14ac:dyDescent="0.3">
      <c r="A23" s="44" t="s">
        <v>14</v>
      </c>
      <c r="B23" s="64"/>
      <c r="C23" s="64"/>
      <c r="D23" s="64"/>
      <c r="E23" s="64"/>
      <c r="F23" s="64"/>
      <c r="G23" s="64"/>
      <c r="H23" s="64"/>
    </row>
    <row r="24" spans="1:9" x14ac:dyDescent="0.3">
      <c r="A24" s="45"/>
      <c r="B24" s="45"/>
      <c r="C24" s="46"/>
      <c r="D24" s="47"/>
      <c r="E24" s="2"/>
      <c r="F24" s="2"/>
    </row>
    <row r="25" spans="1:9" x14ac:dyDescent="0.3">
      <c r="A25" s="11" t="s">
        <v>15</v>
      </c>
      <c r="B25" s="65"/>
      <c r="C25" s="66"/>
      <c r="D25" s="66"/>
      <c r="E25" s="66"/>
      <c r="F25" s="66"/>
      <c r="G25" s="66"/>
      <c r="H25" s="66"/>
    </row>
    <row r="26" spans="1:9" x14ac:dyDescent="0.3">
      <c r="A26" s="48"/>
      <c r="B26" s="6"/>
      <c r="C26" s="7"/>
      <c r="D26" s="9"/>
      <c r="E26" s="6"/>
      <c r="F26" s="6"/>
      <c r="G26" s="6"/>
      <c r="H26" s="6"/>
    </row>
  </sheetData>
  <sheetProtection algorithmName="SHA-512" hashValue="3H0k8oK9Yc5Nolu65iSdhRR5eQy+mGvTbZihtiVObQOr0cKS+w4kxc5rmdDlgZxjvS+7oqRZnDEt7PDswj3UIw==" saltValue="M+UJr68VBfEjq1hk+I80Cg==" spinCount="100000" sheet="1" selectLockedCells="1"/>
  <mergeCells count="12">
    <mergeCell ref="A13:G13"/>
    <mergeCell ref="A14:G14"/>
    <mergeCell ref="A15:G15"/>
    <mergeCell ref="B23:H23"/>
    <mergeCell ref="B25:H25"/>
    <mergeCell ref="A11:G11"/>
    <mergeCell ref="A12:G12"/>
    <mergeCell ref="B2:H2"/>
    <mergeCell ref="B3:H3"/>
    <mergeCell ref="A7:H7"/>
    <mergeCell ref="A9:G9"/>
    <mergeCell ref="A10:G10"/>
  </mergeCells>
  <dataValidations count="2">
    <dataValidation type="date" operator="greaterThanOrEqual" allowBlank="1" showInputMessage="1" showErrorMessage="1" error="Veuillez saisir la date au format JJ.MM.AAAA." sqref="B25:H25" xr:uid="{00000000-0002-0000-0300-000001000000}">
      <formula1>36526</formula1>
    </dataValidation>
    <dataValidation type="list" allowBlank="1" showInputMessage="1" showErrorMessage="1" error="Veuillez sélectionner une réponse dans la liste proposée." sqref="H9:H15" xr:uid="{00000000-0002-0000-0300-000002000000}">
      <formula1>$I$10:$I$13</formula1>
    </dataValidation>
  </dataValidations>
  <pageMargins left="0.7" right="0.7" top="0.83390522875816997" bottom="0.75" header="0.3" footer="0.3"/>
  <pageSetup paperSize="9" scale="58" fitToHeight="0" orientation="portrait" verticalDpi="1200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J47"/>
  <sheetViews>
    <sheetView showGridLines="0" view="pageLayout" zoomScale="85" zoomScaleNormal="100" zoomScaleSheetLayoutView="70" zoomScalePageLayoutView="85" workbookViewId="0">
      <selection activeCell="B2" sqref="B2:F2"/>
    </sheetView>
  </sheetViews>
  <sheetFormatPr baseColWidth="10" defaultColWidth="11" defaultRowHeight="14" x14ac:dyDescent="0.3"/>
  <cols>
    <col min="1" max="1" width="34" style="3" customWidth="1"/>
    <col min="2" max="2" width="17" style="3" customWidth="1"/>
    <col min="3" max="3" width="10.453125" style="3" customWidth="1"/>
    <col min="4" max="4" width="12.7265625" style="3" customWidth="1"/>
    <col min="5" max="5" width="34" style="3" customWidth="1"/>
    <col min="6" max="6" width="8.453125" style="3" customWidth="1"/>
    <col min="7" max="7" width="11" style="3" hidden="1" customWidth="1"/>
    <col min="8" max="16384" width="11" style="3"/>
  </cols>
  <sheetData>
    <row r="1" spans="1:9" s="2" customFormat="1" ht="10.5" customHeight="1" thickBot="1" x14ac:dyDescent="0.4">
      <c r="A1" s="37"/>
      <c r="B1" s="17"/>
      <c r="C1" s="17"/>
      <c r="D1" s="38"/>
      <c r="E1" s="38"/>
      <c r="F1" s="40"/>
    </row>
    <row r="2" spans="1:9" s="12" customFormat="1" ht="15" customHeight="1" thickTop="1" thickBot="1" x14ac:dyDescent="0.4">
      <c r="A2" s="56" t="s">
        <v>0</v>
      </c>
      <c r="B2" s="67"/>
      <c r="C2" s="67"/>
      <c r="D2" s="67"/>
      <c r="E2" s="67"/>
      <c r="F2" s="67"/>
    </row>
    <row r="3" spans="1:9" s="12" customFormat="1" ht="15" customHeight="1" thickTop="1" thickBot="1" x14ac:dyDescent="0.4">
      <c r="A3" s="56" t="s">
        <v>1</v>
      </c>
      <c r="B3" s="67"/>
      <c r="C3" s="67"/>
      <c r="D3" s="67"/>
      <c r="E3" s="67"/>
      <c r="F3" s="67"/>
    </row>
    <row r="4" spans="1:9" s="2" customFormat="1" ht="10.5" customHeight="1" thickTop="1" x14ac:dyDescent="0.35">
      <c r="A4" s="6"/>
      <c r="B4" s="6"/>
      <c r="C4" s="6"/>
      <c r="D4" s="7"/>
      <c r="E4" s="7"/>
      <c r="F4" s="10"/>
    </row>
    <row r="5" spans="1:9" s="2" customFormat="1" ht="10.5" customHeight="1" x14ac:dyDescent="0.35">
      <c r="A5" s="11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0" t="s">
        <v>43</v>
      </c>
      <c r="B7" s="30"/>
      <c r="C7" s="30"/>
      <c r="D7" s="30"/>
      <c r="E7" s="30"/>
      <c r="F7" s="30"/>
    </row>
    <row r="8" spans="1:9" s="58" customFormat="1" x14ac:dyDescent="0.3">
      <c r="A8" s="57"/>
      <c r="B8" s="57"/>
      <c r="C8" s="57"/>
    </row>
    <row r="9" spans="1:9" s="58" customFormat="1" x14ac:dyDescent="0.3">
      <c r="A9" s="3" t="s">
        <v>2</v>
      </c>
      <c r="B9" s="3"/>
      <c r="C9" s="3"/>
      <c r="D9" s="3"/>
      <c r="E9" s="3"/>
      <c r="F9" s="25" t="str">
        <f>G9&amp;" "&amp;IF(OR(G9=0,G9=1),"point","points")</f>
        <v>0 point</v>
      </c>
      <c r="G9" s="3">
        <f>'GM 1'!K32</f>
        <v>0</v>
      </c>
      <c r="H9" s="3"/>
      <c r="I9" s="59"/>
    </row>
    <row r="10" spans="1:9" s="58" customFormat="1" x14ac:dyDescent="0.3">
      <c r="A10" s="3" t="s">
        <v>16</v>
      </c>
      <c r="B10" s="3"/>
      <c r="C10" s="3"/>
      <c r="D10" s="3"/>
      <c r="E10" s="3"/>
      <c r="F10" s="25" t="str">
        <f t="shared" ref="F10:F12" si="0">G10&amp;" "&amp;IF(OR(G10=0,G10=1),"point","points")</f>
        <v>0 point</v>
      </c>
      <c r="G10" s="3">
        <f>'GM 2'!K19</f>
        <v>0</v>
      </c>
      <c r="H10" s="3"/>
    </row>
    <row r="11" spans="1:9" s="58" customFormat="1" x14ac:dyDescent="0.3">
      <c r="A11" s="3" t="s">
        <v>22</v>
      </c>
      <c r="B11" s="3"/>
      <c r="C11" s="3"/>
      <c r="D11" s="3"/>
      <c r="E11" s="3"/>
      <c r="F11" s="25" t="str">
        <f t="shared" si="0"/>
        <v>0 point</v>
      </c>
      <c r="G11" s="3">
        <f>'GM 3'!G26</f>
        <v>0</v>
      </c>
      <c r="H11" s="3"/>
    </row>
    <row r="12" spans="1:9" s="58" customFormat="1" x14ac:dyDescent="0.3">
      <c r="A12" s="3" t="s">
        <v>35</v>
      </c>
      <c r="B12" s="3"/>
      <c r="C12" s="3"/>
      <c r="D12" s="3"/>
      <c r="E12" s="3"/>
      <c r="F12" s="25" t="str">
        <f t="shared" si="0"/>
        <v>0 point</v>
      </c>
      <c r="G12" s="3">
        <f>'GM 4'!I20</f>
        <v>0</v>
      </c>
      <c r="H12" s="3"/>
    </row>
    <row r="13" spans="1:9" s="58" customFormat="1" x14ac:dyDescent="0.3">
      <c r="A13" s="57"/>
      <c r="B13" s="57"/>
      <c r="C13" s="57"/>
      <c r="F13" s="25"/>
    </row>
    <row r="14" spans="1:9" s="58" customFormat="1" x14ac:dyDescent="0.3">
      <c r="A14" s="20" t="s">
        <v>44</v>
      </c>
      <c r="B14" s="21"/>
      <c r="C14" s="21"/>
      <c r="D14" s="21"/>
      <c r="E14" s="21"/>
      <c r="F14" s="28" t="str">
        <f>G14&amp;" "&amp;IF(OR(G14=0,G14=1),"point","points")</f>
        <v>0 point</v>
      </c>
      <c r="G14" s="58">
        <f>SUM(G9:G12)</f>
        <v>0</v>
      </c>
    </row>
    <row r="15" spans="1:9" s="2" customFormat="1" x14ac:dyDescent="0.35">
      <c r="A15" s="11"/>
      <c r="B15" s="1"/>
      <c r="C15" s="1"/>
      <c r="D15" s="41"/>
      <c r="E15" s="41"/>
      <c r="F15" s="4"/>
    </row>
    <row r="16" spans="1:9" s="2" customFormat="1" x14ac:dyDescent="0.35">
      <c r="A16" s="37"/>
      <c r="B16" s="43"/>
      <c r="C16" s="43"/>
      <c r="D16" s="38"/>
      <c r="E16" s="38"/>
      <c r="F16" s="17"/>
    </row>
    <row r="17" spans="1:6" s="2" customFormat="1" ht="28" x14ac:dyDescent="0.35">
      <c r="A17" s="44" t="s">
        <v>14</v>
      </c>
      <c r="B17" s="64"/>
      <c r="C17" s="64"/>
      <c r="D17" s="64"/>
      <c r="E17" s="64"/>
      <c r="F17" s="64"/>
    </row>
    <row r="18" spans="1:6" s="2" customFormat="1" x14ac:dyDescent="0.35">
      <c r="A18" s="45"/>
      <c r="B18" s="46"/>
      <c r="C18" s="46"/>
      <c r="D18" s="46"/>
      <c r="E18" s="46"/>
      <c r="F18" s="1"/>
    </row>
    <row r="19" spans="1:6" s="2" customFormat="1" x14ac:dyDescent="0.35">
      <c r="A19" s="11" t="s">
        <v>15</v>
      </c>
      <c r="B19" s="65"/>
      <c r="C19" s="66"/>
      <c r="D19" s="66"/>
      <c r="E19" s="66"/>
      <c r="F19" s="66"/>
    </row>
    <row r="20" spans="1:6" s="2" customFormat="1" x14ac:dyDescent="0.35">
      <c r="A20" s="48"/>
      <c r="B20" s="7"/>
      <c r="C20" s="7"/>
      <c r="D20" s="8"/>
      <c r="E20" s="8"/>
      <c r="F20" s="6"/>
    </row>
    <row r="21" spans="1:6" s="2" customFormat="1" x14ac:dyDescent="0.3">
      <c r="A21" s="18"/>
      <c r="B21" s="18"/>
      <c r="C21" s="18"/>
      <c r="D21" s="18"/>
      <c r="E21" s="18"/>
      <c r="F21" s="19"/>
    </row>
    <row r="22" spans="1:6" s="2" customFormat="1" x14ac:dyDescent="0.3">
      <c r="A22" s="3"/>
      <c r="B22" s="3"/>
      <c r="C22" s="3"/>
      <c r="D22" s="3"/>
      <c r="E22" s="3"/>
      <c r="F22" s="3"/>
    </row>
    <row r="23" spans="1:6" s="2" customFormat="1" x14ac:dyDescent="0.3">
      <c r="A23" s="3"/>
      <c r="B23" s="3"/>
      <c r="C23" s="3"/>
      <c r="D23" s="3"/>
      <c r="E23" s="3"/>
      <c r="F23" s="3"/>
    </row>
    <row r="24" spans="1:6" s="2" customFormat="1" x14ac:dyDescent="0.3">
      <c r="A24" s="3"/>
      <c r="B24" s="3"/>
      <c r="C24" s="3"/>
      <c r="D24" s="3"/>
      <c r="E24" s="3"/>
      <c r="F24" s="3"/>
    </row>
    <row r="25" spans="1:6" s="2" customFormat="1" x14ac:dyDescent="0.3">
      <c r="A25" s="3"/>
      <c r="B25" s="3"/>
      <c r="C25" s="3"/>
      <c r="F25" s="3"/>
    </row>
    <row r="26" spans="1:6" s="2" customFormat="1" x14ac:dyDescent="0.3">
      <c r="A26" s="3"/>
      <c r="B26" s="3"/>
      <c r="C26" s="3"/>
      <c r="D26" s="3"/>
      <c r="E26" s="3"/>
      <c r="F26" s="3"/>
    </row>
    <row r="27" spans="1:6" s="2" customFormat="1" x14ac:dyDescent="0.3">
      <c r="A27" s="3"/>
      <c r="B27" s="3"/>
      <c r="C27" s="3"/>
      <c r="D27" s="3"/>
      <c r="E27" s="3"/>
      <c r="F27" s="3"/>
    </row>
    <row r="28" spans="1:6" s="2" customFormat="1" x14ac:dyDescent="0.3">
      <c r="A28" s="3"/>
      <c r="B28" s="3"/>
      <c r="C28" s="3"/>
      <c r="D28" s="3"/>
      <c r="E28" s="3"/>
      <c r="F28" s="3"/>
    </row>
    <row r="29" spans="1:6" s="2" customFormat="1" x14ac:dyDescent="0.3">
      <c r="A29" s="3"/>
      <c r="B29" s="3"/>
      <c r="C29" s="3"/>
      <c r="D29" s="3"/>
      <c r="E29" s="3"/>
      <c r="F29" s="3"/>
    </row>
    <row r="30" spans="1:6" s="2" customFormat="1" x14ac:dyDescent="0.3">
      <c r="A30" s="3"/>
      <c r="B30" s="3"/>
      <c r="C30" s="3"/>
      <c r="D30" s="3"/>
      <c r="E30" s="3"/>
      <c r="F30" s="3"/>
    </row>
    <row r="31" spans="1:6" s="2" customFormat="1" x14ac:dyDescent="0.3">
      <c r="A31" s="3"/>
      <c r="B31" s="3"/>
      <c r="C31" s="3"/>
      <c r="D31" s="3"/>
      <c r="E31" s="3"/>
      <c r="F31" s="3"/>
    </row>
    <row r="32" spans="1:6" s="2" customFormat="1" x14ac:dyDescent="0.3">
      <c r="A32" s="3"/>
      <c r="B32" s="3"/>
      <c r="C32" s="3"/>
      <c r="D32" s="3"/>
      <c r="E32" s="3"/>
      <c r="F32" s="3"/>
    </row>
    <row r="33" spans="1:10" s="2" customFormat="1" x14ac:dyDescent="0.3">
      <c r="A33" s="3"/>
      <c r="B33" s="3"/>
      <c r="C33" s="3"/>
      <c r="D33" s="3"/>
      <c r="E33" s="3"/>
      <c r="F33" s="3"/>
    </row>
    <row r="34" spans="1:10" s="2" customFormat="1" x14ac:dyDescent="0.3">
      <c r="B34" s="3"/>
      <c r="C34" s="3"/>
      <c r="D34" s="3"/>
      <c r="E34" s="3"/>
      <c r="F34" s="3"/>
      <c r="G34" s="3"/>
      <c r="H34" s="3"/>
      <c r="I34" s="3"/>
      <c r="J34" s="3"/>
    </row>
    <row r="35" spans="1:10" s="2" customFormat="1" x14ac:dyDescent="0.3">
      <c r="B35" s="3"/>
      <c r="C35" s="3"/>
      <c r="D35" s="3"/>
      <c r="E35" s="3"/>
      <c r="F35" s="3"/>
      <c r="G35" s="3"/>
      <c r="H35" s="3"/>
      <c r="I35" s="3"/>
      <c r="J35" s="3"/>
    </row>
    <row r="36" spans="1:10" s="2" customFormat="1" x14ac:dyDescent="0.3">
      <c r="B36" s="3"/>
      <c r="C36" s="3"/>
      <c r="D36" s="3"/>
      <c r="E36" s="3"/>
      <c r="F36" s="3"/>
      <c r="G36" s="3"/>
      <c r="H36" s="3"/>
      <c r="I36" s="3"/>
      <c r="J36" s="3"/>
    </row>
    <row r="37" spans="1:10" s="2" customFormat="1" x14ac:dyDescent="0.3">
      <c r="B37" s="3"/>
      <c r="C37" s="3"/>
      <c r="D37" s="3"/>
      <c r="E37" s="3"/>
      <c r="F37" s="3"/>
      <c r="G37" s="3"/>
      <c r="H37" s="3"/>
      <c r="I37" s="3"/>
      <c r="J37" s="3"/>
    </row>
    <row r="38" spans="1:10" s="2" customForma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s="2" customFormat="1" x14ac:dyDescent="0.3">
      <c r="A39" s="3"/>
      <c r="B39" s="3"/>
      <c r="C39" s="3"/>
      <c r="D39" s="3"/>
      <c r="E39" s="3"/>
      <c r="F39" s="3"/>
    </row>
    <row r="40" spans="1:10" s="2" customFormat="1" x14ac:dyDescent="0.3">
      <c r="A40" s="3"/>
      <c r="B40" s="3"/>
      <c r="C40" s="3"/>
      <c r="D40" s="3"/>
      <c r="E40" s="3"/>
      <c r="F40" s="3"/>
    </row>
    <row r="41" spans="1:10" s="2" customFormat="1" x14ac:dyDescent="0.3">
      <c r="A41" s="3"/>
      <c r="B41" s="3"/>
      <c r="C41" s="3"/>
      <c r="D41" s="3"/>
      <c r="E41" s="3"/>
      <c r="F41" s="3"/>
    </row>
    <row r="42" spans="1:10" s="2" customFormat="1" x14ac:dyDescent="0.3">
      <c r="A42" s="3"/>
      <c r="B42" s="3"/>
      <c r="C42" s="3"/>
      <c r="D42" s="3"/>
      <c r="E42" s="3"/>
      <c r="F42" s="3"/>
    </row>
    <row r="43" spans="1:10" s="2" customFormat="1" ht="32.15" customHeight="1" x14ac:dyDescent="0.3">
      <c r="A43" s="3"/>
      <c r="B43" s="3"/>
      <c r="C43" s="3"/>
      <c r="D43" s="3"/>
      <c r="E43" s="3"/>
      <c r="F43" s="3"/>
    </row>
    <row r="44" spans="1:10" s="2" customFormat="1" x14ac:dyDescent="0.3">
      <c r="A44" s="3"/>
      <c r="B44" s="3"/>
      <c r="C44" s="3"/>
      <c r="D44" s="3"/>
      <c r="E44" s="3"/>
      <c r="F44" s="3"/>
    </row>
    <row r="45" spans="1:10" s="2" customFormat="1" ht="16.149999999999999" customHeight="1" x14ac:dyDescent="0.3">
      <c r="A45" s="3"/>
      <c r="B45" s="3"/>
      <c r="C45" s="3"/>
      <c r="D45" s="3"/>
      <c r="E45" s="3"/>
      <c r="F45" s="3"/>
    </row>
    <row r="46" spans="1:10" s="2" customFormat="1" ht="14.15" customHeight="1" x14ac:dyDescent="0.3">
      <c r="A46" s="3"/>
      <c r="B46" s="3"/>
      <c r="C46" s="3"/>
      <c r="D46" s="3"/>
      <c r="E46" s="3"/>
      <c r="F46" s="3"/>
    </row>
    <row r="47" spans="1:10" x14ac:dyDescent="0.3">
      <c r="G47" s="2"/>
    </row>
  </sheetData>
  <sheetProtection algorithmName="SHA-512" hashValue="TOFCNAUi6O7Fo3tibn9GGEtQEHxJKJWX0dcvbfUmee38VxOAUBZcTKZdeyGHaPBEmm9hiOYrVkedDM5OYEMd5Q==" saltValue="orQdrxCYiyJqDSdALURK2A==" spinCount="100000" sheet="1" selectLockedCells="1"/>
  <mergeCells count="4">
    <mergeCell ref="B2:F2"/>
    <mergeCell ref="B3:F3"/>
    <mergeCell ref="B17:F17"/>
    <mergeCell ref="B19:F19"/>
  </mergeCells>
  <dataValidations disablePrompts="1" count="1">
    <dataValidation type="date" operator="greaterThanOrEqual" allowBlank="1" showInputMessage="1" showErrorMessage="1" error="Veuillez saisir la date au format JJ.MM.AAAA." sqref="B19:F19" xr:uid="{00000000-0002-0000-0400-000000000000}">
      <formula1>36526</formula1>
    </dataValidation>
  </dataValidations>
  <pageMargins left="0.7" right="0.7" top="0.99750000000000005" bottom="0.75" header="0.3" footer="0.3"/>
  <pageSetup paperSize="9" scale="75" fitToHeight="0" orientation="portrait" verticalDpi="1200" r:id="rId1"/>
  <headerFooter>
    <oddHeader>&amp;L&amp;"Arial,Standard"&amp;14&amp;KE0081CCritère 143
&amp;"Arial,Fett"Microclimat&amp;"Arial,Standard"
Toutes les catégories d’affectation - Outil Version 2023.14&amp;C&amp;"Arial,Standard"&amp;14
&amp;R&amp;G</oddHeader>
    <oddFooter>&amp;L&amp;"Arial,Standard"&amp;F&amp;R&amp;"Arial,Standard"Page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GM 1</vt:lpstr>
      <vt:lpstr>GM 2</vt:lpstr>
      <vt:lpstr>GM 3</vt:lpstr>
      <vt:lpstr>GM 4</vt:lpstr>
      <vt:lpstr>Resultat</vt:lpstr>
      <vt:lpstr>'GM 1'!Druckbereich</vt:lpstr>
      <vt:lpstr>'GM 3'!Druckbereich</vt:lpstr>
      <vt:lpstr>'GM 4'!Druckbereich</vt:lpstr>
      <vt:lpstr>Resultat!Druckbereich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2025-01-14T16:03:50Z</cp:lastPrinted>
  <dcterms:created xsi:type="dcterms:W3CDTF">2023-02-16T08:41:50Z</dcterms:created>
  <dcterms:modified xsi:type="dcterms:W3CDTF">2026-03-23T10:53:42Z</dcterms:modified>
</cp:coreProperties>
</file>