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85994F1C-ED1C-4A7A-BACB-32C6446B176A}" xr6:coauthVersionLast="47" xr6:coauthVersionMax="47" xr10:uidLastSave="{00000000-0000-0000-0000-000000000000}"/>
  <bookViews>
    <workbookView xWindow="-28920" yWindow="-5280" windowWidth="29040" windowHeight="15720" xr2:uid="{00000000-000D-0000-FFFF-FFFF00000000}"/>
  </bookViews>
  <sheets>
    <sheet name="GM 1" sheetId="4" r:id="rId1"/>
  </sheets>
  <definedNames>
    <definedName name="_xlnm.Print_Area" localSheetId="0">'GM 1'!$A$1:$I$147</definedName>
    <definedName name="_xlnm.Print_Titles" localSheetId="0">'GM 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3" i="4" l="1"/>
  <c r="H137" i="4"/>
  <c r="H126" i="4"/>
  <c r="H115" i="4"/>
  <c r="H91" i="4"/>
  <c r="H65" i="4"/>
  <c r="I141" i="4" l="1" a="1"/>
  <c r="I141" i="4" s="1"/>
  <c r="F139"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<sst xmlns="http://schemas.openxmlformats.org/spreadsheetml/2006/main" count="134" uniqueCount="99">
  <si>
    <t>Projet</t>
  </si>
  <si>
    <t>Remarques</t>
  </si>
  <si>
    <t>Grandeur mesurée 1: Approche globale, évaluation qualitative</t>
  </si>
  <si>
    <t>Nouvelle construction</t>
  </si>
  <si>
    <t>1.</t>
  </si>
  <si>
    <t>Réparation (rénovation / amortissement / provision)</t>
  </si>
  <si>
    <t>30 points maximum</t>
  </si>
  <si>
    <t>1.1</t>
  </si>
  <si>
    <r>
      <rPr>
        <b/>
        <sz val="11"/>
        <color rgb="FF000000"/>
        <rFont val="Arial"/>
        <family val="2"/>
      </rPr>
      <t xml:space="preserve">Tri sélectif </t>
    </r>
    <r>
      <rPr>
        <i/>
        <sz val="11"/>
        <color rgb="FF000000"/>
        <rFont val="Arial"/>
        <family val="2"/>
      </rPr>
      <t>(10 points)</t>
    </r>
  </si>
  <si>
    <t>Les structures primaire, secondaire et tertiaire sont construites de manière distincte. Une rénovation simple, distincte des autres éléments de construction, est possible pour tous les éléments de construction, quelle que soit leur durée de vie.</t>
  </si>
  <si>
    <t>Si la grandeur mesurée 4 «Aptitude à la déconstruction non destructive» du critère 213 «Recyclage et tri sélectif» obtient au moins 1,5 point, l’exigence relative au tri sélectif est considérée comme remplie.</t>
  </si>
  <si>
    <t>Explications /
documents explicatifs:</t>
  </si>
  <si>
    <t>1.2</t>
  </si>
  <si>
    <r>
      <rPr>
        <b/>
        <sz val="11"/>
        <color rgb="FF000000"/>
        <rFont val="Arial"/>
        <family val="2"/>
      </rPr>
      <t>Stratégie de réparation</t>
    </r>
    <r>
      <rPr>
        <i/>
        <sz val="11"/>
        <color rgb="FF000000"/>
        <rFont val="Arial"/>
        <family val="2"/>
      </rPr>
      <t>(10 points)</t>
    </r>
  </si>
  <si>
    <t>Une stratégie de réparation a été établie pour la construction, l’enveloppe du bâtiment, la technique du bâtiment et la déconstruction. Différentes durées de vie et intervalles de maintenant sont pris en compte.</t>
  </si>
  <si>
    <t>Veuillez rédiger une déclaration relative à la stratégie de réparation dans le champ d’explication ci-dessous ou sur une feuille séparée.</t>
  </si>
  <si>
    <t>1.3</t>
  </si>
  <si>
    <r>
      <rPr>
        <b/>
        <sz val="11"/>
        <color rgb="FF000000"/>
        <rFont val="Arial"/>
        <family val="2"/>
      </rPr>
      <t>Durée d’utilisation / Durée de vie</t>
    </r>
    <r>
      <rPr>
        <i/>
        <sz val="11"/>
        <color rgb="FF000000"/>
        <rFont val="Arial"/>
        <family val="2"/>
      </rPr>
      <t xml:space="preserve"> (10 points)</t>
    </r>
  </si>
  <si>
    <t>La durée de vie de la matérialisation et de la construction est ajustée en fonction de la durée d’utilisation.</t>
  </si>
  <si>
    <t>Veuillez rédiger une déclaration sur le rapport entre la durée d’utilisation prévue du bâtiment et la durée de vie de la matérialisation et la construction dans le champ d’explication ou sur une feuille séparée.</t>
  </si>
  <si>
    <t>2.</t>
  </si>
  <si>
    <t>Coûts de réalisation (coûts d’investissement)</t>
  </si>
  <si>
    <t>20 points maximum</t>
  </si>
  <si>
    <t>2.1</t>
  </si>
  <si>
    <r>
      <rPr>
        <b/>
        <sz val="11"/>
        <color rgb="FF000000"/>
        <rFont val="Arial"/>
        <family val="2"/>
      </rPr>
      <t>Flexibilité et variabilité d’affectation</t>
    </r>
    <r>
      <rPr>
        <i/>
        <sz val="11"/>
        <color rgb="FF000000"/>
        <rFont val="Arial"/>
        <family val="2"/>
      </rPr>
      <t xml:space="preserve"> (8 points)</t>
    </r>
  </si>
  <si>
    <t>Une flexibilité et une variabilité élevées sont obtenues grâce à des mesures de planification appropriées sur le plan de la construction (flexibilité d’utilisation) et le plan hors-construction (variabilité d’utilisation).</t>
  </si>
  <si>
    <t>2.2</t>
  </si>
  <si>
    <r>
      <rPr>
        <b/>
        <sz val="11"/>
        <color rgb="FF000000"/>
        <rFont val="Arial"/>
        <family val="2"/>
      </rPr>
      <t>Compacité</t>
    </r>
    <r>
      <rPr>
        <i/>
        <sz val="11"/>
        <color rgb="FF000000"/>
        <rFont val="Arial"/>
        <family val="2"/>
      </rPr>
      <t xml:space="preserve"> (4 points)</t>
    </r>
  </si>
  <si>
    <r>
      <rPr>
        <sz val="11"/>
        <color rgb="FF000000"/>
        <rFont val="Arial"/>
        <family val="2"/>
      </rPr>
      <t>Un nombre restreint d’enveloppes de bâtiment se traduit de manière déterminante par des coûts de construction avantageux.</t>
    </r>
    <r>
      <rPr>
        <sz val="11"/>
        <color rgb="FF000000"/>
        <rFont val="Arial"/>
        <family val="2"/>
      </rPr>
      <t xml:space="preserve"> </t>
    </r>
    <r>
      <rPr>
        <sz val="11"/>
        <color rgb="FF000000"/>
        <rFont val="Arial"/>
        <family val="2"/>
      </rPr>
      <t>Le nombre d’enveloppes de bâtiment (A</t>
    </r>
    <r>
      <rPr>
        <vertAlign val="subscript"/>
        <sz val="11"/>
        <color rgb="FF000000"/>
        <rFont val="Arial"/>
        <family val="2"/>
      </rPr>
      <t>th</t>
    </r>
    <r>
      <rPr>
        <sz val="11"/>
        <color rgb="FF000000"/>
        <rFont val="Arial"/>
        <family val="2"/>
      </rPr>
      <t>/A</t>
    </r>
    <r>
      <rPr>
        <vertAlign val="subscript"/>
        <sz val="11"/>
        <color rgb="FF000000"/>
        <rFont val="Arial"/>
        <family val="2"/>
      </rPr>
      <t>E</t>
    </r>
    <r>
      <rPr>
        <sz val="11"/>
        <color rgb="FF000000"/>
        <rFont val="Arial"/>
        <family val="2"/>
      </rPr>
      <t>) doit, selon l’affectation et la typologie du bâtiment, être le plus bas possible (dépend du contexte).</t>
    </r>
  </si>
  <si>
    <t>Veuillez faire une déclaration sur la compacité appropriée du bâtiment dans le champ d’explication ou sur une feuille séparée.</t>
  </si>
  <si>
    <t>2.3</t>
  </si>
  <si>
    <r>
      <rPr>
        <b/>
        <sz val="11"/>
        <color rgb="FF000000"/>
        <rFont val="Arial"/>
        <family val="2"/>
      </rPr>
      <t>Efficience d’occupation Utilisation principale</t>
    </r>
    <r>
      <rPr>
        <i/>
        <sz val="11"/>
        <color rgb="FF000000"/>
        <rFont val="Arial"/>
        <family val="2"/>
      </rPr>
      <t xml:space="preserve"> (4 points)</t>
    </r>
  </si>
  <si>
    <t>Les plans du bâtiment doivent permettre une exploitation la plus efficace possible. Logements: SRE/personne; administration et bâtiments scolaires: SU/SP</t>
  </si>
  <si>
    <t>Si le critère 222 «Densité d’occupation» obtient une note de 4 ou plus, l’exigence est considérée comme remplie.</t>
  </si>
  <si>
    <t>2.4</t>
  </si>
  <si>
    <r>
      <rPr>
        <b/>
        <sz val="11"/>
        <color rgb="FF000000"/>
        <rFont val="Arial"/>
        <family val="2"/>
      </rPr>
      <t>Efficience d’occupation Stationnement</t>
    </r>
    <r>
      <rPr>
        <i/>
        <sz val="11"/>
        <color rgb="FF000000"/>
        <rFont val="Arial"/>
        <family val="2"/>
      </rPr>
      <t xml:space="preserve"> (4 points)</t>
    </r>
  </si>
  <si>
    <t>Le stationnement dans les garages en sous-sol doit être le plus efficace possible (SU / place de stationnement).</t>
  </si>
  <si>
    <r>
      <rPr>
        <i/>
        <sz val="11"/>
        <color theme="0" tint="-0.499984740745262"/>
        <rFont val="Arial"/>
        <family val="2"/>
      </rPr>
      <t>Si l’indicateur est ≤ 27 m</t>
    </r>
    <r>
      <rPr>
        <i/>
        <vertAlign val="superscript"/>
        <sz val="11"/>
        <color rgb="FF808080"/>
        <rFont val="Arial"/>
        <family val="2"/>
      </rPr>
      <t>2</t>
    </r>
    <r>
      <rPr>
        <i/>
        <sz val="11"/>
        <color rgb="FF808080"/>
        <rFont val="Arial"/>
        <family val="2"/>
      </rPr>
      <t>, l’exigence est considérée comme remplie (elle est également remplie si aucun garage en sous-sol n’est construit).</t>
    </r>
  </si>
  <si>
    <t>3.</t>
  </si>
  <si>
    <t>Approvisionnement et élimination</t>
  </si>
  <si>
    <t>3.1</t>
  </si>
  <si>
    <r>
      <rPr>
        <b/>
        <sz val="11"/>
        <color rgb="FF000000"/>
        <rFont val="Arial"/>
        <family val="2"/>
      </rPr>
      <t>Logistique et desserte</t>
    </r>
    <r>
      <rPr>
        <i/>
        <sz val="11"/>
        <color rgb="FF000000"/>
        <rFont val="Arial"/>
        <family val="2"/>
      </rPr>
      <t>(8 points)</t>
    </r>
  </si>
  <si>
    <t>Circulation efficace des personnes, prise en compte de la sécurité du trafic, séparation des flux de personnes et de marchandises garantie. Les chemins ne présentent aucune source de risque pour les utilisateurs. Garantie d’une livraison de marchandise efficace et de voies de circulation efficaces dans le bâtiment.</t>
  </si>
  <si>
    <t>Veuillez faire une déclaration sur les points cités ci-dessus dans le champ d’explication ou sur une feuille séparée.</t>
  </si>
  <si>
    <t>3.2</t>
  </si>
  <si>
    <r>
      <rPr>
        <b/>
        <sz val="11"/>
        <color rgb="FF000000"/>
        <rFont val="Arial"/>
        <family val="2"/>
      </rPr>
      <t>Standard énergétique et approvisionnement en énergie</t>
    </r>
    <r>
      <rPr>
        <i/>
        <sz val="11"/>
        <color rgb="FF000000"/>
        <rFont val="Arial"/>
        <family val="2"/>
      </rPr>
      <t xml:space="preserve"> (5 points)</t>
    </r>
  </si>
  <si>
    <t xml:space="preserve">Un standard énergétique élevé est atteint. </t>
  </si>
  <si>
    <t>Si la grandeur mesurée 1 du critère 322 «Besoins en énergie lors de l’exploitation» est satisfaite avec 4,5 points ou plus, l’exigence est considérée comme remplie.</t>
  </si>
  <si>
    <t>3.3</t>
  </si>
  <si>
    <r>
      <rPr>
        <b/>
        <sz val="11"/>
        <color rgb="FF000000"/>
        <rFont val="Arial"/>
        <family val="2"/>
      </rPr>
      <t>Élimination</t>
    </r>
    <r>
      <rPr>
        <i/>
        <sz val="11"/>
        <color rgb="FF000000"/>
        <rFont val="Arial"/>
        <family val="2"/>
      </rPr>
      <t>(7 points)</t>
    </r>
  </si>
  <si>
    <t>Les locaux mis à disposition pour l’élimination des déchets sont cohérents vis-à-vis des quantités de déchets attendues. Les locaux sont accessibles, facilement atteignables et équipés de manière adéquate. Des offres distinctes sont proposées pour les principales catégories d’élimination. Les distances d’élimination entre la parcelle et le terrain public sont courtes.</t>
  </si>
  <si>
    <t>Veuillez rédiger une déclaration relative à l’infrastructure d’élimination dans le champ d’explication ci-dessous ou sur une feuille séparée.</t>
  </si>
  <si>
    <t>4.</t>
  </si>
  <si>
    <t>Nettoyage et entretien</t>
  </si>
  <si>
    <t>12 points maximum</t>
  </si>
  <si>
    <t>4.1</t>
  </si>
  <si>
    <r>
      <rPr>
        <b/>
        <sz val="11"/>
        <color rgb="FF000000"/>
        <rFont val="Arial"/>
        <family val="2"/>
      </rPr>
      <t>Nettoyage d’entretien</t>
    </r>
    <r>
      <rPr>
        <i/>
        <sz val="11"/>
        <color rgb="FF000000"/>
        <rFont val="Arial"/>
        <family val="2"/>
      </rPr>
      <t xml:space="preserve"> (4 points)</t>
    </r>
  </si>
  <si>
    <t>Le bâtiment dispose d’un plan simple et efficace. Les espaces intérieurs, sans piliers, avec peu de saillies, de niches, etc. sont efficaces. Le nombre de locaux de ménage est suffisant, ils sont répartis avec pertinence et correctement équipés.</t>
  </si>
  <si>
    <t>4.2</t>
  </si>
  <si>
    <r>
      <rPr>
        <b/>
        <sz val="11"/>
        <color rgb="FF000000"/>
        <rFont val="Arial"/>
        <family val="2"/>
      </rPr>
      <t>Nettoyage des vitres et des façades</t>
    </r>
    <r>
      <rPr>
        <i/>
        <sz val="11"/>
        <color rgb="FF000000"/>
        <rFont val="Arial"/>
        <family val="2"/>
      </rPr>
      <t xml:space="preserve"> (4 points)</t>
    </r>
  </si>
  <si>
    <t>Accès garanti pour le nettoyage des vitres et des façades (p. ex. fenêtres visibles, avec des équipements d’accès, etc.), proportion de vitres adaptée à l’affectation prévue et réduite au minimum.</t>
  </si>
  <si>
    <t>Veuillez rédiger une déclaration relative à l’accessibilité et au pourcentage de vitres dans le champ d’explication ci-dessous ou sur une feuille séparée.</t>
  </si>
  <si>
    <t>4.3</t>
  </si>
  <si>
    <r>
      <rPr>
        <b/>
        <sz val="11"/>
        <color rgb="FF000000"/>
        <rFont val="Arial"/>
        <family val="2"/>
      </rPr>
      <t>Abords</t>
    </r>
    <r>
      <rPr>
        <i/>
        <sz val="11"/>
        <color rgb="FF000000"/>
        <rFont val="Arial"/>
        <family val="2"/>
      </rPr>
      <t xml:space="preserve"> (4 points)</t>
    </r>
  </si>
  <si>
    <t>Un concept pour l’entretien à long terme des espaces extérieurs (cf. critère 131 «Espaces d’interaction sociale», grandeur mesurée 4 «Cohérence du lieu, du programme, de l’aménagement et de l’exploitation») est disponible. Il décrit la manière dont les objectifs d’affectation et les besoins des utilisateurs sont garantis à long terme et dont un entretien (matérialisation, plantation, installations, entreposage, arrosage, nettoyage) à moindre frais peut être mis en place. Le concept prend en compte les exigences des critères 143 «Microclimat», 341 «Biodiversité» et 342 «Eau».</t>
  </si>
  <si>
    <t>Veuillez rédiger une déclaration relative à l’aménagement des abords dans le champ d’explication ci-dessous ou sur une feuille séparée.</t>
  </si>
  <si>
    <t>5.</t>
  </si>
  <si>
    <t>Maintenance</t>
  </si>
  <si>
    <t>8 points maximum</t>
  </si>
  <si>
    <t>5.1</t>
  </si>
  <si>
    <r>
      <rPr>
        <b/>
        <sz val="11"/>
        <color rgb="FF000000"/>
        <rFont val="Arial"/>
        <family val="2"/>
      </rPr>
      <t>Degré de technicité</t>
    </r>
    <r>
      <rPr>
        <i/>
        <sz val="11"/>
        <color rgb="FF000000"/>
        <rFont val="Arial"/>
        <family val="2"/>
      </rPr>
      <t xml:space="preserve"> (8 points)</t>
    </r>
  </si>
  <si>
    <t>Une technicité adéquate du bâtiment est recherchée. La facilité d’accès des installations est garantie. La construction permet un remplacement facile des appareils et machines de grande taille. Le rééquipement et l’extension des installations CVCS sont garantis. Des mesures correspondantes doivent également être prises pour les installations informatiques, en particulier dans les bâtiments administratifs et les bâtiments scolaires de type 1 et 2 (cf. chapitre 3).</t>
  </si>
  <si>
    <t>Veuillez faire une déclaration sur l’adéquation du degré de technicité dans le champ d’explication ou sur une feuille séparée.</t>
  </si>
  <si>
    <t>6.</t>
  </si>
  <si>
    <t>Étude de variantes</t>
  </si>
  <si>
    <t>10 points maximum</t>
  </si>
  <si>
    <t>6.1</t>
  </si>
  <si>
    <r>
      <rPr>
        <b/>
        <sz val="11"/>
        <color rgb="FF000000"/>
        <rFont val="Arial"/>
        <family val="2"/>
      </rPr>
      <t>Réalisation d’études de variantes</t>
    </r>
    <r>
      <rPr>
        <i/>
        <sz val="11"/>
        <color rgb="FF000000"/>
        <rFont val="Arial"/>
        <family val="2"/>
      </rPr>
      <t xml:space="preserve"> (10 points)</t>
    </r>
  </si>
  <si>
    <t xml:space="preserve">Des études de variantes prenant en compte les coûts du cycle de vie sont réalisées pour sélectionner les éléments de construction (façades, revêtements de sol, systèmes porteurs, etc.), le système d’approvisionnement en énergie ou les installations techniques (installations PV, équipements de mobilité électrique, etc.). </t>
  </si>
  <si>
    <t>Justification au moyen d’au moins deux études de variantes avec prise en compte des CCV.</t>
  </si>
  <si>
    <t>Résultat de l’évaluation</t>
  </si>
  <si>
    <r>
      <rPr>
        <b/>
        <sz val="11"/>
        <color rgb="FF000000"/>
        <rFont val="Arial"/>
        <family val="2"/>
      </rPr>
      <t xml:space="preserve">Auteur
</t>
    </r>
    <r>
      <rPr>
        <sz val="11"/>
        <color rgb="FF000000"/>
        <rFont val="Arial"/>
        <family val="2"/>
      </rPr>
      <t>(nom, entreprise, téléphone, email)</t>
    </r>
  </si>
  <si>
    <t>Date</t>
  </si>
  <si>
    <t>Choix</t>
  </si>
  <si>
    <t>Rénovation</t>
  </si>
  <si>
    <t>Veuillez choisir</t>
  </si>
  <si>
    <t>oui</t>
  </si>
  <si>
    <t>non</t>
  </si>
  <si>
    <t>2 Points</t>
  </si>
  <si>
    <t>2.5 Points</t>
  </si>
  <si>
    <t>3 Points</t>
  </si>
  <si>
    <t>3.5 Points</t>
  </si>
  <si>
    <t>4 Points</t>
  </si>
  <si>
    <t>4.5 Points</t>
  </si>
  <si>
    <t>5 Points</t>
  </si>
  <si>
    <t>5.5 Points</t>
  </si>
  <si>
    <t>6 Points</t>
  </si>
  <si>
    <t>Si le critère 223 «Flexibilité et variabilité d’affectation» obtient une note de 4 ou plus, l’exigence de flexibilité et variabilité d’affectation est considérée comme remplie.</t>
  </si>
  <si>
    <t>1 Point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</si>
</sst>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rgb="FF808080"/>
      <name val="Arial"/>
      <family val="2"/>
    </font>
    <font>
      <i/>
      <sz val="11"/>
      <color theme="0" tint="-0.499984740745262"/>
      <name val="Arial"/>
      <family val="2"/>
    </font>
    <font>
      <i/>
      <vertAlign val="superscript"/>
      <sz val="11"/>
      <color rgb="FF808080"/>
      <name val="Arial"/>
      <family val="2"/>
    </font>
    <font>
      <sz val="11"/>
      <color rgb="FFFF000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b/>
      <sz val="11"/>
      <color rgb="FFFF0000"/>
      <name val="Arial"/>
      <family val="2"/>
    </font>
    <font>
      <b/>
      <sz val="14"/>
      <color rgb="FFFF0000"/>
      <name val="Arial"/>
      <family val="2"/>
    </font>
    <font>
      <i/>
      <sz val="11"/>
      <color rgb="FF000000"/>
      <name val="Arial"/>
      <family val="2"/>
    </font>
    <font>
      <vertAlign val="subscript"/>
      <sz val="11"/>
      <color rgb="FF000000"/>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9">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13" fillId="0" borderId="0" xfId="0" applyFont="1" applyAlignment="1">
      <alignment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1" fillId="0" borderId="0" xfId="0" applyFont="1" applyAlignment="1">
      <alignment horizontal="left" vertical="top" wrapText="1"/>
    </xf>
    <xf numFmtId="0" fontId="16" fillId="0" borderId="0" xfId="0" applyFont="1" applyAlignment="1">
      <alignment vertical="center"/>
    </xf>
    <xf numFmtId="0" fontId="17"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8" fillId="0" borderId="0" xfId="0" applyFont="1"/>
    <xf numFmtId="0" fontId="19" fillId="0" borderId="0" xfId="0" applyFont="1"/>
    <xf numFmtId="0" fontId="20" fillId="0" borderId="0" xfId="0" applyFont="1" applyAlignment="1">
      <alignment vertical="top"/>
    </xf>
    <xf numFmtId="0" fontId="20" fillId="0" borderId="0" xfId="0" applyFont="1" applyAlignment="1">
      <alignment vertical="center"/>
    </xf>
    <xf numFmtId="0" fontId="20" fillId="0" borderId="0" xfId="0" applyFont="1"/>
    <xf numFmtId="0" fontId="17" fillId="0" borderId="0" xfId="0" applyFont="1"/>
    <xf numFmtId="49" fontId="21" fillId="0" borderId="0" xfId="0" applyNumberFormat="1" applyFont="1" applyAlignment="1">
      <alignment horizontal="left" vertical="center" indent="1"/>
    </xf>
    <xf numFmtId="0" fontId="21" fillId="0" borderId="0" xfId="0" applyFont="1" applyAlignment="1">
      <alignment vertical="center"/>
    </xf>
    <xf numFmtId="0" fontId="21" fillId="0" borderId="0" xfId="0" applyFont="1" applyAlignment="1">
      <alignment horizontal="center" vertical="center"/>
    </xf>
    <xf numFmtId="0" fontId="20" fillId="0" borderId="0" xfId="0" applyFont="1" applyAlignment="1">
      <alignment vertical="center" wrapText="1"/>
    </xf>
    <xf numFmtId="49" fontId="23" fillId="5" borderId="0" xfId="0" applyNumberFormat="1" applyFont="1" applyFill="1" applyAlignment="1">
      <alignment horizontal="left" vertical="center"/>
    </xf>
    <xf numFmtId="0" fontId="23" fillId="5" borderId="0" xfId="0" applyFont="1" applyFill="1" applyAlignment="1">
      <alignment horizontal="center" vertical="center"/>
    </xf>
    <xf numFmtId="49" fontId="22" fillId="0" borderId="0" xfId="0" applyNumberFormat="1" applyFont="1" applyAlignment="1">
      <alignment horizontal="left"/>
    </xf>
    <xf numFmtId="0" fontId="22" fillId="0" borderId="0" xfId="0" applyFont="1"/>
    <xf numFmtId="0" fontId="22" fillId="0" borderId="0" xfId="0" applyFont="1" applyAlignment="1">
      <alignment horizontal="center" vertical="center"/>
    </xf>
    <xf numFmtId="0" fontId="4" fillId="0" borderId="0" xfId="0" applyFont="1" applyAlignment="1">
      <alignment horizontal="right" vertical="center"/>
    </xf>
    <xf numFmtId="0" fontId="13" fillId="0" borderId="0" xfId="0" applyFont="1"/>
    <xf numFmtId="49" fontId="24" fillId="0" borderId="0" xfId="0" applyNumberFormat="1" applyFont="1" applyAlignment="1">
      <alignment horizontal="left"/>
    </xf>
    <xf numFmtId="0" fontId="24" fillId="0" borderId="0" xfId="0" applyFont="1"/>
    <xf numFmtId="0" fontId="25" fillId="0" borderId="0" xfId="0" applyFont="1"/>
    <xf numFmtId="0" fontId="8" fillId="0" borderId="0" xfId="0" applyFont="1" applyAlignment="1">
      <alignment vertical="center"/>
    </xf>
    <xf numFmtId="0" fontId="3" fillId="0" borderId="0" xfId="0" applyFont="1" applyAlignment="1">
      <alignment horizontal="left" vertical="top" wrapText="1"/>
    </xf>
    <xf numFmtId="0" fontId="1" fillId="2" borderId="0" xfId="0" applyFont="1" applyFill="1" applyAlignment="1" applyProtection="1">
      <alignment vertical="center"/>
      <protection locked="0"/>
    </xf>
    <xf numFmtId="0" fontId="2" fillId="0" borderId="0" xfId="0" applyFont="1" applyAlignment="1">
      <alignment horizontal="left" vertical="center" wrapText="1"/>
    </xf>
    <xf numFmtId="0" fontId="1" fillId="2" borderId="0" xfId="0" applyFont="1" applyFill="1" applyAlignment="1" applyProtection="1">
      <alignment horizontal="left" vertical="center" wrapText="1"/>
      <protection locked="0"/>
    </xf>
    <xf numFmtId="0" fontId="11" fillId="0" borderId="0" xfId="0" applyFont="1" applyAlignment="1">
      <alignment horizontal="left" vertical="top" wrapText="1"/>
    </xf>
    <xf numFmtId="0" fontId="1" fillId="0" borderId="0" xfId="0" applyFont="1" applyAlignment="1">
      <alignment horizontal="left" vertical="top" wrapText="1"/>
    </xf>
    <xf numFmtId="0" fontId="2" fillId="6" borderId="0" xfId="0" applyFont="1" applyFill="1" applyAlignment="1">
      <alignment horizontal="center" vertical="center"/>
    </xf>
    <xf numFmtId="0" fontId="1" fillId="3" borderId="0" xfId="0" applyFont="1" applyFill="1" applyAlignment="1" applyProtection="1">
      <alignment horizontal="left" vertical="top" wrapText="1"/>
      <protection locked="0"/>
    </xf>
    <xf numFmtId="0" fontId="1" fillId="2" borderId="0" xfId="0" applyFont="1" applyFill="1" applyAlignment="1" applyProtection="1">
      <alignment horizontal="center" vertical="center"/>
      <protection locked="0"/>
    </xf>
    <xf numFmtId="0" fontId="1" fillId="3" borderId="3" xfId="0" applyFont="1" applyFill="1" applyBorder="1" applyAlignment="1" applyProtection="1">
      <alignment horizontal="left" vertical="center"/>
      <protection locked="0"/>
    </xf>
    <xf numFmtId="0" fontId="14" fillId="0" borderId="0" xfId="0" applyFont="1" applyAlignment="1">
      <alignment horizontal="left" vertical="center"/>
    </xf>
    <xf numFmtId="0" fontId="1" fillId="0" borderId="0" xfId="0" applyFont="1" applyAlignment="1">
      <alignment horizontal="left" vertical="center" wrapText="1"/>
    </xf>
    <xf numFmtId="0" fontId="1" fillId="2" borderId="0" xfId="0" applyFont="1" applyFill="1" applyAlignment="1" applyProtection="1">
      <alignment horizontal="left" vertical="center"/>
      <protection locked="0"/>
    </xf>
    <xf numFmtId="0" fontId="4" fillId="0" borderId="0" xfId="0" applyFont="1" applyAlignment="1">
      <alignment vertical="center" wrapText="1"/>
    </xf>
  </cellXfs>
  <cellStyles count="1">
    <cellStyle name="Standard" xfId="0" builtinId="0" customBuiltin="1"/>
  </cellStyles>
  <dxfs count="0"/>
  <tableStyles count="0" defaultTableStyle="TableStyleMedium2" defaultPivotStyle="PivotStyleLight16"/>
  <colors>
    <mruColors>
      <color rgb="FF62C4DD"/>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47"/>
  <sheetViews>
    <sheetView showGridLines="0" tabSelected="1" view="pageLayout" zoomScaleNormal="85" zoomScaleSheetLayoutView="55" workbookViewId="0">
      <selection activeCell="H13" sqref="H13:I13"/>
    </sheetView>
  </sheetViews>
  <sheetFormatPr baseColWidth="10" defaultColWidth="11.26953125" defaultRowHeight="20" x14ac:dyDescent="0.4"/>
  <cols>
    <col min="1" max="1" width="4.26953125" style="56" customWidth="1"/>
    <col min="2" max="2" width="30.26953125" style="57" customWidth="1"/>
    <col min="3" max="3" width="66.1796875" style="57" customWidth="1"/>
    <col min="4" max="4" width="16" style="58" customWidth="1"/>
    <col min="5" max="5" width="13.81640625" style="7" customWidth="1"/>
    <col min="6" max="6" width="2.7265625" style="13" customWidth="1"/>
    <col min="7" max="7" width="4" style="13" customWidth="1"/>
    <col min="8" max="8" width="6.54296875" style="7" customWidth="1"/>
    <col min="9" max="9" width="15.453125" style="7" customWidth="1"/>
    <col min="10" max="10" width="2.54296875" style="7" hidden="1" customWidth="1"/>
    <col min="11" max="11" width="11" style="7" hidden="1" customWidth="1"/>
    <col min="12" max="12" width="20.1796875" style="7" hidden="1" customWidth="1"/>
    <col min="13" max="13" width="1.453125" style="7" hidden="1" customWidth="1"/>
    <col min="14" max="15" width="11.26953125" style="7" customWidth="1"/>
    <col min="16" max="16384" width="11.26953125" style="7"/>
  </cols>
  <sheetData>
    <row r="1" spans="1:16" s="33" customFormat="1" ht="10.5" customHeight="1" x14ac:dyDescent="0.35">
      <c r="A1" s="29"/>
      <c r="B1" s="30"/>
      <c r="C1" s="30"/>
      <c r="D1" s="31"/>
      <c r="E1" s="32"/>
      <c r="F1" s="32"/>
      <c r="G1" s="32"/>
      <c r="H1" s="32"/>
      <c r="I1" s="32"/>
    </row>
    <row r="2" spans="1:16" s="42" customFormat="1" ht="15" customHeight="1" thickBot="1" x14ac:dyDescent="0.4">
      <c r="A2" s="64" t="s">
        <v>0</v>
      </c>
      <c r="B2" s="43"/>
      <c r="C2" s="74"/>
      <c r="D2" s="74"/>
      <c r="E2" s="74"/>
      <c r="F2" s="74"/>
      <c r="G2" s="74"/>
      <c r="H2" s="74"/>
      <c r="I2" s="74"/>
    </row>
    <row r="3" spans="1:16" s="42" customFormat="1" ht="15.65" customHeight="1" thickTop="1" thickBot="1" x14ac:dyDescent="0.4">
      <c r="A3" s="64" t="s">
        <v>1</v>
      </c>
      <c r="B3" s="43"/>
      <c r="C3" s="74"/>
      <c r="D3" s="74"/>
      <c r="E3" s="74"/>
      <c r="F3" s="74"/>
      <c r="G3" s="74"/>
      <c r="H3" s="74"/>
      <c r="I3" s="74"/>
    </row>
    <row r="4" spans="1:16" s="33" customFormat="1" ht="10.5" customHeight="1" thickTop="1" x14ac:dyDescent="0.35">
      <c r="A4" s="1"/>
      <c r="B4" s="1"/>
      <c r="C4" s="1"/>
      <c r="D4" s="2"/>
      <c r="E4" s="3"/>
      <c r="F4" s="4"/>
      <c r="G4" s="4"/>
      <c r="H4" s="2"/>
      <c r="I4" s="5"/>
    </row>
    <row r="5" spans="1:16" s="44" customFormat="1" ht="14" x14ac:dyDescent="0.3">
      <c r="A5" s="6"/>
      <c r="B5" s="7"/>
      <c r="C5" s="7"/>
      <c r="D5" s="8"/>
      <c r="E5" s="9"/>
      <c r="F5" s="10"/>
      <c r="G5" s="10"/>
      <c r="H5" s="9"/>
      <c r="I5" s="9"/>
    </row>
    <row r="6" spans="1:16" s="45" customFormat="1" ht="25" x14ac:dyDescent="0.5">
      <c r="A6" s="75" t="s">
        <v>2</v>
      </c>
      <c r="B6" s="75"/>
      <c r="C6" s="75"/>
      <c r="D6" s="75"/>
      <c r="E6" s="75"/>
      <c r="F6" s="75"/>
      <c r="G6" s="75"/>
      <c r="H6" s="75"/>
      <c r="I6" s="75"/>
      <c r="J6" s="7"/>
      <c r="K6" s="7" t="s">
        <v>83</v>
      </c>
      <c r="L6" s="20" t="s">
        <v>3</v>
      </c>
    </row>
    <row r="7" spans="1:16" ht="14" x14ac:dyDescent="0.3">
      <c r="A7" s="11"/>
      <c r="B7" s="7"/>
      <c r="C7" s="7"/>
      <c r="D7" s="12"/>
      <c r="L7" s="7" t="s">
        <v>84</v>
      </c>
    </row>
    <row r="8" spans="1:16" ht="23.15" customHeight="1" x14ac:dyDescent="0.3">
      <c r="A8" s="11"/>
      <c r="B8" s="66" t="s">
        <v>3</v>
      </c>
      <c r="C8" s="12"/>
      <c r="D8" s="12"/>
    </row>
    <row r="9" spans="1:16" ht="14" x14ac:dyDescent="0.3">
      <c r="A9" s="11"/>
      <c r="B9" s="7"/>
      <c r="C9" s="7"/>
      <c r="D9" s="12"/>
    </row>
    <row r="10" spans="1:16" s="39" customFormat="1" ht="14.65" customHeight="1" x14ac:dyDescent="0.3">
      <c r="A10" s="14" t="s">
        <v>4</v>
      </c>
      <c r="B10" s="14" t="s">
        <v>5</v>
      </c>
      <c r="C10" s="14"/>
      <c r="D10" s="15"/>
      <c r="E10" s="15"/>
      <c r="F10" s="15"/>
      <c r="G10" s="15"/>
      <c r="H10" s="15"/>
      <c r="I10" s="15" t="s">
        <v>6</v>
      </c>
      <c r="J10" s="7"/>
      <c r="K10" s="7" t="s">
        <v>83</v>
      </c>
      <c r="L10" s="41" t="s">
        <v>85</v>
      </c>
    </row>
    <row r="11" spans="1:16" ht="8.65" customHeight="1" x14ac:dyDescent="0.3">
      <c r="A11" s="11"/>
      <c r="B11" s="7"/>
      <c r="C11" s="7"/>
      <c r="D11" s="12"/>
      <c r="F11" s="76"/>
      <c r="G11" s="76"/>
      <c r="H11" s="76"/>
      <c r="I11" s="76"/>
      <c r="L11" s="7" t="s">
        <v>86</v>
      </c>
    </row>
    <row r="12" spans="1:16" s="40" customFormat="1" ht="28.5" customHeight="1" x14ac:dyDescent="0.35">
      <c r="A12" s="17" t="s">
        <v>7</v>
      </c>
      <c r="B12" s="18" t="s">
        <v>8</v>
      </c>
      <c r="C12" s="18"/>
      <c r="D12" s="19"/>
      <c r="E12" s="18"/>
      <c r="F12" s="20"/>
      <c r="G12" s="20"/>
      <c r="H12" s="20"/>
      <c r="I12" s="20"/>
      <c r="J12" s="20"/>
      <c r="K12" s="20"/>
      <c r="L12" s="20" t="s">
        <v>87</v>
      </c>
    </row>
    <row r="13" spans="1:16" s="46" customFormat="1" ht="31.5" customHeight="1" x14ac:dyDescent="0.35">
      <c r="A13" s="21"/>
      <c r="B13" s="70" t="s">
        <v>9</v>
      </c>
      <c r="C13" s="70"/>
      <c r="D13" s="70"/>
      <c r="E13" s="70"/>
      <c r="F13" s="70"/>
      <c r="G13" s="22"/>
      <c r="H13" s="73" t="s">
        <v>85</v>
      </c>
      <c r="I13" s="73"/>
      <c r="J13" s="24"/>
      <c r="K13" s="24"/>
      <c r="O13" s="40"/>
      <c r="P13" s="40"/>
    </row>
    <row r="14" spans="1:16" s="46" customFormat="1" ht="7.5" customHeight="1" x14ac:dyDescent="0.3">
      <c r="A14" s="21"/>
      <c r="B14" s="22"/>
      <c r="C14" s="22"/>
      <c r="D14" s="22"/>
      <c r="E14" s="25"/>
      <c r="F14" s="13"/>
      <c r="G14" s="13"/>
      <c r="H14" s="7"/>
      <c r="I14" s="59"/>
      <c r="J14" s="24"/>
      <c r="K14" s="24"/>
      <c r="O14" s="40"/>
      <c r="P14" s="40"/>
    </row>
    <row r="15" spans="1:16" s="48" customFormat="1" ht="31.5" customHeight="1" x14ac:dyDescent="0.35">
      <c r="A15" s="11"/>
      <c r="B15" s="69" t="s">
        <v>10</v>
      </c>
      <c r="C15" s="69"/>
      <c r="D15" s="69"/>
      <c r="E15" s="69"/>
      <c r="F15" s="69"/>
      <c r="G15" s="38"/>
      <c r="H15" s="7"/>
      <c r="I15" s="7"/>
      <c r="O15" s="40"/>
      <c r="P15" s="40"/>
    </row>
    <row r="16" spans="1:16" s="46" customFormat="1" ht="7.5" customHeight="1" x14ac:dyDescent="0.3">
      <c r="A16" s="21"/>
      <c r="B16" s="22"/>
      <c r="C16" s="22"/>
      <c r="D16" s="22"/>
      <c r="E16" s="25"/>
      <c r="F16" s="13"/>
      <c r="G16" s="13"/>
      <c r="H16" s="7"/>
      <c r="I16" s="59"/>
      <c r="J16" s="24"/>
      <c r="K16" s="24"/>
      <c r="O16" s="40"/>
      <c r="P16" s="40"/>
    </row>
    <row r="17" spans="1:16" s="33" customFormat="1" ht="59.15" customHeight="1" x14ac:dyDescent="0.35">
      <c r="B17" s="65" t="s">
        <v>11</v>
      </c>
      <c r="C17" s="72"/>
      <c r="D17" s="72"/>
      <c r="E17" s="72"/>
      <c r="F17" s="72"/>
      <c r="G17" s="72"/>
      <c r="H17" s="72"/>
      <c r="I17" s="72"/>
      <c r="O17" s="40"/>
      <c r="P17" s="40"/>
    </row>
    <row r="18" spans="1:16" s="48" customFormat="1" ht="23.65" customHeight="1" x14ac:dyDescent="0.35">
      <c r="A18" s="11"/>
      <c r="B18" s="7"/>
      <c r="C18" s="7"/>
      <c r="D18" s="12"/>
      <c r="E18" s="7"/>
      <c r="F18" s="13"/>
      <c r="G18" s="13"/>
      <c r="H18" s="7"/>
      <c r="I18" s="7"/>
      <c r="O18" s="40"/>
      <c r="P18" s="40"/>
    </row>
    <row r="19" spans="1:16" s="40" customFormat="1" ht="20.25" customHeight="1" x14ac:dyDescent="0.3">
      <c r="A19" s="17" t="s">
        <v>12</v>
      </c>
      <c r="B19" s="18" t="s">
        <v>13</v>
      </c>
      <c r="C19" s="18"/>
      <c r="D19" s="19"/>
      <c r="E19" s="18"/>
      <c r="F19" s="13"/>
      <c r="G19" s="13"/>
      <c r="H19" s="7"/>
      <c r="I19" s="7"/>
    </row>
    <row r="20" spans="1:16" s="46" customFormat="1" ht="31.5" customHeight="1" x14ac:dyDescent="0.35">
      <c r="A20" s="21"/>
      <c r="B20" s="70" t="s">
        <v>14</v>
      </c>
      <c r="C20" s="70"/>
      <c r="D20" s="70"/>
      <c r="E20" s="70"/>
      <c r="F20" s="70"/>
      <c r="G20" s="22"/>
      <c r="H20" s="73" t="s">
        <v>85</v>
      </c>
      <c r="I20" s="73"/>
      <c r="J20" s="24"/>
      <c r="K20" s="24"/>
      <c r="O20" s="40"/>
      <c r="P20" s="40"/>
    </row>
    <row r="21" spans="1:16" s="46" customFormat="1" ht="7.5" customHeight="1" x14ac:dyDescent="0.3">
      <c r="A21" s="21"/>
      <c r="B21" s="22"/>
      <c r="C21" s="22"/>
      <c r="D21" s="22"/>
      <c r="E21" s="25"/>
      <c r="F21" s="13"/>
      <c r="G21" s="13"/>
      <c r="H21" s="7"/>
      <c r="I21" s="59"/>
      <c r="J21" s="24"/>
      <c r="K21" s="24"/>
      <c r="O21" s="40"/>
      <c r="P21" s="40"/>
    </row>
    <row r="22" spans="1:16" s="48" customFormat="1" ht="31.5" customHeight="1" x14ac:dyDescent="0.35">
      <c r="A22" s="11"/>
      <c r="B22" s="69" t="s">
        <v>15</v>
      </c>
      <c r="C22" s="69"/>
      <c r="D22" s="69"/>
      <c r="E22" s="69"/>
      <c r="F22" s="69"/>
      <c r="G22" s="38"/>
      <c r="H22" s="7"/>
      <c r="I22" s="7"/>
      <c r="O22" s="40"/>
      <c r="P22" s="40"/>
    </row>
    <row r="23" spans="1:16" s="46" customFormat="1" ht="7.5" customHeight="1" x14ac:dyDescent="0.3">
      <c r="A23" s="21"/>
      <c r="B23" s="22"/>
      <c r="C23" s="22"/>
      <c r="D23" s="22"/>
      <c r="E23" s="25"/>
      <c r="F23" s="13"/>
      <c r="G23" s="13"/>
      <c r="H23" s="7"/>
      <c r="I23" s="59"/>
      <c r="J23" s="24"/>
      <c r="K23" s="24"/>
      <c r="O23" s="40"/>
      <c r="P23" s="40"/>
    </row>
    <row r="24" spans="1:16" s="33" customFormat="1" ht="59.15" customHeight="1" x14ac:dyDescent="0.35">
      <c r="B24" s="65" t="s">
        <v>11</v>
      </c>
      <c r="C24" s="72"/>
      <c r="D24" s="72"/>
      <c r="E24" s="72"/>
      <c r="F24" s="72"/>
      <c r="G24" s="72"/>
      <c r="H24" s="72"/>
      <c r="I24" s="72"/>
    </row>
    <row r="25" spans="1:16" s="48" customFormat="1" ht="23.65" customHeight="1" x14ac:dyDescent="0.35">
      <c r="A25" s="11"/>
      <c r="B25" s="7"/>
      <c r="C25" s="7"/>
      <c r="D25" s="12"/>
      <c r="E25" s="7"/>
      <c r="F25" s="13"/>
      <c r="G25" s="13"/>
      <c r="H25" s="7"/>
      <c r="I25" s="7"/>
    </row>
    <row r="26" spans="1:16" s="40" customFormat="1" ht="20.25" customHeight="1" x14ac:dyDescent="0.3">
      <c r="A26" s="17" t="s">
        <v>16</v>
      </c>
      <c r="B26" s="18" t="s">
        <v>17</v>
      </c>
      <c r="C26" s="18"/>
      <c r="D26" s="19"/>
      <c r="E26" s="18"/>
      <c r="F26" s="13"/>
      <c r="G26" s="13"/>
      <c r="H26" s="7"/>
      <c r="I26" s="7"/>
    </row>
    <row r="27" spans="1:16" s="46" customFormat="1" ht="31.5" customHeight="1" x14ac:dyDescent="0.35">
      <c r="A27" s="21"/>
      <c r="B27" s="70" t="s">
        <v>18</v>
      </c>
      <c r="C27" s="70"/>
      <c r="D27" s="70"/>
      <c r="E27" s="70"/>
      <c r="F27" s="70"/>
      <c r="G27" s="22"/>
      <c r="H27" s="73" t="s">
        <v>85</v>
      </c>
      <c r="I27" s="73"/>
      <c r="J27" s="24"/>
      <c r="K27" s="24"/>
    </row>
    <row r="28" spans="1:16" s="46" customFormat="1" ht="7.5" customHeight="1" x14ac:dyDescent="0.3">
      <c r="A28" s="21"/>
      <c r="B28" s="22"/>
      <c r="C28" s="22"/>
      <c r="D28" s="22"/>
      <c r="E28" s="25"/>
      <c r="F28" s="13"/>
      <c r="G28" s="13"/>
      <c r="H28" s="7"/>
      <c r="I28" s="59"/>
      <c r="J28" s="24"/>
      <c r="K28" s="24"/>
    </row>
    <row r="29" spans="1:16" s="49" customFormat="1" ht="31.5" customHeight="1" x14ac:dyDescent="0.4">
      <c r="A29" s="26"/>
      <c r="B29" s="69" t="s">
        <v>19</v>
      </c>
      <c r="C29" s="69"/>
      <c r="D29" s="69"/>
      <c r="E29" s="69"/>
      <c r="F29" s="69"/>
      <c r="G29" s="38"/>
      <c r="H29" s="7"/>
      <c r="I29" s="7"/>
    </row>
    <row r="30" spans="1:16" s="46" customFormat="1" ht="7.5" customHeight="1" x14ac:dyDescent="0.3">
      <c r="A30" s="21"/>
      <c r="B30" s="22"/>
      <c r="C30" s="22"/>
      <c r="D30" s="22"/>
      <c r="E30" s="25"/>
      <c r="F30" s="13"/>
      <c r="G30" s="13"/>
      <c r="H30" s="7"/>
      <c r="I30" s="59"/>
      <c r="J30" s="24"/>
      <c r="K30" s="24"/>
    </row>
    <row r="31" spans="1:16" s="33" customFormat="1" ht="59.15" customHeight="1" x14ac:dyDescent="0.35">
      <c r="B31" s="65" t="s">
        <v>11</v>
      </c>
      <c r="C31" s="72"/>
      <c r="D31" s="72"/>
      <c r="E31" s="72"/>
      <c r="F31" s="72"/>
      <c r="G31" s="72"/>
      <c r="H31" s="72"/>
      <c r="I31" s="72"/>
    </row>
    <row r="32" spans="1:16" s="48" customFormat="1" ht="17.5" x14ac:dyDescent="0.35">
      <c r="A32" s="11"/>
      <c r="B32" s="7"/>
      <c r="C32" s="7"/>
      <c r="D32" s="12"/>
      <c r="E32" s="7"/>
      <c r="F32" s="13"/>
      <c r="G32" s="13"/>
      <c r="H32" s="7"/>
      <c r="I32" s="7"/>
    </row>
    <row r="33" spans="1:11" s="48" customFormat="1" ht="17.649999999999999" customHeight="1" x14ac:dyDescent="0.35">
      <c r="A33" s="11"/>
      <c r="B33" s="7"/>
      <c r="C33" s="7"/>
      <c r="D33" s="12"/>
      <c r="E33" s="7"/>
      <c r="F33" s="13"/>
      <c r="G33" s="13"/>
      <c r="H33" s="71" t="str">
        <f>COUNTIF(H13:I27,"oui")*10&amp;" Points d'évaluation"</f>
        <v>0 Points d'évaluation</v>
      </c>
      <c r="I33" s="71"/>
    </row>
    <row r="34" spans="1:11" s="48" customFormat="1" ht="33" customHeight="1" x14ac:dyDescent="0.35">
      <c r="A34" s="11"/>
      <c r="B34" s="7"/>
      <c r="C34" s="7"/>
      <c r="D34" s="12"/>
      <c r="E34" s="7"/>
      <c r="F34" s="13"/>
      <c r="G34" s="13"/>
      <c r="H34" s="7"/>
      <c r="I34" s="7"/>
    </row>
    <row r="35" spans="1:11" s="39" customFormat="1" ht="14.65" customHeight="1" x14ac:dyDescent="0.35">
      <c r="A35" s="14" t="s">
        <v>20</v>
      </c>
      <c r="B35" s="14" t="s">
        <v>21</v>
      </c>
      <c r="C35" s="14"/>
      <c r="D35" s="15"/>
      <c r="E35" s="15"/>
      <c r="F35" s="15"/>
      <c r="G35" s="15"/>
      <c r="H35" s="15"/>
      <c r="I35" s="15" t="s">
        <v>22</v>
      </c>
    </row>
    <row r="36" spans="1:11" s="48" customFormat="1" ht="18.75" customHeight="1" x14ac:dyDescent="0.35">
      <c r="A36" s="11"/>
      <c r="B36" s="7"/>
      <c r="C36" s="7"/>
      <c r="D36" s="12"/>
      <c r="E36" s="7"/>
      <c r="F36" s="27"/>
      <c r="G36" s="27"/>
      <c r="H36" s="27"/>
      <c r="I36" s="27"/>
    </row>
    <row r="37" spans="1:11" s="40" customFormat="1" ht="20.25" customHeight="1" x14ac:dyDescent="0.35">
      <c r="A37" s="17" t="s">
        <v>23</v>
      </c>
      <c r="B37" s="18" t="s">
        <v>24</v>
      </c>
      <c r="C37" s="18"/>
      <c r="D37" s="19"/>
      <c r="E37" s="18"/>
      <c r="F37" s="27"/>
      <c r="G37" s="27"/>
      <c r="H37" s="27"/>
      <c r="I37" s="27"/>
    </row>
    <row r="38" spans="1:11" s="46" customFormat="1" ht="31.5" customHeight="1" x14ac:dyDescent="0.35">
      <c r="A38" s="21"/>
      <c r="B38" s="70" t="s">
        <v>25</v>
      </c>
      <c r="C38" s="70"/>
      <c r="D38" s="70"/>
      <c r="E38" s="25"/>
      <c r="H38" s="73" t="s">
        <v>85</v>
      </c>
      <c r="I38" s="73"/>
    </row>
    <row r="39" spans="1:11" s="46" customFormat="1" ht="7.5" customHeight="1" x14ac:dyDescent="0.3">
      <c r="A39" s="21"/>
      <c r="B39" s="22"/>
      <c r="C39" s="22"/>
      <c r="D39" s="22"/>
      <c r="E39" s="25"/>
      <c r="F39" s="13"/>
      <c r="G39" s="13"/>
      <c r="H39" s="7"/>
      <c r="I39" s="59"/>
      <c r="J39" s="24"/>
      <c r="K39" s="24"/>
    </row>
    <row r="40" spans="1:11" s="49" customFormat="1" ht="31.5" customHeight="1" x14ac:dyDescent="0.4">
      <c r="A40" s="26"/>
      <c r="B40" s="69" t="s">
        <v>97</v>
      </c>
      <c r="C40" s="69"/>
      <c r="D40" s="69"/>
      <c r="E40" s="6"/>
      <c r="F40" s="13"/>
      <c r="G40" s="13"/>
    </row>
    <row r="41" spans="1:11" s="46" customFormat="1" ht="7.5" customHeight="1" x14ac:dyDescent="0.3">
      <c r="A41" s="21"/>
      <c r="B41" s="22"/>
      <c r="C41" s="22"/>
      <c r="D41" s="22"/>
      <c r="E41" s="25"/>
      <c r="F41" s="13"/>
      <c r="G41" s="13"/>
      <c r="H41" s="7"/>
      <c r="I41" s="59"/>
      <c r="J41" s="24"/>
      <c r="K41" s="24"/>
    </row>
    <row r="42" spans="1:11" s="33" customFormat="1" ht="59.15" customHeight="1" x14ac:dyDescent="0.35">
      <c r="B42" s="65" t="s">
        <v>11</v>
      </c>
      <c r="C42" s="72"/>
      <c r="D42" s="72"/>
      <c r="E42" s="72"/>
      <c r="F42" s="72"/>
      <c r="G42" s="72"/>
      <c r="H42" s="72"/>
      <c r="I42" s="72"/>
    </row>
    <row r="43" spans="1:11" s="48" customFormat="1" ht="23.65" customHeight="1" x14ac:dyDescent="0.35">
      <c r="A43" s="11"/>
      <c r="B43" s="7"/>
      <c r="C43" s="7"/>
      <c r="D43" s="12"/>
      <c r="E43" s="7"/>
      <c r="F43" s="13"/>
      <c r="G43" s="13"/>
      <c r="H43" s="7"/>
      <c r="I43" s="7"/>
    </row>
    <row r="44" spans="1:11" s="40" customFormat="1" ht="20.25" customHeight="1" x14ac:dyDescent="0.35">
      <c r="A44" s="17" t="s">
        <v>26</v>
      </c>
      <c r="B44" s="18" t="s">
        <v>27</v>
      </c>
      <c r="C44" s="18"/>
      <c r="D44" s="19"/>
      <c r="E44" s="18"/>
      <c r="F44" s="27"/>
      <c r="G44" s="27"/>
      <c r="H44" s="27"/>
      <c r="I44" s="27"/>
    </row>
    <row r="45" spans="1:11" s="46" customFormat="1" ht="31.5" customHeight="1" x14ac:dyDescent="0.35">
      <c r="A45" s="21"/>
      <c r="B45" s="70" t="s">
        <v>28</v>
      </c>
      <c r="C45" s="70"/>
      <c r="D45" s="70"/>
      <c r="E45" s="25"/>
      <c r="H45" s="73" t="s">
        <v>85</v>
      </c>
      <c r="I45" s="73"/>
    </row>
    <row r="46" spans="1:11" s="46" customFormat="1" ht="7.5" customHeight="1" x14ac:dyDescent="0.3">
      <c r="A46" s="21"/>
      <c r="B46" s="22"/>
      <c r="C46" s="22"/>
      <c r="D46" s="22"/>
      <c r="E46" s="25"/>
      <c r="F46" s="13"/>
      <c r="G46" s="13"/>
      <c r="H46" s="7"/>
      <c r="I46" s="59"/>
      <c r="J46" s="24"/>
      <c r="K46" s="24"/>
    </row>
    <row r="47" spans="1:11" s="49" customFormat="1" ht="31.5" customHeight="1" x14ac:dyDescent="0.4">
      <c r="A47" s="26"/>
      <c r="B47" s="69" t="s">
        <v>29</v>
      </c>
      <c r="C47" s="69"/>
      <c r="D47" s="69"/>
      <c r="E47" s="6"/>
      <c r="F47" s="13"/>
      <c r="G47" s="13"/>
      <c r="H47" s="7"/>
      <c r="I47" s="7"/>
    </row>
    <row r="48" spans="1:11" s="46" customFormat="1" ht="7.5" customHeight="1" x14ac:dyDescent="0.3">
      <c r="A48" s="21"/>
      <c r="B48" s="22"/>
      <c r="C48" s="22"/>
      <c r="D48" s="22"/>
      <c r="E48" s="25"/>
      <c r="F48" s="13"/>
      <c r="G48" s="13"/>
      <c r="H48" s="7"/>
      <c r="I48" s="59"/>
      <c r="J48" s="24"/>
      <c r="K48" s="24"/>
    </row>
    <row r="49" spans="1:11" s="33" customFormat="1" ht="59.15" customHeight="1" x14ac:dyDescent="0.35">
      <c r="B49" s="65" t="s">
        <v>11</v>
      </c>
      <c r="C49" s="72"/>
      <c r="D49" s="72"/>
      <c r="E49" s="72"/>
      <c r="F49" s="72"/>
      <c r="G49" s="72"/>
      <c r="H49" s="72"/>
      <c r="I49" s="72"/>
    </row>
    <row r="50" spans="1:11" s="48" customFormat="1" ht="23.65" customHeight="1" x14ac:dyDescent="0.35">
      <c r="A50" s="11"/>
      <c r="B50" s="7"/>
      <c r="C50" s="7"/>
      <c r="D50" s="12"/>
      <c r="E50" s="7"/>
      <c r="F50" s="13"/>
      <c r="G50" s="13"/>
      <c r="H50" s="7"/>
      <c r="I50" s="7"/>
    </row>
    <row r="51" spans="1:11" s="40" customFormat="1" ht="20.25" customHeight="1" x14ac:dyDescent="0.35">
      <c r="A51" s="17" t="s">
        <v>30</v>
      </c>
      <c r="B51" s="18" t="s">
        <v>31</v>
      </c>
      <c r="C51" s="18"/>
      <c r="D51" s="19"/>
      <c r="E51" s="18"/>
      <c r="F51" s="27"/>
      <c r="G51" s="27"/>
      <c r="H51" s="27"/>
      <c r="I51" s="27"/>
    </row>
    <row r="52" spans="1:11" s="46" customFormat="1" ht="31.5" customHeight="1" x14ac:dyDescent="0.35">
      <c r="A52" s="21"/>
      <c r="B52" s="70" t="s">
        <v>32</v>
      </c>
      <c r="C52" s="70"/>
      <c r="D52" s="70"/>
      <c r="E52" s="25"/>
      <c r="H52" s="73" t="s">
        <v>85</v>
      </c>
      <c r="I52" s="73"/>
    </row>
    <row r="53" spans="1:11" s="46" customFormat="1" ht="7.5" customHeight="1" x14ac:dyDescent="0.3">
      <c r="A53" s="21"/>
      <c r="B53" s="22"/>
      <c r="C53" s="22"/>
      <c r="D53" s="22"/>
      <c r="E53" s="25"/>
      <c r="F53" s="13"/>
      <c r="G53" s="13"/>
      <c r="H53" s="7"/>
      <c r="I53" s="59"/>
      <c r="J53" s="24"/>
      <c r="K53" s="24"/>
    </row>
    <row r="54" spans="1:11" s="49" customFormat="1" ht="31.5" customHeight="1" x14ac:dyDescent="0.4">
      <c r="A54" s="26"/>
      <c r="B54" s="69" t="s">
        <v>33</v>
      </c>
      <c r="C54" s="69"/>
      <c r="D54" s="69"/>
      <c r="E54" s="6"/>
      <c r="F54" s="13"/>
      <c r="G54" s="13"/>
      <c r="H54" s="7"/>
      <c r="I54" s="7"/>
    </row>
    <row r="55" spans="1:11" s="46" customFormat="1" ht="7.5" customHeight="1" x14ac:dyDescent="0.3">
      <c r="A55" s="21"/>
      <c r="B55" s="22"/>
      <c r="C55" s="22"/>
      <c r="D55" s="22"/>
      <c r="E55" s="25"/>
      <c r="F55" s="13"/>
      <c r="G55" s="13"/>
      <c r="H55" s="7"/>
      <c r="I55" s="59"/>
      <c r="J55" s="24"/>
      <c r="K55" s="24"/>
    </row>
    <row r="56" spans="1:11" s="33" customFormat="1" ht="59.15" customHeight="1" x14ac:dyDescent="0.35">
      <c r="B56" s="65" t="s">
        <v>11</v>
      </c>
      <c r="C56" s="72"/>
      <c r="D56" s="72"/>
      <c r="E56" s="72"/>
      <c r="F56" s="72"/>
      <c r="G56" s="72"/>
      <c r="H56" s="72"/>
      <c r="I56" s="72"/>
    </row>
    <row r="57" spans="1:11" s="48" customFormat="1" ht="23.65" customHeight="1" x14ac:dyDescent="0.35">
      <c r="A57" s="11"/>
      <c r="B57" s="7"/>
      <c r="C57" s="7"/>
      <c r="D57" s="12"/>
      <c r="E57" s="7"/>
      <c r="F57" s="13"/>
      <c r="G57" s="13"/>
      <c r="H57" s="7"/>
      <c r="I57" s="7"/>
    </row>
    <row r="58" spans="1:11" s="40" customFormat="1" ht="20.25" customHeight="1" x14ac:dyDescent="0.35">
      <c r="A58" s="17" t="s">
        <v>34</v>
      </c>
      <c r="B58" s="18" t="s">
        <v>35</v>
      </c>
      <c r="C58" s="18"/>
      <c r="D58" s="19"/>
      <c r="E58" s="18"/>
      <c r="F58" s="27"/>
      <c r="G58" s="27"/>
      <c r="H58" s="27"/>
      <c r="I58" s="27"/>
    </row>
    <row r="59" spans="1:11" s="46" customFormat="1" ht="31.5" customHeight="1" x14ac:dyDescent="0.35">
      <c r="A59" s="21"/>
      <c r="B59" s="70" t="s">
        <v>36</v>
      </c>
      <c r="C59" s="70"/>
      <c r="D59" s="70"/>
      <c r="E59" s="25"/>
      <c r="H59" s="73" t="s">
        <v>85</v>
      </c>
      <c r="I59" s="73"/>
    </row>
    <row r="60" spans="1:11" s="46" customFormat="1" ht="7.5" customHeight="1" x14ac:dyDescent="0.3">
      <c r="A60" s="21"/>
      <c r="B60" s="22"/>
      <c r="C60" s="22"/>
      <c r="D60" s="22"/>
      <c r="E60" s="25"/>
      <c r="F60" s="13"/>
      <c r="G60" s="13"/>
      <c r="H60" s="7"/>
      <c r="I60" s="59"/>
      <c r="J60" s="24"/>
      <c r="K60" s="24"/>
    </row>
    <row r="61" spans="1:11" s="49" customFormat="1" ht="31.5" customHeight="1" x14ac:dyDescent="0.4">
      <c r="A61" s="26"/>
      <c r="B61" s="69" t="s">
        <v>37</v>
      </c>
      <c r="C61" s="69"/>
      <c r="D61" s="69"/>
      <c r="E61" s="6"/>
      <c r="F61" s="13"/>
      <c r="G61" s="13"/>
      <c r="H61" s="7"/>
      <c r="I61" s="7"/>
    </row>
    <row r="62" spans="1:11" s="46" customFormat="1" ht="7.5" customHeight="1" x14ac:dyDescent="0.3">
      <c r="A62" s="21"/>
      <c r="B62" s="22"/>
      <c r="C62" s="22"/>
      <c r="D62" s="22"/>
      <c r="E62" s="25"/>
      <c r="F62" s="13"/>
      <c r="G62" s="13"/>
      <c r="H62" s="7"/>
      <c r="I62" s="59"/>
      <c r="J62" s="24"/>
      <c r="K62" s="24"/>
    </row>
    <row r="63" spans="1:11" s="33" customFormat="1" ht="59.15" customHeight="1" x14ac:dyDescent="0.35">
      <c r="B63" s="65" t="s">
        <v>11</v>
      </c>
      <c r="C63" s="72"/>
      <c r="D63" s="72"/>
      <c r="E63" s="72"/>
      <c r="F63" s="72"/>
      <c r="G63" s="72"/>
      <c r="H63" s="72"/>
      <c r="I63" s="72"/>
    </row>
    <row r="64" spans="1:11" s="48" customFormat="1" ht="17.5" x14ac:dyDescent="0.35">
      <c r="A64" s="11"/>
      <c r="B64" s="7"/>
      <c r="C64" s="7"/>
      <c r="D64" s="12"/>
      <c r="E64" s="7"/>
      <c r="F64" s="13"/>
      <c r="G64" s="13"/>
      <c r="H64" s="7"/>
      <c r="I64" s="7"/>
    </row>
    <row r="65" spans="1:11" s="48" customFormat="1" ht="17.649999999999999" customHeight="1" x14ac:dyDescent="0.35">
      <c r="A65" s="11"/>
      <c r="B65" s="7"/>
      <c r="C65" s="7"/>
      <c r="D65" s="12"/>
      <c r="E65" s="7"/>
      <c r="F65" s="13"/>
      <c r="G65" s="13"/>
      <c r="H65" s="71" t="str">
        <f>IF(H38=L11,8,0)+COUNTIF(H45:I59,"oui")*4&amp;" Points d'évaluation"</f>
        <v>0 Points d'évaluation</v>
      </c>
      <c r="I65" s="71"/>
    </row>
    <row r="66" spans="1:11" s="48" customFormat="1" ht="33" customHeight="1" x14ac:dyDescent="0.35">
      <c r="A66" s="11"/>
      <c r="B66" s="7"/>
      <c r="C66" s="7"/>
      <c r="D66" s="12"/>
      <c r="E66" s="7"/>
      <c r="F66" s="13"/>
      <c r="G66" s="13"/>
      <c r="H66" s="7"/>
      <c r="I66" s="7"/>
    </row>
    <row r="67" spans="1:11" s="39" customFormat="1" ht="14.65" customHeight="1" x14ac:dyDescent="0.35">
      <c r="A67" s="14" t="s">
        <v>38</v>
      </c>
      <c r="B67" s="14" t="s">
        <v>39</v>
      </c>
      <c r="C67" s="14"/>
      <c r="D67" s="15"/>
      <c r="E67" s="15"/>
      <c r="F67" s="15"/>
      <c r="G67" s="15"/>
      <c r="H67" s="15"/>
      <c r="I67" s="15" t="s">
        <v>22</v>
      </c>
    </row>
    <row r="68" spans="1:11" s="48" customFormat="1" ht="22.5" customHeight="1" x14ac:dyDescent="0.35">
      <c r="A68" s="11"/>
      <c r="B68" s="7"/>
      <c r="C68" s="7"/>
      <c r="D68" s="12"/>
      <c r="E68" s="7"/>
      <c r="F68" s="27"/>
      <c r="G68" s="27"/>
      <c r="H68" s="27"/>
      <c r="I68" s="27"/>
    </row>
    <row r="69" spans="1:11" s="40" customFormat="1" ht="20.25" customHeight="1" x14ac:dyDescent="0.35">
      <c r="A69" s="17" t="s">
        <v>40</v>
      </c>
      <c r="B69" s="18" t="s">
        <v>41</v>
      </c>
      <c r="C69" s="18"/>
      <c r="D69" s="19"/>
      <c r="E69" s="18"/>
      <c r="F69" s="27"/>
      <c r="G69" s="27"/>
      <c r="H69" s="27"/>
      <c r="I69" s="27"/>
    </row>
    <row r="70" spans="1:11" s="46" customFormat="1" ht="44.15" customHeight="1" x14ac:dyDescent="0.35">
      <c r="A70" s="21"/>
      <c r="B70" s="70" t="s">
        <v>42</v>
      </c>
      <c r="C70" s="70"/>
      <c r="D70" s="70"/>
      <c r="E70" s="23"/>
      <c r="H70" s="73" t="s">
        <v>85</v>
      </c>
      <c r="I70" s="73"/>
    </row>
    <row r="71" spans="1:11" s="46" customFormat="1" ht="7.5" customHeight="1" x14ac:dyDescent="0.3">
      <c r="A71" s="21"/>
      <c r="B71" s="22"/>
      <c r="C71" s="22"/>
      <c r="D71" s="22"/>
      <c r="E71" s="25"/>
      <c r="F71" s="13"/>
      <c r="G71" s="13"/>
      <c r="H71" s="7"/>
      <c r="I71" s="59"/>
      <c r="J71" s="24"/>
      <c r="K71" s="24"/>
    </row>
    <row r="72" spans="1:11" s="49" customFormat="1" ht="31.5" customHeight="1" x14ac:dyDescent="0.4">
      <c r="A72" s="26"/>
      <c r="B72" s="69" t="s">
        <v>43</v>
      </c>
      <c r="C72" s="69"/>
      <c r="D72" s="69"/>
      <c r="E72" s="6"/>
      <c r="F72" s="13"/>
      <c r="G72" s="13"/>
      <c r="H72" s="7"/>
      <c r="I72" s="7"/>
    </row>
    <row r="73" spans="1:11" s="46" customFormat="1" ht="7.5" customHeight="1" x14ac:dyDescent="0.3">
      <c r="A73" s="21"/>
      <c r="B73" s="22"/>
      <c r="C73" s="22"/>
      <c r="D73" s="22"/>
      <c r="E73" s="25"/>
      <c r="F73" s="13"/>
      <c r="G73" s="13"/>
      <c r="H73" s="7"/>
      <c r="I73" s="59"/>
      <c r="J73" s="24"/>
      <c r="K73" s="24"/>
    </row>
    <row r="74" spans="1:11" s="33" customFormat="1" ht="59.15" customHeight="1" x14ac:dyDescent="0.35">
      <c r="B74" s="65" t="s">
        <v>11</v>
      </c>
      <c r="C74" s="72"/>
      <c r="D74" s="72"/>
      <c r="E74" s="72"/>
      <c r="F74" s="72"/>
      <c r="G74" s="72"/>
      <c r="H74" s="72"/>
      <c r="I74" s="72"/>
    </row>
    <row r="75" spans="1:11" s="48" customFormat="1" ht="23.65" customHeight="1" x14ac:dyDescent="0.35">
      <c r="A75" s="11"/>
      <c r="B75" s="7"/>
      <c r="C75" s="7"/>
      <c r="D75" s="12"/>
      <c r="E75" s="7"/>
      <c r="F75" s="13"/>
      <c r="G75" s="13"/>
      <c r="H75" s="7"/>
      <c r="I75" s="7"/>
    </row>
    <row r="76" spans="1:11" s="40" customFormat="1" ht="20.25" customHeight="1" x14ac:dyDescent="0.35">
      <c r="A76" s="17" t="s">
        <v>44</v>
      </c>
      <c r="B76" s="18" t="s">
        <v>45</v>
      </c>
      <c r="C76" s="18"/>
      <c r="D76" s="19"/>
      <c r="E76" s="18"/>
      <c r="F76" s="27"/>
      <c r="G76" s="27"/>
      <c r="H76" s="27"/>
      <c r="I76" s="27"/>
    </row>
    <row r="77" spans="1:11" s="46" customFormat="1" ht="31.5" customHeight="1" x14ac:dyDescent="0.35">
      <c r="A77" s="21"/>
      <c r="B77" s="70" t="s">
        <v>46</v>
      </c>
      <c r="C77" s="70"/>
      <c r="D77" s="70"/>
      <c r="E77" s="25"/>
      <c r="H77" s="73" t="s">
        <v>85</v>
      </c>
      <c r="I77" s="73"/>
    </row>
    <row r="78" spans="1:11" s="46" customFormat="1" ht="7.5" customHeight="1" x14ac:dyDescent="0.3">
      <c r="A78" s="21"/>
      <c r="B78" s="22"/>
      <c r="C78" s="22"/>
      <c r="D78" s="22"/>
      <c r="E78" s="25"/>
      <c r="F78" s="13"/>
      <c r="G78" s="13"/>
      <c r="H78" s="7"/>
      <c r="I78" s="59"/>
      <c r="J78" s="24"/>
      <c r="K78" s="24"/>
    </row>
    <row r="79" spans="1:11" s="49" customFormat="1" ht="31.5" customHeight="1" x14ac:dyDescent="0.4">
      <c r="A79" s="26"/>
      <c r="B79" s="69" t="s">
        <v>47</v>
      </c>
      <c r="C79" s="69"/>
      <c r="D79" s="69"/>
      <c r="E79" s="6"/>
      <c r="F79" s="13"/>
      <c r="G79" s="13"/>
      <c r="H79" s="7"/>
      <c r="I79" s="7"/>
    </row>
    <row r="80" spans="1:11" s="47" customFormat="1" ht="20.25" customHeight="1" x14ac:dyDescent="0.35">
      <c r="A80" s="24"/>
      <c r="B80" s="78"/>
      <c r="C80" s="78"/>
      <c r="D80" s="20"/>
      <c r="E80" s="20"/>
      <c r="F80" s="27"/>
      <c r="G80" s="27"/>
      <c r="H80" s="27"/>
      <c r="I80" s="27"/>
    </row>
    <row r="81" spans="1:11" s="46" customFormat="1" ht="7.5" customHeight="1" x14ac:dyDescent="0.3">
      <c r="A81" s="21"/>
      <c r="B81" s="22"/>
      <c r="C81" s="22"/>
      <c r="D81" s="22"/>
      <c r="E81" s="25"/>
      <c r="F81" s="13"/>
      <c r="G81" s="13"/>
      <c r="H81" s="7"/>
      <c r="I81" s="59"/>
      <c r="J81" s="24"/>
      <c r="K81" s="24"/>
    </row>
    <row r="82" spans="1:11" s="33" customFormat="1" ht="59.15" customHeight="1" x14ac:dyDescent="0.35">
      <c r="B82" s="65" t="s">
        <v>11</v>
      </c>
      <c r="C82" s="72"/>
      <c r="D82" s="72"/>
      <c r="E82" s="72"/>
      <c r="F82" s="72"/>
      <c r="G82" s="72"/>
      <c r="H82" s="72"/>
      <c r="I82" s="72"/>
    </row>
    <row r="83" spans="1:11" s="48" customFormat="1" ht="23.65" customHeight="1" x14ac:dyDescent="0.35">
      <c r="A83" s="11"/>
      <c r="B83" s="7"/>
      <c r="C83" s="7"/>
      <c r="D83" s="12"/>
      <c r="E83" s="7"/>
      <c r="F83" s="13"/>
      <c r="G83" s="13"/>
      <c r="H83" s="7"/>
      <c r="I83" s="7"/>
    </row>
    <row r="84" spans="1:11" s="40" customFormat="1" ht="20.25" customHeight="1" x14ac:dyDescent="0.35">
      <c r="A84" s="17" t="s">
        <v>48</v>
      </c>
      <c r="B84" s="18" t="s">
        <v>49</v>
      </c>
      <c r="C84" s="18"/>
      <c r="D84" s="19"/>
      <c r="E84" s="18"/>
      <c r="F84" s="27"/>
      <c r="G84" s="27"/>
      <c r="H84" s="27"/>
      <c r="I84" s="27"/>
    </row>
    <row r="85" spans="1:11" s="46" customFormat="1" ht="44.15" customHeight="1" x14ac:dyDescent="0.35">
      <c r="A85" s="21"/>
      <c r="B85" s="70" t="s">
        <v>50</v>
      </c>
      <c r="C85" s="70"/>
      <c r="D85" s="70"/>
      <c r="E85" s="23"/>
      <c r="H85" s="73" t="s">
        <v>85</v>
      </c>
      <c r="I85" s="73"/>
    </row>
    <row r="86" spans="1:11" s="46" customFormat="1" ht="7.5" customHeight="1" x14ac:dyDescent="0.3">
      <c r="A86" s="21"/>
      <c r="B86" s="22"/>
      <c r="C86" s="22"/>
      <c r="D86" s="22"/>
      <c r="E86" s="25"/>
      <c r="F86" s="13"/>
      <c r="G86" s="13"/>
      <c r="H86" s="7"/>
      <c r="I86" s="59"/>
      <c r="J86" s="24"/>
      <c r="K86" s="24"/>
    </row>
    <row r="87" spans="1:11" s="49" customFormat="1" ht="31.5" customHeight="1" x14ac:dyDescent="0.4">
      <c r="A87" s="26"/>
      <c r="B87" s="69" t="s">
        <v>51</v>
      </c>
      <c r="C87" s="69"/>
      <c r="D87" s="69"/>
      <c r="E87" s="6"/>
      <c r="F87" s="13"/>
      <c r="G87" s="13"/>
      <c r="H87" s="7"/>
      <c r="I87" s="7"/>
    </row>
    <row r="88" spans="1:11" s="46" customFormat="1" ht="7.5" customHeight="1" x14ac:dyDescent="0.3">
      <c r="A88" s="21"/>
      <c r="B88" s="22"/>
      <c r="C88" s="22"/>
      <c r="D88" s="22"/>
      <c r="E88" s="25"/>
      <c r="F88" s="13"/>
      <c r="G88" s="13"/>
      <c r="H88" s="7"/>
      <c r="I88" s="59"/>
      <c r="J88" s="24"/>
      <c r="K88" s="24"/>
    </row>
    <row r="89" spans="1:11" s="33" customFormat="1" ht="59.15" customHeight="1" x14ac:dyDescent="0.35">
      <c r="B89" s="65" t="s">
        <v>11</v>
      </c>
      <c r="C89" s="72"/>
      <c r="D89" s="72"/>
      <c r="E89" s="72"/>
      <c r="F89" s="72"/>
      <c r="G89" s="72"/>
      <c r="H89" s="72"/>
      <c r="I89" s="72"/>
    </row>
    <row r="90" spans="1:11" s="48" customFormat="1" ht="17.5" x14ac:dyDescent="0.35">
      <c r="A90" s="11"/>
      <c r="B90" s="7"/>
      <c r="C90" s="7"/>
      <c r="D90" s="12"/>
      <c r="E90" s="7"/>
      <c r="F90" s="13"/>
      <c r="G90" s="13"/>
      <c r="H90" s="7"/>
      <c r="I90" s="7"/>
    </row>
    <row r="91" spans="1:11" s="48" customFormat="1" ht="17.649999999999999" customHeight="1" x14ac:dyDescent="0.35">
      <c r="A91" s="11"/>
      <c r="B91" s="7"/>
      <c r="C91" s="7"/>
      <c r="D91" s="12"/>
      <c r="E91" s="7"/>
      <c r="F91" s="13"/>
      <c r="G91" s="13"/>
      <c r="H91" s="71" t="str">
        <f>IF($H$70=$L$11,8,0)+IF($H$77=$L$11,5,0)+IF($H$85=$L$11,7,0)&amp;" Points d'évaluation"</f>
        <v>0 Points d'évaluation</v>
      </c>
      <c r="I91" s="71"/>
    </row>
    <row r="92" spans="1:11" s="48" customFormat="1" ht="33" customHeight="1" x14ac:dyDescent="0.35">
      <c r="A92" s="11"/>
      <c r="B92" s="7"/>
      <c r="C92" s="7"/>
      <c r="D92" s="12"/>
      <c r="E92" s="7"/>
      <c r="F92" s="13"/>
      <c r="G92" s="13"/>
      <c r="H92" s="7"/>
      <c r="I92" s="7"/>
    </row>
    <row r="93" spans="1:11" s="39" customFormat="1" ht="14.65" customHeight="1" x14ac:dyDescent="0.35">
      <c r="A93" s="14" t="s">
        <v>52</v>
      </c>
      <c r="B93" s="14" t="s">
        <v>53</v>
      </c>
      <c r="C93" s="14"/>
      <c r="D93" s="15"/>
      <c r="E93" s="15"/>
      <c r="F93" s="15"/>
      <c r="G93" s="15"/>
      <c r="H93" s="15"/>
      <c r="I93" s="15" t="s">
        <v>54</v>
      </c>
    </row>
    <row r="94" spans="1:11" ht="14" x14ac:dyDescent="0.3">
      <c r="A94" s="11"/>
      <c r="B94" s="7"/>
      <c r="C94" s="7"/>
      <c r="D94" s="12"/>
      <c r="F94" s="27"/>
      <c r="G94" s="27"/>
      <c r="H94" s="27"/>
      <c r="I94" s="27"/>
    </row>
    <row r="95" spans="1:11" s="40" customFormat="1" ht="20.25" customHeight="1" x14ac:dyDescent="0.35">
      <c r="A95" s="17" t="s">
        <v>55</v>
      </c>
      <c r="B95" s="18" t="s">
        <v>56</v>
      </c>
      <c r="C95" s="18"/>
      <c r="D95" s="19"/>
      <c r="E95" s="18"/>
      <c r="F95" s="27"/>
      <c r="G95" s="27"/>
      <c r="H95" s="27"/>
      <c r="I95" s="27"/>
    </row>
    <row r="96" spans="1:11" s="46" customFormat="1" ht="31.5" customHeight="1" x14ac:dyDescent="0.35">
      <c r="A96" s="21"/>
      <c r="B96" s="70" t="s">
        <v>57</v>
      </c>
      <c r="C96" s="70"/>
      <c r="D96" s="70"/>
      <c r="E96" s="25"/>
      <c r="H96" s="73" t="s">
        <v>85</v>
      </c>
      <c r="I96" s="73"/>
    </row>
    <row r="97" spans="1:13" s="46" customFormat="1" ht="7.5" customHeight="1" x14ac:dyDescent="0.3">
      <c r="A97" s="21"/>
      <c r="B97" s="22"/>
      <c r="C97" s="22"/>
      <c r="D97" s="22"/>
      <c r="E97" s="25"/>
      <c r="F97" s="13"/>
      <c r="G97" s="13"/>
      <c r="H97" s="7"/>
      <c r="I97" s="59"/>
      <c r="J97" s="24"/>
      <c r="K97" s="24"/>
    </row>
    <row r="98" spans="1:13" s="49" customFormat="1" ht="31.5" customHeight="1" x14ac:dyDescent="0.4">
      <c r="A98" s="26"/>
      <c r="B98" s="69" t="s">
        <v>43</v>
      </c>
      <c r="C98" s="69"/>
      <c r="D98" s="69"/>
      <c r="E98" s="6"/>
      <c r="F98" s="13"/>
      <c r="G98" s="13"/>
      <c r="H98" s="7"/>
      <c r="I98" s="7"/>
    </row>
    <row r="99" spans="1:13" s="46" customFormat="1" ht="7.5" customHeight="1" x14ac:dyDescent="0.3">
      <c r="A99" s="21"/>
      <c r="B99" s="22"/>
      <c r="C99" s="22"/>
      <c r="D99" s="22"/>
      <c r="E99" s="25"/>
      <c r="F99" s="13"/>
      <c r="G99" s="13"/>
      <c r="H99" s="7"/>
      <c r="I99" s="59"/>
      <c r="J99" s="24"/>
      <c r="K99" s="24"/>
    </row>
    <row r="100" spans="1:13" s="33" customFormat="1" ht="59.15" customHeight="1" x14ac:dyDescent="0.35">
      <c r="B100" s="65" t="s">
        <v>11</v>
      </c>
      <c r="C100" s="72"/>
      <c r="D100" s="72"/>
      <c r="E100" s="72"/>
      <c r="F100" s="72"/>
      <c r="G100" s="72"/>
      <c r="H100" s="72"/>
      <c r="I100" s="72"/>
    </row>
    <row r="101" spans="1:13" s="48" customFormat="1" ht="23.65" customHeight="1" x14ac:dyDescent="0.35">
      <c r="A101" s="11"/>
      <c r="B101" s="7"/>
      <c r="C101" s="7"/>
      <c r="D101" s="12"/>
      <c r="E101" s="7"/>
      <c r="F101" s="13"/>
      <c r="G101" s="13"/>
      <c r="H101" s="7"/>
      <c r="I101" s="7"/>
    </row>
    <row r="102" spans="1:13" s="40" customFormat="1" ht="20.25" customHeight="1" x14ac:dyDescent="0.35">
      <c r="A102" s="17" t="s">
        <v>58</v>
      </c>
      <c r="B102" s="18" t="s">
        <v>59</v>
      </c>
      <c r="C102" s="18"/>
      <c r="D102" s="19"/>
      <c r="E102" s="18"/>
      <c r="F102" s="27"/>
      <c r="G102" s="27"/>
      <c r="H102" s="27"/>
      <c r="I102" s="27"/>
    </row>
    <row r="103" spans="1:13" s="46" customFormat="1" ht="31.5" customHeight="1" x14ac:dyDescent="0.35">
      <c r="A103" s="21"/>
      <c r="B103" s="70" t="s">
        <v>60</v>
      </c>
      <c r="C103" s="70"/>
      <c r="D103" s="70"/>
      <c r="E103" s="25"/>
      <c r="H103" s="73" t="s">
        <v>85</v>
      </c>
      <c r="I103" s="73"/>
    </row>
    <row r="104" spans="1:13" s="46" customFormat="1" ht="7.5" customHeight="1" x14ac:dyDescent="0.3">
      <c r="A104" s="21"/>
      <c r="B104" s="22"/>
      <c r="C104" s="22"/>
      <c r="D104" s="22"/>
      <c r="E104" s="25"/>
      <c r="F104" s="13"/>
      <c r="G104" s="13"/>
      <c r="H104" s="7"/>
      <c r="I104" s="59"/>
      <c r="J104" s="24"/>
      <c r="K104" s="24"/>
    </row>
    <row r="105" spans="1:13" s="49" customFormat="1" ht="31.5" customHeight="1" x14ac:dyDescent="0.4">
      <c r="A105" s="26"/>
      <c r="B105" s="69" t="s">
        <v>61</v>
      </c>
      <c r="C105" s="69"/>
      <c r="D105" s="69"/>
      <c r="E105" s="6"/>
      <c r="F105" s="13"/>
      <c r="G105" s="13"/>
      <c r="H105" s="7"/>
      <c r="I105" s="7"/>
    </row>
    <row r="106" spans="1:13" s="46" customFormat="1" ht="7.5" customHeight="1" x14ac:dyDescent="0.3">
      <c r="A106" s="21"/>
      <c r="B106" s="22"/>
      <c r="C106" s="22"/>
      <c r="D106" s="22"/>
      <c r="E106" s="25"/>
      <c r="F106" s="13"/>
      <c r="G106" s="13"/>
      <c r="H106" s="7"/>
      <c r="I106" s="59"/>
      <c r="J106" s="24"/>
      <c r="K106" s="24"/>
    </row>
    <row r="107" spans="1:13" s="33" customFormat="1" ht="59.15" customHeight="1" x14ac:dyDescent="0.35">
      <c r="B107" s="65" t="s">
        <v>11</v>
      </c>
      <c r="C107" s="72"/>
      <c r="D107" s="72"/>
      <c r="E107" s="72"/>
      <c r="F107" s="72"/>
      <c r="G107" s="72"/>
      <c r="H107" s="72"/>
      <c r="I107" s="72"/>
    </row>
    <row r="108" spans="1:13" s="48" customFormat="1" ht="23.65" customHeight="1" x14ac:dyDescent="0.35">
      <c r="A108" s="11"/>
      <c r="B108" s="7"/>
      <c r="C108" s="7"/>
      <c r="D108" s="12"/>
      <c r="E108" s="7"/>
      <c r="F108" s="13"/>
      <c r="G108" s="13"/>
      <c r="H108" s="7"/>
      <c r="I108" s="7"/>
    </row>
    <row r="109" spans="1:13" s="40" customFormat="1" ht="20.25" customHeight="1" x14ac:dyDescent="0.35">
      <c r="A109" s="17" t="s">
        <v>62</v>
      </c>
      <c r="B109" s="18" t="s">
        <v>63</v>
      </c>
      <c r="C109" s="18"/>
      <c r="D109" s="19"/>
      <c r="E109" s="18"/>
      <c r="F109" s="27"/>
      <c r="G109" s="27"/>
      <c r="H109" s="27"/>
      <c r="I109" s="27"/>
      <c r="M109" s="48"/>
    </row>
    <row r="110" spans="1:13" s="48" customFormat="1" ht="78.650000000000006" customHeight="1" x14ac:dyDescent="0.35">
      <c r="A110" s="11"/>
      <c r="B110" s="70" t="s">
        <v>64</v>
      </c>
      <c r="C110" s="70"/>
      <c r="D110" s="70"/>
      <c r="E110" s="7"/>
      <c r="F110" s="46"/>
      <c r="G110" s="46"/>
      <c r="H110" s="73" t="s">
        <v>85</v>
      </c>
      <c r="I110" s="73"/>
    </row>
    <row r="111" spans="1:13" s="46" customFormat="1" ht="7.5" customHeight="1" x14ac:dyDescent="0.3">
      <c r="A111" s="21"/>
      <c r="B111" s="22"/>
      <c r="C111" s="22"/>
      <c r="D111" s="22"/>
      <c r="E111" s="25"/>
      <c r="F111" s="13"/>
      <c r="G111" s="13"/>
      <c r="H111" s="7"/>
      <c r="I111" s="59"/>
      <c r="J111" s="24"/>
      <c r="K111" s="24"/>
    </row>
    <row r="112" spans="1:13" s="49" customFormat="1" ht="31.5" customHeight="1" x14ac:dyDescent="0.4">
      <c r="A112" s="26"/>
      <c r="B112" s="69" t="s">
        <v>65</v>
      </c>
      <c r="C112" s="69"/>
      <c r="D112" s="69"/>
      <c r="E112" s="6"/>
      <c r="F112" s="13"/>
      <c r="G112" s="13"/>
      <c r="H112" s="7"/>
      <c r="I112" s="7"/>
    </row>
    <row r="113" spans="1:11" s="33" customFormat="1" ht="59.15" customHeight="1" x14ac:dyDescent="0.35">
      <c r="B113" s="65" t="s">
        <v>11</v>
      </c>
      <c r="C113" s="72"/>
      <c r="D113" s="72"/>
      <c r="E113" s="72"/>
      <c r="F113" s="72"/>
      <c r="G113" s="72"/>
      <c r="H113" s="72"/>
      <c r="I113" s="72"/>
    </row>
    <row r="114" spans="1:11" s="48" customFormat="1" ht="17.5" x14ac:dyDescent="0.35">
      <c r="A114" s="11"/>
      <c r="B114" s="7"/>
      <c r="C114" s="7"/>
      <c r="D114" s="12"/>
      <c r="E114" s="7"/>
      <c r="F114" s="13"/>
      <c r="G114" s="13"/>
      <c r="H114" s="7"/>
      <c r="I114" s="7"/>
    </row>
    <row r="115" spans="1:11" s="48" customFormat="1" ht="17.649999999999999" customHeight="1" x14ac:dyDescent="0.35">
      <c r="A115" s="11"/>
      <c r="B115" s="7"/>
      <c r="C115" s="7"/>
      <c r="D115" s="12"/>
      <c r="E115" s="7"/>
      <c r="F115" s="13"/>
      <c r="G115" s="13"/>
      <c r="H115" s="71" t="str">
        <f>COUNTIF($H$96:$I$110,"oui")*4&amp;" Points d'évaluation"</f>
        <v>0 Points d'évaluation</v>
      </c>
      <c r="I115" s="71"/>
    </row>
    <row r="116" spans="1:11" s="48" customFormat="1" ht="33" customHeight="1" x14ac:dyDescent="0.35">
      <c r="A116" s="11"/>
      <c r="B116" s="7"/>
      <c r="C116" s="7"/>
      <c r="D116" s="12"/>
      <c r="E116" s="7"/>
      <c r="F116" s="13"/>
      <c r="G116" s="13"/>
      <c r="H116" s="7"/>
      <c r="I116" s="7"/>
    </row>
    <row r="117" spans="1:11" s="39" customFormat="1" ht="14.65" customHeight="1" x14ac:dyDescent="0.35">
      <c r="A117" s="14" t="s">
        <v>66</v>
      </c>
      <c r="B117" s="14" t="s">
        <v>67</v>
      </c>
      <c r="C117" s="14"/>
      <c r="D117" s="15"/>
      <c r="E117" s="15"/>
      <c r="F117" s="15"/>
      <c r="G117" s="15"/>
      <c r="H117" s="15"/>
      <c r="I117" s="15" t="s">
        <v>68</v>
      </c>
    </row>
    <row r="118" spans="1:11" s="48" customFormat="1" ht="17.5" x14ac:dyDescent="0.35">
      <c r="A118" s="11"/>
      <c r="B118" s="7"/>
      <c r="C118" s="7"/>
      <c r="D118" s="12"/>
      <c r="E118" s="7"/>
      <c r="F118" s="27"/>
      <c r="G118" s="27"/>
      <c r="H118" s="27"/>
      <c r="I118" s="27"/>
    </row>
    <row r="119" spans="1:11" s="40" customFormat="1" ht="20.25" customHeight="1" x14ac:dyDescent="0.35">
      <c r="A119" s="17" t="s">
        <v>69</v>
      </c>
      <c r="B119" s="18" t="s">
        <v>70</v>
      </c>
      <c r="C119" s="18"/>
      <c r="D119" s="19"/>
      <c r="E119" s="18"/>
      <c r="F119" s="27"/>
      <c r="G119" s="27"/>
      <c r="H119" s="27"/>
      <c r="I119" s="27"/>
    </row>
    <row r="120" spans="1:11" s="48" customFormat="1" ht="60" customHeight="1" x14ac:dyDescent="0.35">
      <c r="A120" s="11"/>
      <c r="B120" s="70" t="s">
        <v>71</v>
      </c>
      <c r="C120" s="70"/>
      <c r="D120" s="70"/>
      <c r="E120" s="7"/>
      <c r="F120" s="46"/>
      <c r="G120" s="46"/>
      <c r="H120" s="73" t="s">
        <v>85</v>
      </c>
      <c r="I120" s="73"/>
    </row>
    <row r="121" spans="1:11" s="46" customFormat="1" ht="7.5" customHeight="1" x14ac:dyDescent="0.3">
      <c r="A121" s="21"/>
      <c r="B121" s="22"/>
      <c r="C121" s="22"/>
      <c r="D121" s="22"/>
      <c r="E121" s="25"/>
      <c r="F121" s="13"/>
      <c r="G121" s="13"/>
      <c r="H121" s="7"/>
      <c r="I121" s="59"/>
      <c r="J121" s="24"/>
      <c r="K121" s="24"/>
    </row>
    <row r="122" spans="1:11" s="49" customFormat="1" ht="31.5" customHeight="1" x14ac:dyDescent="0.4">
      <c r="A122" s="26"/>
      <c r="B122" s="69" t="s">
        <v>72</v>
      </c>
      <c r="C122" s="69"/>
      <c r="D122" s="69"/>
      <c r="E122" s="6"/>
      <c r="F122" s="13"/>
      <c r="G122" s="13"/>
      <c r="H122" s="7"/>
      <c r="I122" s="7"/>
    </row>
    <row r="123" spans="1:11" s="46" customFormat="1" ht="7.5" customHeight="1" x14ac:dyDescent="0.3">
      <c r="A123" s="21"/>
      <c r="B123" s="22"/>
      <c r="C123" s="22"/>
      <c r="D123" s="22"/>
      <c r="E123" s="25"/>
      <c r="F123" s="13"/>
      <c r="G123" s="13"/>
      <c r="H123" s="7"/>
      <c r="I123" s="59"/>
      <c r="J123" s="24"/>
      <c r="K123" s="24"/>
    </row>
    <row r="124" spans="1:11" s="33" customFormat="1" ht="59.15" customHeight="1" x14ac:dyDescent="0.35">
      <c r="B124" s="65" t="s">
        <v>11</v>
      </c>
      <c r="C124" s="72"/>
      <c r="D124" s="72"/>
      <c r="E124" s="72"/>
      <c r="F124" s="72"/>
      <c r="G124" s="72"/>
      <c r="H124" s="72"/>
      <c r="I124" s="72"/>
    </row>
    <row r="125" spans="1:11" s="48" customFormat="1" ht="17.5" x14ac:dyDescent="0.35">
      <c r="A125" s="11"/>
      <c r="B125" s="7"/>
      <c r="C125" s="7"/>
      <c r="D125" s="12"/>
      <c r="E125" s="7"/>
      <c r="F125" s="13"/>
      <c r="G125" s="13"/>
      <c r="H125" s="7"/>
      <c r="I125" s="7"/>
    </row>
    <row r="126" spans="1:11" s="48" customFormat="1" ht="17.649999999999999" customHeight="1" x14ac:dyDescent="0.35">
      <c r="A126" s="11"/>
      <c r="B126" s="7"/>
      <c r="C126" s="7"/>
      <c r="D126" s="12"/>
      <c r="E126" s="7"/>
      <c r="F126" s="13"/>
      <c r="G126" s="13"/>
      <c r="H126" s="71" t="str">
        <f>IF(H120=$L$11,8,0)&amp;" Points d'évaluation"</f>
        <v>0 Points d'évaluation</v>
      </c>
      <c r="I126" s="71"/>
    </row>
    <row r="127" spans="1:11" s="48" customFormat="1" ht="33" customHeight="1" x14ac:dyDescent="0.35">
      <c r="A127" s="11"/>
      <c r="B127" s="7"/>
      <c r="C127" s="7"/>
      <c r="D127" s="12"/>
      <c r="E127" s="7"/>
      <c r="F127" s="13"/>
      <c r="G127" s="13"/>
      <c r="H127" s="7"/>
      <c r="I127" s="7"/>
    </row>
    <row r="128" spans="1:11" s="39" customFormat="1" ht="14.65" customHeight="1" x14ac:dyDescent="0.35">
      <c r="A128" s="14" t="s">
        <v>73</v>
      </c>
      <c r="B128" s="14" t="s">
        <v>74</v>
      </c>
      <c r="C128" s="14"/>
      <c r="D128" s="15"/>
      <c r="E128" s="15"/>
      <c r="F128" s="15"/>
      <c r="G128" s="15"/>
      <c r="H128" s="15"/>
      <c r="I128" s="15" t="s">
        <v>75</v>
      </c>
    </row>
    <row r="129" spans="1:13" s="48" customFormat="1" ht="17.5" x14ac:dyDescent="0.35">
      <c r="A129" s="11"/>
      <c r="B129" s="7"/>
      <c r="C129" s="7"/>
      <c r="D129" s="12"/>
      <c r="E129" s="7"/>
      <c r="F129" s="27"/>
      <c r="G129" s="27"/>
      <c r="H129" s="27"/>
      <c r="I129" s="27"/>
    </row>
    <row r="130" spans="1:13" s="40" customFormat="1" ht="20.25" customHeight="1" x14ac:dyDescent="0.35">
      <c r="A130" s="17" t="s">
        <v>76</v>
      </c>
      <c r="B130" s="18" t="s">
        <v>77</v>
      </c>
      <c r="C130" s="18"/>
      <c r="D130" s="19"/>
      <c r="E130" s="18"/>
      <c r="F130" s="27"/>
      <c r="G130" s="27"/>
      <c r="H130" s="27"/>
      <c r="I130" s="27"/>
    </row>
    <row r="131" spans="1:13" s="46" customFormat="1" ht="44.15" customHeight="1" x14ac:dyDescent="0.35">
      <c r="A131" s="21"/>
      <c r="B131" s="70" t="s">
        <v>78</v>
      </c>
      <c r="C131" s="70"/>
      <c r="D131" s="70"/>
      <c r="E131" s="23"/>
      <c r="H131" s="73" t="s">
        <v>85</v>
      </c>
      <c r="I131" s="73"/>
    </row>
    <row r="132" spans="1:13" s="46" customFormat="1" ht="7.5" customHeight="1" x14ac:dyDescent="0.3">
      <c r="A132" s="21"/>
      <c r="B132" s="22"/>
      <c r="C132" s="22"/>
      <c r="D132" s="22"/>
      <c r="E132" s="25"/>
      <c r="F132" s="13"/>
      <c r="G132" s="13"/>
      <c r="H132" s="7"/>
      <c r="I132" s="59"/>
      <c r="J132" s="24"/>
      <c r="K132" s="24"/>
    </row>
    <row r="133" spans="1:13" s="63" customFormat="1" ht="31.5" customHeight="1" x14ac:dyDescent="0.4">
      <c r="A133" s="61"/>
      <c r="B133" s="69" t="s">
        <v>79</v>
      </c>
      <c r="C133" s="69"/>
      <c r="D133" s="69"/>
      <c r="E133" s="62"/>
      <c r="F133" s="28"/>
      <c r="G133" s="28"/>
      <c r="H133" s="60"/>
      <c r="I133" s="60"/>
    </row>
    <row r="134" spans="1:13" s="46" customFormat="1" ht="7.5" customHeight="1" x14ac:dyDescent="0.3">
      <c r="A134" s="21"/>
      <c r="B134" s="22"/>
      <c r="C134" s="22"/>
      <c r="D134" s="22"/>
      <c r="E134" s="25"/>
      <c r="F134" s="13"/>
      <c r="G134" s="13"/>
      <c r="H134" s="7"/>
      <c r="I134" s="59"/>
    </row>
    <row r="135" spans="1:13" s="33" customFormat="1" ht="59.15" customHeight="1" x14ac:dyDescent="0.3">
      <c r="B135" s="65" t="s">
        <v>11</v>
      </c>
      <c r="C135" s="72"/>
      <c r="D135" s="72"/>
      <c r="E135" s="72"/>
      <c r="F135" s="72"/>
      <c r="G135" s="72"/>
      <c r="H135" s="72"/>
      <c r="I135" s="72"/>
      <c r="J135" s="9"/>
      <c r="K135" s="9" t="s">
        <v>84</v>
      </c>
      <c r="L135" s="9" t="s">
        <v>3</v>
      </c>
    </row>
    <row r="136" spans="1:13" s="48" customFormat="1" ht="17.5" x14ac:dyDescent="0.35">
      <c r="A136" s="11"/>
      <c r="B136" s="7"/>
      <c r="C136" s="7"/>
      <c r="D136" s="12"/>
      <c r="E136" s="7"/>
      <c r="F136" s="13"/>
      <c r="G136" s="13"/>
      <c r="H136" s="7"/>
      <c r="I136" s="7"/>
      <c r="J136" s="7"/>
      <c r="K136" s="7">
        <v>0</v>
      </c>
      <c r="L136" s="7">
        <v>0</v>
      </c>
      <c r="M136" s="7" t="s">
        <v>98</v>
      </c>
    </row>
    <row r="137" spans="1:13" s="48" customFormat="1" ht="17.649999999999999" customHeight="1" x14ac:dyDescent="0.35">
      <c r="A137" s="11"/>
      <c r="B137" s="7"/>
      <c r="C137" s="7"/>
      <c r="D137" s="12"/>
      <c r="E137" s="7"/>
      <c r="F137" s="13"/>
      <c r="G137" s="13"/>
      <c r="H137" s="71" t="str">
        <f>IF(H131=$L$11,10,0)&amp;" Points d'évaluation"</f>
        <v>0 Points d'évaluation</v>
      </c>
      <c r="I137" s="71"/>
      <c r="J137" s="7"/>
      <c r="K137" s="7">
        <v>40</v>
      </c>
      <c r="L137" s="20">
        <v>50</v>
      </c>
      <c r="M137" s="7" t="s">
        <v>88</v>
      </c>
    </row>
    <row r="138" spans="1:13" s="48" customFormat="1" ht="17.5" x14ac:dyDescent="0.35">
      <c r="A138" s="11"/>
      <c r="B138" s="7"/>
      <c r="C138" s="7"/>
      <c r="D138" s="12"/>
      <c r="E138" s="7"/>
      <c r="F138" s="13"/>
      <c r="G138" s="13"/>
      <c r="H138" s="7"/>
      <c r="I138" s="7"/>
      <c r="J138" s="7"/>
      <c r="K138" s="7">
        <v>45</v>
      </c>
      <c r="L138" s="20">
        <v>55</v>
      </c>
      <c r="M138" s="7" t="s">
        <v>89</v>
      </c>
    </row>
    <row r="139" spans="1:13" s="40" customFormat="1" ht="17.649999999999999" customHeight="1" x14ac:dyDescent="0.3">
      <c r="A139" s="24"/>
      <c r="B139" s="16"/>
      <c r="C139" s="16"/>
      <c r="D139" s="19"/>
      <c r="E139" s="18"/>
      <c r="F139" s="71" t="str">
        <f>"Total "&amp;SUBSTITUTE(H126," Points d'évaluation","")+SUBSTITUTE(H115," Points d'évaluation","")+SUBSTITUTE(H91," Points d'évaluation","")+SUBSTITUTE(H137," Points d'évaluation","")+SUBSTITUTE(H33," Points d'évaluation","")+SUBSTITUTE(H65," Points d'évaluation","")&amp;" Points d'évaluation"</f>
        <v>Total 0 Points d'évaluation</v>
      </c>
      <c r="G139" s="71"/>
      <c r="H139" s="71"/>
      <c r="I139" s="71"/>
      <c r="J139" s="7"/>
      <c r="K139" s="7">
        <v>50</v>
      </c>
      <c r="L139" s="20">
        <v>60</v>
      </c>
      <c r="M139" s="20" t="s">
        <v>90</v>
      </c>
    </row>
    <row r="140" spans="1:13" s="40" customFormat="1" ht="14.15" customHeight="1" x14ac:dyDescent="0.35">
      <c r="A140" s="50"/>
      <c r="B140" s="51"/>
      <c r="C140" s="51"/>
      <c r="D140" s="52"/>
      <c r="F140" s="53"/>
      <c r="G140" s="53"/>
      <c r="J140" s="20"/>
      <c r="K140" s="20">
        <v>55</v>
      </c>
      <c r="L140" s="20">
        <v>65</v>
      </c>
      <c r="M140" s="20" t="s">
        <v>91</v>
      </c>
    </row>
    <row r="141" spans="1:13" s="33" customFormat="1" ht="14.15" customHeight="1" x14ac:dyDescent="0.35">
      <c r="A141" s="54" t="s">
        <v>80</v>
      </c>
      <c r="B141" s="54"/>
      <c r="C141" s="54"/>
      <c r="D141" s="55"/>
      <c r="E141" s="55"/>
      <c r="F141" s="55"/>
      <c r="G141" s="55"/>
      <c r="H141" s="55"/>
      <c r="I141" s="55" t="str" cm="1">
        <f t="array" ref="I141">_xlfn.IFS(ISBLANK($B$8),"0 Points",$B$8=$L$6,IF((SUBSTITUTE(H126," Points d'évaluation","")+SUBSTITUTE(H115," Points d'évaluation","")+SUBSTITUTE(H91," Points d'évaluation","")+SUBSTITUTE(H137," Points d'évaluation","")+SUBSTITUTE(H33," Points d'évaluation","")+SUBSTITUTE(H65," Points d'évaluation",""))&gt;90,"6 Points",_xlfn.XLOOKUP((SUBSTITUTE(H126," Points d'évaluation","")+SUBSTITUTE(H115," Points d'évaluation","")+SUBSTITUTE(H91," Points d'évaluation","")+SUBSTITUTE(H137," Points d'évaluation","")+SUBSTITUTE(H33," Points d'évaluation","")+SUBSTITUTE(H65," Points d'évaluation","")),L136:L145,M136:M145,"",-1)),$B$8=$L$7,IF((SUBSTITUTE(H126," Points d'évaluation","")+SUBSTITUTE(H115," Points d'évaluation","")+SUBSTITUTE(H91," Points d'évaluation","")+SUBSTITUTE(H137," Points d'évaluation","")+SUBSTITUTE(H33," Points d'évaluation","")+SUBSTITUTE(H65," Points d'évaluation",""))&gt;80,"6 Points",_xlfn.XLOOKUP((SUBSTITUTE(H126," Points d'évaluation","")+SUBSTITUTE(H115," Points d'évaluation","")+SUBSTITUTE(H91," Points d'évaluation","")+SUBSTITUTE(H137," Points d'évaluation","")+SUBSTITUTE(H33," Points d'évaluation","")+SUBSTITUTE(H65," Points d'évaluation","")),K136:K145,M136:M145,"",-1)))</f>
        <v>1 Point</v>
      </c>
      <c r="J141" s="20"/>
      <c r="K141" s="20">
        <v>60</v>
      </c>
      <c r="L141" s="20">
        <v>70</v>
      </c>
      <c r="M141" s="20" t="s">
        <v>92</v>
      </c>
    </row>
    <row r="142" spans="1:13" ht="14.15" customHeight="1" x14ac:dyDescent="0.4">
      <c r="K142" s="7">
        <v>65</v>
      </c>
      <c r="L142" s="20">
        <v>75</v>
      </c>
      <c r="M142" s="20" t="s">
        <v>93</v>
      </c>
    </row>
    <row r="143" spans="1:13" s="33" customFormat="1" ht="14" x14ac:dyDescent="0.35">
      <c r="A143" s="29"/>
      <c r="B143" s="30"/>
      <c r="C143" s="30"/>
      <c r="D143" s="31"/>
      <c r="E143" s="32"/>
      <c r="F143" s="30"/>
      <c r="G143" s="30"/>
      <c r="H143" s="30"/>
      <c r="I143" s="30"/>
      <c r="J143" s="20"/>
      <c r="K143" s="20">
        <v>70</v>
      </c>
      <c r="L143" s="20">
        <v>80</v>
      </c>
      <c r="M143" s="20" t="s">
        <v>94</v>
      </c>
    </row>
    <row r="144" spans="1:13" s="33" customFormat="1" ht="32.15" customHeight="1" x14ac:dyDescent="0.35">
      <c r="A144" s="67" t="s">
        <v>81</v>
      </c>
      <c r="B144" s="67"/>
      <c r="C144" s="68"/>
      <c r="D144" s="68"/>
      <c r="E144" s="68"/>
      <c r="F144" s="68"/>
      <c r="G144" s="68"/>
      <c r="H144" s="68"/>
      <c r="I144" s="68"/>
      <c r="K144" s="33">
        <v>75</v>
      </c>
      <c r="L144" s="20">
        <v>85</v>
      </c>
      <c r="M144" s="33" t="s">
        <v>95</v>
      </c>
    </row>
    <row r="145" spans="1:13" s="33" customFormat="1" ht="14" x14ac:dyDescent="0.35">
      <c r="A145" s="34"/>
      <c r="B145" s="34"/>
      <c r="C145" s="34"/>
      <c r="D145" s="24"/>
      <c r="E145" s="35"/>
      <c r="F145" s="20"/>
      <c r="G145" s="20"/>
      <c r="H145" s="20"/>
      <c r="I145" s="20"/>
      <c r="J145" s="20"/>
      <c r="K145" s="20">
        <v>80</v>
      </c>
      <c r="L145" s="20">
        <v>90</v>
      </c>
      <c r="M145" s="33" t="s">
        <v>96</v>
      </c>
    </row>
    <row r="146" spans="1:13" s="33" customFormat="1" ht="16.149999999999999" customHeight="1" thickBot="1" x14ac:dyDescent="0.4">
      <c r="A146" s="18" t="s">
        <v>82</v>
      </c>
      <c r="B146" s="43"/>
      <c r="C146" s="77"/>
      <c r="D146" s="77"/>
      <c r="E146" s="77"/>
      <c r="F146" s="77"/>
      <c r="G146" s="77"/>
      <c r="H146" s="77"/>
      <c r="I146" s="77"/>
    </row>
    <row r="147" spans="1:13" s="33" customFormat="1" ht="14.15" customHeight="1" thickTop="1" x14ac:dyDescent="0.35">
      <c r="A147" s="36"/>
      <c r="B147" s="1"/>
      <c r="C147" s="1"/>
      <c r="D147" s="2"/>
      <c r="E147" s="37"/>
      <c r="F147" s="1"/>
      <c r="G147" s="1"/>
      <c r="H147" s="1"/>
      <c r="I147" s="1"/>
    </row>
  </sheetData>
  <sheetProtection algorithmName="SHA-512" hashValue="ycfBKz/e6lVYZZMPopcALfXB30qRqslxSQPcO0CIPdJODrmfXYw0TcE/6NkgIXYQRqeDUT3HGgaY0osCtwlbXA==" saltValue="LYNrgvmutGuyvLQ+kd/leg==" spinCount="100000" sheet="1" selectLockedCells="1"/>
  <mergeCells count="75">
    <mergeCell ref="B77:D77"/>
    <mergeCell ref="B85:D85"/>
    <mergeCell ref="C113:I113"/>
    <mergeCell ref="H77:I77"/>
    <mergeCell ref="H65:I65"/>
    <mergeCell ref="B70:D70"/>
    <mergeCell ref="H70:I70"/>
    <mergeCell ref="C74:I74"/>
    <mergeCell ref="C124:I124"/>
    <mergeCell ref="H120:I120"/>
    <mergeCell ref="H115:I115"/>
    <mergeCell ref="C82:I82"/>
    <mergeCell ref="C89:I89"/>
    <mergeCell ref="C100:I100"/>
    <mergeCell ref="C107:I107"/>
    <mergeCell ref="H85:I85"/>
    <mergeCell ref="H96:I96"/>
    <mergeCell ref="H103:I103"/>
    <mergeCell ref="H110:I110"/>
    <mergeCell ref="H91:I91"/>
    <mergeCell ref="B96:D96"/>
    <mergeCell ref="B122:D122"/>
    <mergeCell ref="C56:I56"/>
    <mergeCell ref="C63:I63"/>
    <mergeCell ref="B40:D40"/>
    <mergeCell ref="B47:D47"/>
    <mergeCell ref="B54:D54"/>
    <mergeCell ref="B61:D61"/>
    <mergeCell ref="C42:I42"/>
    <mergeCell ref="C49:I49"/>
    <mergeCell ref="B52:D52"/>
    <mergeCell ref="H45:I45"/>
    <mergeCell ref="H52:I52"/>
    <mergeCell ref="H59:I59"/>
    <mergeCell ref="B22:F22"/>
    <mergeCell ref="B29:F29"/>
    <mergeCell ref="B27:F27"/>
    <mergeCell ref="B38:D38"/>
    <mergeCell ref="B45:D45"/>
    <mergeCell ref="C24:I24"/>
    <mergeCell ref="C31:I31"/>
    <mergeCell ref="H33:I33"/>
    <mergeCell ref="H27:I27"/>
    <mergeCell ref="H38:I38"/>
    <mergeCell ref="C146:I146"/>
    <mergeCell ref="H13:I13"/>
    <mergeCell ref="B103:D103"/>
    <mergeCell ref="B110:D110"/>
    <mergeCell ref="B120:D120"/>
    <mergeCell ref="B79:D79"/>
    <mergeCell ref="B87:D87"/>
    <mergeCell ref="B98:D98"/>
    <mergeCell ref="B105:D105"/>
    <mergeCell ref="B112:D112"/>
    <mergeCell ref="B80:C80"/>
    <mergeCell ref="B13:F13"/>
    <mergeCell ref="B15:F15"/>
    <mergeCell ref="B72:D72"/>
    <mergeCell ref="B59:D59"/>
    <mergeCell ref="B20:F20"/>
    <mergeCell ref="C2:I2"/>
    <mergeCell ref="C3:I3"/>
    <mergeCell ref="A6:I6"/>
    <mergeCell ref="F11:I11"/>
    <mergeCell ref="H20:I20"/>
    <mergeCell ref="C17:I17"/>
    <mergeCell ref="A144:B144"/>
    <mergeCell ref="C144:I144"/>
    <mergeCell ref="B133:D133"/>
    <mergeCell ref="B131:D131"/>
    <mergeCell ref="H126:I126"/>
    <mergeCell ref="H137:I137"/>
    <mergeCell ref="F139:I139"/>
    <mergeCell ref="C135:I135"/>
    <mergeCell ref="H131:I131"/>
  </mergeCells>
  <phoneticPr fontId="15" type="noConversion"/>
  <dataValidations count="3">
    <dataValidation type="list" allowBlank="1" showInputMessage="1" showErrorMessage="1" sqref="H27:I27 H13:I13 H120:I120 H131:I131 H110:I110 H103:I103 H45:I45 H96:I96 H85:I85 H77:I77 H70:I70 H59:I59 H52:I52 H20:I20 H38:I38" xr:uid="{00000000-0002-0000-0000-000000000000}">
      <formula1>$L$10:$L$12</formula1>
    </dataValidation>
    <dataValidation type="list" allowBlank="1" showInputMessage="1" showErrorMessage="1" error="Veuillez sélectionner une réponse dans la liste proposée." sqref="B8" xr:uid="{00000000-0002-0000-0000-000001000000}">
      <formula1>$L$6:$L$7</formula1>
    </dataValidation>
    <dataValidation type="date" operator="greaterThanOrEqual" allowBlank="1" showInputMessage="1" showErrorMessage="1" error="Veuillez saisir la date au format JJ.MM.AAAA." sqref="C146:I146" xr:uid="{00000000-0002-0000-0000-000002000000}">
      <formula1>36526</formula1>
    </dataValidation>
  </dataValidations>
  <pageMargins left="0.39370078740157483" right="0.39370078740157483" top="0.86614173228346458" bottom="0.62992125984251968" header="0.31496062992125984" footer="0.39370078740157483"/>
  <pageSetup paperSize="9" scale="60" fitToHeight="0" orientation="portrait" r:id="rId1"/>
  <headerFooter>
    <oddHeader>&amp;L&amp;"Arial,Standard"&amp;14&amp;K62C4DDCritère 211
&amp;"Arial,Fett"Coûts du cycle de vie méthode qualitative&amp;"Arial,Standard"
Logements / Administration - Outil Version 2023.12&amp;R&amp;G</oddHeader>
    <oddFooter>&amp;L&amp;"Arial,Standard"&amp;F&amp;R&amp;"Arial,Standard"Page &amp;P sur &amp;N</oddFooter>
  </headerFooter>
  <rowBreaks count="3" manualBreakCount="3">
    <brk id="50" max="8" man="1"/>
    <brk id="92" max="8" man="1"/>
    <brk id="127" max="8"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GM 1</vt:lpstr>
      <vt:lpstr>'GM 1'!Druckbereich</vt:lpstr>
      <vt:lpstr>'GM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2026-03-23T07:11:56Z</dcterms:modified>
</cp:coreProperties>
</file>