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zh.amwa.ch\grp\icccon\Proj\107960_NNBS_Technisches_Sekretariat\PROJ_DOK\10_Unterlagen\10_SNBS_23.01\Hochbau\Hilfstools\Französisch\"/>
    </mc:Choice>
  </mc:AlternateContent>
  <xr:revisionPtr revIDLastSave="0" documentId="13_ncr:1_{2E374DCD-6B3F-481C-8AFE-ADF928642BFB}" xr6:coauthVersionLast="47" xr6:coauthVersionMax="47" xr10:uidLastSave="{00000000-0000-0000-0000-000000000000}"/>
  <bookViews>
    <workbookView xWindow="-28920" yWindow="-5280" windowWidth="29040" windowHeight="15840" xr2:uid="{00000000-000D-0000-FFFF-FFFF00000000}"/>
  </bookViews>
  <sheets>
    <sheet name="GM 1" sheetId="2" r:id="rId1"/>
  </sheets>
  <definedNames>
    <definedName name="_Hlk118898837" localSheetId="0">'GM 1'!#REF!</definedName>
    <definedName name="Auswahl" localSheetId="0">#REF!</definedName>
    <definedName name="Auswahl">#REF!</definedName>
    <definedName name="_xlnm.Print_Area" localSheetId="0">'GM 1'!$A$1:$I$89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1" i="2" l="1"/>
  <c r="A51" i="2"/>
  <c r="A43" i="2"/>
  <c r="A41" i="2"/>
  <c r="A33" i="2" l="1"/>
  <c r="A73" i="2"/>
  <c r="A23" i="2"/>
  <c r="A65" i="2"/>
  <c r="A57" i="2"/>
  <c r="A49" i="2"/>
  <c r="A15" i="2"/>
  <c r="I79" i="2"/>
  <c r="I83" i="2" s="1" a="1"/>
  <c r="I83"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<sst xmlns="http://schemas.openxmlformats.org/spreadsheetml/2006/main" count="68" uniqueCount="51">
  <si>
    <t>Projet</t>
  </si>
  <si>
    <t>Remarques</t>
  </si>
  <si>
    <t>Grandeur mesurée 1: Liste de contrôle Planification et réalisation en adéquation avec l’exploitation</t>
  </si>
  <si>
    <t>Exigences minimales</t>
  </si>
  <si>
    <t>40 points maximum</t>
  </si>
  <si>
    <r>
      <rPr>
        <b/>
        <sz val="11"/>
        <color rgb="FF000000"/>
        <rFont val="Arial"/>
        <family val="2"/>
      </rPr>
      <t xml:space="preserve">Modèle de prestations / Mandat </t>
    </r>
    <r>
      <rPr>
        <i/>
        <sz val="11"/>
        <color rgb="FF000000"/>
        <rFont val="Arial"/>
        <family val="2"/>
      </rPr>
      <t xml:space="preserve"> (20 points)</t>
    </r>
  </si>
  <si>
    <t>Justification CP: Modèle de prestations avec définition des interfaces et des responsabilités
Justification CD: Justification du mandat (interne/externe)</t>
  </si>
  <si>
    <t>Explications /
documents explicatifs:</t>
  </si>
  <si>
    <r>
      <rPr>
        <b/>
        <sz val="11"/>
        <color rgb="FF000000"/>
        <rFont val="Arial"/>
        <family val="2"/>
      </rPr>
      <t>Modèles de rôles du FM</t>
    </r>
    <r>
      <rPr>
        <i/>
        <sz val="11"/>
        <color rgb="FF000000"/>
        <rFont val="Arial"/>
        <family val="2"/>
      </rPr>
      <t xml:space="preserve"> (20 points)</t>
    </r>
  </si>
  <si>
    <t>Justification: Modèle de rôles prenant en compte les interfaces et responsabilités conformément au modèle de prestations/cahier des charges.</t>
  </si>
  <si>
    <t>Autres exigences</t>
  </si>
  <si>
    <t>60 points maximum</t>
  </si>
  <si>
    <r>
      <rPr>
        <b/>
        <sz val="11"/>
        <color rgb="FF000000"/>
        <rFont val="Arial"/>
        <family val="2"/>
      </rPr>
      <t>Concept d’utilisation</t>
    </r>
    <r>
      <rPr>
        <i/>
        <sz val="11"/>
        <color rgb="FF000000"/>
        <rFont val="Arial"/>
        <family val="2"/>
      </rPr>
      <t xml:space="preserve"> (10 points)</t>
    </r>
  </si>
  <si>
    <t>Justification: Concept d’utilisation</t>
  </si>
  <si>
    <r>
      <rPr>
        <b/>
        <sz val="11"/>
        <color rgb="FF000000"/>
        <rFont val="Arial"/>
        <family val="2"/>
      </rPr>
      <t>Surfaces</t>
    </r>
    <r>
      <rPr>
        <i/>
        <sz val="11"/>
        <color rgb="FF000000"/>
        <rFont val="Arial"/>
        <family val="2"/>
      </rPr>
      <t xml:space="preserve"> (10 points)</t>
    </r>
  </si>
  <si>
    <r>
      <rPr>
        <b/>
        <sz val="11"/>
        <color rgb="FF000000"/>
        <rFont val="Arial"/>
        <family val="2"/>
      </rPr>
      <t>Processus d’exploitation</t>
    </r>
    <r>
      <rPr>
        <i/>
        <sz val="11"/>
        <color rgb="FF000000"/>
        <rFont val="Arial"/>
        <family val="2"/>
      </rPr>
      <t xml:space="preserve"> (10 points)</t>
    </r>
  </si>
  <si>
    <r>
      <rPr>
        <b/>
        <sz val="11"/>
        <color rgb="FF000000"/>
        <rFont val="Arial"/>
        <family val="2"/>
      </rPr>
      <t>Matérialisation</t>
    </r>
    <r>
      <rPr>
        <i/>
        <sz val="11"/>
        <color rgb="FF000000"/>
        <rFont val="Arial"/>
        <family val="2"/>
      </rPr>
      <t xml:space="preserve"> (10 points)</t>
    </r>
  </si>
  <si>
    <t>Justification: Concept de matérialisation, concept de nettoyage</t>
  </si>
  <si>
    <r>
      <rPr>
        <b/>
        <sz val="11"/>
        <color rgb="FF000000"/>
        <rFont val="Arial"/>
        <family val="2"/>
      </rPr>
      <t xml:space="preserve">Équipements </t>
    </r>
    <r>
      <rPr>
        <i/>
        <sz val="11"/>
        <color rgb="FF000000"/>
        <rFont val="Arial"/>
        <family val="2"/>
      </rPr>
      <t>(10 points)</t>
    </r>
  </si>
  <si>
    <t>Justification: Concept d’accessibilité, liste des équipements / plan des équipements avec emplacement</t>
  </si>
  <si>
    <r>
      <rPr>
        <b/>
        <sz val="11"/>
        <color rgb="FF000000"/>
        <rFont val="Arial"/>
        <family val="2"/>
      </rPr>
      <t>Possibilités d’optimisation</t>
    </r>
    <r>
      <rPr>
        <i/>
        <sz val="11"/>
        <color rgb="FF000000"/>
        <rFont val="Arial"/>
        <family val="2"/>
      </rPr>
      <t>(10 points)</t>
    </r>
  </si>
  <si>
    <t>Justification: Mise en œuvre des possibilités d’optimisation</t>
  </si>
  <si>
    <t>Nombre de points:</t>
  </si>
  <si>
    <t>Résultat de l’évaluation</t>
  </si>
  <si>
    <r>
      <rPr>
        <b/>
        <sz val="11"/>
        <color rgb="FF000000"/>
        <rFont val="Arial"/>
        <family val="2"/>
      </rPr>
      <t xml:space="preserve">Auteur
</t>
    </r>
    <r>
      <rPr>
        <sz val="11"/>
        <color rgb="FF000000"/>
        <rFont val="Arial"/>
        <family val="2"/>
      </rPr>
      <t>(nom, entreprise, téléphone, email)</t>
    </r>
  </si>
  <si>
    <t>Date</t>
  </si>
  <si>
    <t>Veuillez choisir</t>
  </si>
  <si>
    <t>non</t>
  </si>
  <si>
    <t>Projets plus importants et utilisations mixtes (SRE &gt; 2'000 m2)</t>
  </si>
  <si>
    <t>Petits bâtiments à usage unique (SRE ≤ 2'000 m2)</t>
  </si>
  <si>
    <t>Afin de garantir une planification adaptée à la gestion, il est nécessaire de définir les tâches correspondantes de la gestion dans un profil de prestations/cahier des charges et de clarifier les responsabilités pour la phase d'exploitation (CP). 
Il faut également tenir compte des interfaces correspondantes pour le CD, il convient de procéder à des mandats (p. ex. exploitant) conformément au cahier des charges.</t>
  </si>
  <si>
    <t>Afin de garantir une planification adaptée à la gestion, il est nécessaire de définir les tâches correspondantes de la gestion dans un profil de prestations/cahier des charges et de clarifier les responsabilités pour la phase d'exploitation (CP). 
Il convient également de tenir compte des interfaces correspondantes pour le CD, les mandats (p. ex. exploitant) doivent être effectués conformément au cahier des charges.</t>
  </si>
  <si>
    <t>oui</t>
  </si>
  <si>
    <t>Les différents points de vue du propriétaire, de l'exploitant et de l'utilisateur sont définis et pris en compte lors de la planification. Celles-ci sont prises en compte dans la planification avec les exigences correspondantes. Il existe un modèle de rôles qui définit les responsabilités. Si un rôle n'est pas encore occupé, il est assumé par un représentant compétent dans le cadre de la planification et du développement, afin d'intégrer les intérêts et les besoins de l'utilisation et de l'exploitation en fonction des phases.</t>
  </si>
  <si>
    <t>Les différents points de vue du propriétaire, de l'exploitant et de l'utilisateur sont définis et pris en compte lors de la planification. Celles-ci sont prises en compte dans la planification avec les exigences correspondantes. 
Elles sont décrites dans un modèle de rôle simple.</t>
  </si>
  <si>
    <t>Le concept d'utilisation est le résultat des objectifs de durabilité, de l'analyse des besoins et d'autres exigences d'utilisation déjà définissables. Les exigences d'utilisation y sont décrites de manière qualitative et en partie déjà quantifiées. Il intègre les exigences de l'utilisation visée pour les différentes surfaces et permet une planification adaptée à l'utilisation et à l'exploitation.</t>
  </si>
  <si>
    <t>Le concept d'utilisation intègre les exigences de l'utilisation visée pour les différentes surfaces et permet une planification adaptée à l'utilisation et à l'exploitation. L'accent doit être mis sur les surfaces générales et les surfaces à usage collectif.</t>
  </si>
  <si>
    <t>Lors de la conception du bâtiment, il est tenu compte des surfaces qui soutiennent l'exploitation du bâtiment et des utilisateurs. Les besoins en espace pour le FM sont consignés dans le programme des locaux. Les locaux nécessaires à l'exploitation y sont mentionnés, y compris leurs caractéristiques d'équipement, et les exigences en matière de relations fonctionnelles y sont définies.</t>
  </si>
  <si>
    <t>Lors de la conception des bâtiments, il est tenu compte des surfaces qui facilitent/soutiennent le fonctionnement du bâtiment et de ses utilisateurs. Pour ce faire, des locaux avec l'équipement nécessaire sont disponibles dans la surface générale.</t>
  </si>
  <si>
    <t>Justificatif : programme des locaux</t>
  </si>
  <si>
    <t>Justification : plan avec justification des surfaces</t>
  </si>
  <si>
    <t>Les locaux et surfaces d'exploitation dans le bâtiment et l'espace extérieur sont pris en compte du point de vue de l'exploitation en ce qui concerne leur emplacement et les relations spatiales/fonctionnelles.</t>
  </si>
  <si>
    <t xml:space="preserve">Les processus d'exploitation pour l'entretien architectural et technique ainsi que le nettoyage et l'entretien des surfaces sont planifiés. Des surfaces sont disponibles pour la livraison, le stockage, les consommables, etc. </t>
  </si>
  <si>
    <t>Justificatif : plan avec emplacement des locaux d'exploitation et représentation des relations entre les locaux et les fonctions.</t>
  </si>
  <si>
    <t>Justificatif : plan indiquant l'emplacement des locaux de l'entreprise</t>
  </si>
  <si>
    <t>La matérialisation des constructions et des surfaces non opaques et opaques a été choisie pour être facile à nettoyer.</t>
  </si>
  <si>
    <t>La matérialisation des constructions et des surfaces non opaques et opaques a été choisie pour être facile à nettoyer. Les mesures peuvent être mises en œuvre sans restriction d'utilisation sur les surfaces louées.</t>
  </si>
  <si>
    <t>L'accessibilité des équipements à l'intérieur et à l'extérieur (p. ex. luminaires, signalisation, mobilier) ainsi que des installations techniques nécessitant un entretien doit être garantie en vue d'un remplacement ou d'une substitution.</t>
  </si>
  <si>
    <t>L'accessibilité des équipements intérieurs et extérieurs (p. ex. luminaires, mobilier) ainsi que des installations techniques nécessitant un entretien doit être garantie en vue de leur remplacement. Il faut veiller à ce que l'accessibilité soit assurée principalement par la surface générale.</t>
  </si>
  <si>
    <t>L'utilisateur et l'exploitant ont la possibilité d'influer sur les aspects architecturaux, techniques et opérationnels lors de la planification et de la réalisation afin d'optimiser les aspects opérationnels. Pendant la planification, les besoins des utilisateurs sont pris en compte et les exigences d'exploitation sont mises en œuvre. En cas d'adaptation des exigences en matière d'utilisation, les aspects opérationnels sont également pris en compte (réserves de place, optimisation de l'énergie, matérialisation, espace nécessaire).</t>
  </si>
  <si>
    <t>On s'assure qu'il existe des possibilités d'optimisation (au niveau de la construction, de la technique et de l'exploitation) lors de la planification et de la réalisation. Pendant la planification, les exigences opérationnelles sont mises en œuvre. En cas d'adaptation des exigences en matière d'utilisation, les aspects opérationnels sont également pris en compte (réserves de place, optimisation énergétique, matérialisation, espace nécessaire).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</si>
</sst>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rgb="FF000000"/>
      <name val="Arial"/>
      <family val="2"/>
    </font>
    <font>
      <sz val="11"/>
      <color rgb="FF000000"/>
      <name val="Arial"/>
      <family val="2"/>
    </font>
    <font>
      <sz val="11"/>
      <color theme="1"/>
      <name val="Arial"/>
      <family val="2"/>
    </font>
    <font>
      <sz val="11"/>
      <name val="Arial"/>
      <family val="2"/>
    </font>
    <font>
      <b/>
      <i/>
      <sz val="11"/>
      <color rgb="FF000000"/>
      <name val="Arial"/>
      <family val="2"/>
    </font>
    <font>
      <sz val="11"/>
      <color theme="0" tint="-0.499984740745262"/>
      <name val="Arial"/>
      <family val="2"/>
    </font>
    <font>
      <b/>
      <sz val="12"/>
      <color theme="1"/>
      <name val="Arial"/>
      <family val="2"/>
    </font>
    <font>
      <sz val="12"/>
      <color theme="1"/>
      <name val="Arial"/>
      <family val="2"/>
    </font>
    <font>
      <b/>
      <sz val="11"/>
      <color theme="0"/>
      <name val="Arial"/>
      <family val="2"/>
    </font>
    <font>
      <sz val="11"/>
      <color theme="1"/>
      <name val="Calibri"/>
      <family val="2"/>
      <scheme val="minor"/>
    </font>
    <font>
      <b/>
      <sz val="11"/>
      <color theme="1"/>
      <name val="Arial"/>
      <family val="2"/>
    </font>
    <font>
      <b/>
      <sz val="11"/>
      <name val="Arial"/>
      <family val="2"/>
    </font>
    <font>
      <i/>
      <sz val="11"/>
      <name val="Arial"/>
      <family val="2"/>
    </font>
    <font>
      <sz val="8"/>
      <name val="Arial"/>
      <family val="2"/>
    </font>
    <font>
      <i/>
      <sz val="11"/>
      <color theme="0" tint="-0.499984740745262"/>
      <name val="Arial"/>
      <family val="2"/>
    </font>
    <font>
      <sz val="14"/>
      <color rgb="FF000000"/>
      <name val="Arial"/>
      <family val="2"/>
    </font>
    <font>
      <b/>
      <sz val="14"/>
      <color rgb="FF000000"/>
      <name val="Arial"/>
      <family val="2"/>
    </font>
    <font>
      <i/>
      <sz val="11"/>
      <color rgb="FF000000"/>
      <name val="Arial"/>
      <family val="2"/>
    </font>
  </fonts>
  <fills count="7">
    <fill>
      <patternFill patternType="none"/>
    </fill>
    <fill>
      <patternFill patternType="gray125"/>
    </fill>
    <fill>
      <patternFill patternType="solid">
        <fgColor rgb="FFE9F1D2"/>
        <bgColor indexed="64"/>
      </patternFill>
    </fill>
    <fill>
      <patternFill patternType="solid">
        <fgColor rgb="FFE9F2D2"/>
        <bgColor indexed="64"/>
      </patternFill>
    </fill>
    <fill>
      <patternFill patternType="solid">
        <fgColor theme="3" tint="0.39997558519241921"/>
        <bgColor indexed="64"/>
      </patternFill>
    </fill>
    <fill>
      <patternFill patternType="solid">
        <fgColor theme="0" tint="-0.14999847407452621"/>
        <bgColor rgb="FFC00000"/>
      </patternFill>
    </fill>
    <fill>
      <patternFill patternType="solid">
        <fgColor theme="3" tint="0.79998168889431442"/>
        <bgColor indexed="64"/>
      </patternFill>
    </fill>
  </fills>
  <borders count="4">
    <border>
      <left/>
      <right/>
      <top/>
      <bottom/>
      <diagonal/>
    </border>
    <border>
      <left/>
      <right/>
      <top style="thin">
        <color indexed="64"/>
      </top>
      <bottom/>
      <diagonal/>
    </border>
    <border>
      <left/>
      <right/>
      <top style="thick">
        <color theme="0"/>
      </top>
      <bottom style="thick">
        <color theme="0"/>
      </bottom>
      <diagonal/>
    </border>
    <border>
      <left/>
      <right/>
      <top/>
      <bottom style="thin">
        <color indexed="64"/>
      </bottom>
      <diagonal/>
    </border>
  </borders>
  <cellStyleXfs count="2">
    <xf numFmtId="0" fontId="0" fillId="0" borderId="0"/>
    <xf numFmtId="9" fontId="10" fillId="0" borderId="0" applyFont="0" applyFill="0" applyBorder="0" applyAlignment="0" applyProtection="0"/>
  </cellStyleXfs>
  <cellXfs count="61">
    <xf numFmtId="0" fontId="0" fillId="0" borderId="0" xfId="0"/>
    <xf numFmtId="0" fontId="11" fillId="6" borderId="0" xfId="1" applyNumberFormat="1" applyFont="1" applyFill="1" applyAlignment="1" applyProtection="1">
      <alignment horizontal="center" vertical="center"/>
    </xf>
    <xf numFmtId="0" fontId="2" fillId="2" borderId="0" xfId="0" applyFont="1" applyFill="1" applyAlignment="1" applyProtection="1">
      <alignment horizontal="center" vertical="center"/>
      <protection locked="0"/>
    </xf>
    <xf numFmtId="0" fontId="1" fillId="0" borderId="1" xfId="0" applyFont="1" applyBorder="1" applyAlignment="1">
      <alignment vertical="center"/>
    </xf>
    <xf numFmtId="0" fontId="2" fillId="0" borderId="1" xfId="0"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xf>
    <xf numFmtId="0" fontId="4" fillId="0" borderId="0" xfId="0" applyFont="1" applyAlignment="1">
      <alignment vertical="center"/>
    </xf>
    <xf numFmtId="0" fontId="8" fillId="0" borderId="0" xfId="0" quotePrefix="1" applyFont="1" applyAlignment="1">
      <alignment vertical="center"/>
    </xf>
    <xf numFmtId="0" fontId="2" fillId="0" borderId="3" xfId="0" applyFont="1" applyBorder="1" applyAlignment="1">
      <alignment vertical="center"/>
    </xf>
    <xf numFmtId="0" fontId="5" fillId="0" borderId="3" xfId="0" applyFont="1" applyBorder="1" applyAlignment="1">
      <alignment horizontal="center" vertical="center"/>
    </xf>
    <xf numFmtId="0" fontId="6" fillId="0" borderId="3" xfId="0" applyFont="1" applyBorder="1" applyAlignment="1">
      <alignment horizontal="right" vertical="center" wrapText="1"/>
    </xf>
    <xf numFmtId="0" fontId="1" fillId="0" borderId="0" xfId="0" applyFont="1" applyAlignment="1">
      <alignment vertical="center"/>
    </xf>
    <xf numFmtId="0" fontId="2" fillId="0" borderId="0" xfId="0" applyFont="1" applyAlignment="1">
      <alignment horizontal="center" vertical="center"/>
    </xf>
    <xf numFmtId="0" fontId="3" fillId="0" borderId="0" xfId="0" applyFont="1" applyAlignment="1">
      <alignment vertical="center" wrapText="1"/>
    </xf>
    <xf numFmtId="0" fontId="8" fillId="0" borderId="0" xfId="0" applyFont="1" applyAlignment="1">
      <alignment vertical="center"/>
    </xf>
    <xf numFmtId="0" fontId="3" fillId="0" borderId="0" xfId="0" applyFont="1" applyAlignment="1">
      <alignment horizontal="left" vertical="center"/>
    </xf>
    <xf numFmtId="0" fontId="3" fillId="0" borderId="0" xfId="0" applyFont="1"/>
    <xf numFmtId="0" fontId="12" fillId="5" borderId="0" xfId="0" applyFont="1" applyFill="1" applyAlignment="1">
      <alignment horizontal="left" vertical="center"/>
    </xf>
    <xf numFmtId="0" fontId="13" fillId="5" borderId="0" xfId="0" applyFont="1" applyFill="1" applyAlignment="1">
      <alignment horizontal="right" vertical="center"/>
    </xf>
    <xf numFmtId="0" fontId="3" fillId="0" borderId="0" xfId="0" applyFont="1" applyAlignment="1">
      <alignment vertical="top" wrapText="1"/>
    </xf>
    <xf numFmtId="0" fontId="14" fillId="0" borderId="0" xfId="0" applyFont="1" applyAlignment="1">
      <alignment horizontal="center" vertical="center"/>
    </xf>
    <xf numFmtId="0" fontId="14" fillId="0" borderId="0" xfId="0" applyFont="1" applyAlignment="1">
      <alignment vertical="center"/>
    </xf>
    <xf numFmtId="0" fontId="3" fillId="0" borderId="0" xfId="0" applyFont="1" applyAlignment="1">
      <alignment horizontal="left" vertical="top"/>
    </xf>
    <xf numFmtId="49" fontId="9" fillId="4" borderId="0" xfId="0" applyNumberFormat="1" applyFont="1" applyFill="1" applyAlignment="1">
      <alignment horizontal="left" vertical="center"/>
    </xf>
    <xf numFmtId="0" fontId="9" fillId="4" borderId="0" xfId="0" applyFont="1" applyFill="1" applyAlignment="1">
      <alignment vertical="center"/>
    </xf>
    <xf numFmtId="0" fontId="9" fillId="4" borderId="0" xfId="0" applyFont="1" applyFill="1" applyAlignment="1">
      <alignment horizontal="center" vertical="center"/>
    </xf>
    <xf numFmtId="0" fontId="9" fillId="4" borderId="0" xfId="0" applyFont="1" applyFill="1" applyAlignment="1">
      <alignment horizontal="right" vertical="center"/>
    </xf>
    <xf numFmtId="0" fontId="5" fillId="0" borderId="0" xfId="0" applyFont="1" applyAlignment="1">
      <alignment horizontal="center" vertical="center"/>
    </xf>
    <xf numFmtId="0" fontId="2" fillId="0" borderId="0" xfId="0" applyFont="1" applyAlignment="1">
      <alignment vertical="center"/>
    </xf>
    <xf numFmtId="0" fontId="2" fillId="0" borderId="1" xfId="0" applyFont="1" applyBorder="1" applyAlignment="1">
      <alignment vertical="center"/>
    </xf>
    <xf numFmtId="0" fontId="3" fillId="0" borderId="1" xfId="0" applyFont="1" applyBorder="1" applyAlignment="1">
      <alignment vertical="center"/>
    </xf>
    <xf numFmtId="0" fontId="1" fillId="0" borderId="0" xfId="0" applyFont="1" applyAlignment="1">
      <alignment vertical="center" wrapText="1"/>
    </xf>
    <xf numFmtId="0" fontId="1" fillId="0" borderId="0" xfId="0" applyFont="1" applyAlignment="1">
      <alignment horizontal="left" vertical="center" wrapText="1"/>
    </xf>
    <xf numFmtId="0" fontId="2" fillId="0" borderId="0" xfId="0" applyFont="1" applyAlignment="1">
      <alignment horizontal="left" vertical="center"/>
    </xf>
    <xf numFmtId="0" fontId="1" fillId="0" borderId="3" xfId="0" applyFont="1" applyBorder="1" applyAlignment="1">
      <alignment vertical="center"/>
    </xf>
    <xf numFmtId="0" fontId="2" fillId="0" borderId="3" xfId="0" applyFont="1" applyBorder="1" applyAlignment="1">
      <alignment horizontal="center" vertical="center"/>
    </xf>
    <xf numFmtId="0" fontId="3" fillId="0" borderId="3" xfId="0" applyFont="1" applyBorder="1" applyAlignment="1">
      <alignment vertical="center"/>
    </xf>
    <xf numFmtId="0" fontId="2" fillId="0" borderId="0" xfId="0" applyFont="1"/>
    <xf numFmtId="0" fontId="2" fillId="0" borderId="0" xfId="0" applyFont="1" applyAlignment="1">
      <alignment wrapText="1"/>
    </xf>
    <xf numFmtId="0" fontId="3" fillId="0" borderId="0" xfId="0" applyFont="1" applyAlignment="1">
      <alignment horizontal="left" vertical="top" wrapText="1"/>
    </xf>
    <xf numFmtId="0" fontId="12" fillId="0" borderId="0" xfId="0" applyFont="1" applyAlignment="1">
      <alignment vertical="center"/>
    </xf>
    <xf numFmtId="0" fontId="14" fillId="0" borderId="0" xfId="0" applyFont="1" applyAlignment="1">
      <alignment vertical="center" wrapText="1"/>
    </xf>
    <xf numFmtId="0" fontId="16" fillId="0" borderId="0" xfId="0" applyFont="1"/>
    <xf numFmtId="0" fontId="17" fillId="0" borderId="0" xfId="0" applyFont="1" applyAlignment="1">
      <alignment vertical="center"/>
    </xf>
    <xf numFmtId="49" fontId="2" fillId="0" borderId="0" xfId="0" applyNumberFormat="1" applyFont="1" applyAlignment="1">
      <alignment horizontal="left" vertical="top"/>
    </xf>
    <xf numFmtId="0" fontId="2" fillId="0" borderId="0" xfId="0" applyFont="1" applyAlignment="1">
      <alignment horizontal="left" vertical="top" wrapText="1"/>
    </xf>
    <xf numFmtId="0" fontId="4" fillId="0" borderId="0" xfId="0" applyFont="1" applyAlignment="1">
      <alignment vertical="center" wrapText="1"/>
    </xf>
    <xf numFmtId="0" fontId="4" fillId="0" borderId="0" xfId="0" applyFont="1" applyAlignment="1">
      <alignment horizontal="right" vertical="center"/>
    </xf>
    <xf numFmtId="0" fontId="16" fillId="0" borderId="0" xfId="0" applyFont="1" applyAlignment="1">
      <alignment vertical="top"/>
    </xf>
    <xf numFmtId="0" fontId="11" fillId="6" borderId="0" xfId="1" applyNumberFormat="1" applyFont="1" applyFill="1" applyAlignment="1" applyProtection="1">
      <alignment horizontal="center" vertical="center"/>
    </xf>
    <xf numFmtId="0" fontId="3" fillId="0" borderId="0" xfId="0" applyFont="1" applyAlignment="1">
      <alignment horizontal="left" vertical="top" wrapText="1"/>
    </xf>
    <xf numFmtId="0" fontId="2" fillId="2" borderId="0" xfId="0" applyFont="1" applyFill="1" applyAlignment="1" applyProtection="1">
      <alignment horizontal="left" vertical="top" wrapText="1"/>
      <protection locked="0"/>
    </xf>
    <xf numFmtId="0" fontId="2" fillId="2" borderId="0" xfId="0" applyFont="1" applyFill="1" applyAlignment="1" applyProtection="1">
      <alignment horizontal="left" vertical="top"/>
      <protection locked="0"/>
    </xf>
    <xf numFmtId="0" fontId="2" fillId="3" borderId="0" xfId="0" applyFont="1" applyFill="1" applyAlignment="1" applyProtection="1">
      <alignment horizontal="left" vertical="center"/>
      <protection locked="0"/>
    </xf>
    <xf numFmtId="0" fontId="2" fillId="3" borderId="0" xfId="0" applyFont="1" applyFill="1" applyAlignment="1" applyProtection="1">
      <alignment horizontal="left" vertical="center" wrapText="1"/>
      <protection locked="0"/>
    </xf>
    <xf numFmtId="0" fontId="11" fillId="6" borderId="0" xfId="0" applyFont="1" applyFill="1" applyAlignment="1">
      <alignment horizontal="right" vertical="center"/>
    </xf>
    <xf numFmtId="0" fontId="15" fillId="0" borderId="0" xfId="0" applyFont="1" applyAlignment="1">
      <alignment horizontal="left" vertical="top" wrapText="1"/>
    </xf>
    <xf numFmtId="0" fontId="2" fillId="2" borderId="2" xfId="0" applyFont="1" applyFill="1" applyBorder="1" applyAlignment="1" applyProtection="1">
      <alignment horizontal="left" vertical="center"/>
      <protection locked="0"/>
    </xf>
    <xf numFmtId="0" fontId="7" fillId="0" borderId="0" xfId="0" applyFont="1" applyAlignment="1">
      <alignment horizontal="left" vertical="center"/>
    </xf>
    <xf numFmtId="0" fontId="2" fillId="2" borderId="0" xfId="0" applyFont="1" applyFill="1" applyAlignment="1" applyProtection="1">
      <alignment horizontal="center" vertical="center"/>
      <protection locked="0"/>
    </xf>
  </cellXfs>
  <cellStyles count="2">
    <cellStyle name="Prozent" xfId="1" builtinId="5"/>
    <cellStyle name="Standard" xfId="0" builtinId="0"/>
  </cellStyles>
  <dxfs count="0"/>
  <tableStyles count="0" defaultTableStyle="TableStyleMedium2" defaultPivotStyle="PivotStyleLight16"/>
  <colors>
    <mruColors>
      <color rgb="FF62C4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116"/>
  <sheetViews>
    <sheetView showGridLines="0" tabSelected="1" view="pageLayout" zoomScale="70" zoomScaleNormal="89" zoomScaleSheetLayoutView="70" zoomScalePageLayoutView="70" workbookViewId="0">
      <selection activeCell="I15" sqref="I15"/>
    </sheetView>
  </sheetViews>
  <sheetFormatPr baseColWidth="10" defaultColWidth="11" defaultRowHeight="14.5" x14ac:dyDescent="0.35"/>
  <cols>
    <col min="1" max="1" width="29" style="17" customWidth="1"/>
    <col min="2" max="2" width="4.54296875" style="17" customWidth="1"/>
    <col min="3" max="3" width="19" style="17" customWidth="1"/>
    <col min="4" max="4" width="10.7265625" style="17" customWidth="1"/>
    <col min="5" max="5" width="16.1796875" style="17" customWidth="1"/>
    <col min="6" max="6" width="37.54296875" style="17" customWidth="1"/>
    <col min="7" max="7" width="22" style="17" customWidth="1"/>
    <col min="8" max="8" width="5.26953125" style="17" customWidth="1"/>
    <col min="9" max="9" width="18" style="17" customWidth="1"/>
    <col min="10" max="14" width="11" style="17" hidden="1" customWidth="1"/>
    <col min="15" max="15" width="11" hidden="1" customWidth="1"/>
    <col min="16" max="17" width="11" style="17" hidden="1" customWidth="1"/>
    <col min="18" max="19" width="0" style="17" hidden="1" customWidth="1"/>
    <col min="20" max="16384" width="11" style="17"/>
  </cols>
  <sheetData>
    <row r="1" spans="1:21" s="6" customFormat="1" ht="10.5" customHeight="1" thickBot="1" x14ac:dyDescent="0.4">
      <c r="A1" s="3"/>
      <c r="B1" s="3"/>
      <c r="C1" s="3"/>
      <c r="D1" s="3"/>
      <c r="E1" s="3"/>
      <c r="F1" s="4"/>
      <c r="G1" s="4"/>
      <c r="H1" s="5"/>
      <c r="I1" s="5"/>
    </row>
    <row r="2" spans="1:21" s="7" customFormat="1" ht="15" customHeight="1" thickTop="1" thickBot="1" x14ac:dyDescent="0.4">
      <c r="A2" s="41" t="s">
        <v>0</v>
      </c>
      <c r="C2" s="58"/>
      <c r="D2" s="58"/>
      <c r="E2" s="58"/>
      <c r="F2" s="58"/>
      <c r="G2" s="58"/>
      <c r="H2" s="58"/>
      <c r="I2" s="58"/>
      <c r="J2" s="8" t="s">
        <v>26</v>
      </c>
    </row>
    <row r="3" spans="1:21" s="7" customFormat="1" ht="15" customHeight="1" thickTop="1" thickBot="1" x14ac:dyDescent="0.4">
      <c r="A3" s="41" t="s">
        <v>1</v>
      </c>
      <c r="C3" s="58"/>
      <c r="D3" s="58"/>
      <c r="E3" s="58"/>
      <c r="F3" s="58"/>
      <c r="G3" s="58"/>
      <c r="H3" s="58"/>
      <c r="I3" s="58"/>
      <c r="J3" s="6" t="s">
        <v>32</v>
      </c>
    </row>
    <row r="4" spans="1:21" s="6" customFormat="1" ht="10.5" customHeight="1" thickTop="1" x14ac:dyDescent="0.35">
      <c r="A4" s="9"/>
      <c r="B4" s="9"/>
      <c r="C4" s="9"/>
      <c r="D4" s="9"/>
      <c r="E4" s="9"/>
      <c r="F4" s="10"/>
      <c r="G4" s="10"/>
      <c r="H4" s="11"/>
      <c r="I4" s="10"/>
      <c r="J4" s="6" t="s">
        <v>27</v>
      </c>
    </row>
    <row r="5" spans="1:21" s="6" customFormat="1" ht="10.5" customHeight="1" x14ac:dyDescent="0.35">
      <c r="A5" s="12"/>
      <c r="B5" s="12"/>
      <c r="C5" s="12"/>
      <c r="D5" s="12"/>
      <c r="E5" s="12"/>
      <c r="F5" s="13"/>
      <c r="G5" s="13"/>
      <c r="H5" s="14"/>
    </row>
    <row r="6" spans="1:21" s="6" customFormat="1" ht="14" x14ac:dyDescent="0.35"/>
    <row r="7" spans="1:21" s="15" customFormat="1" ht="15.5" x14ac:dyDescent="0.35">
      <c r="A7" s="59" t="s">
        <v>2</v>
      </c>
      <c r="B7" s="59"/>
      <c r="C7" s="59"/>
      <c r="D7" s="59"/>
      <c r="E7" s="59"/>
      <c r="F7" s="59"/>
      <c r="G7" s="59"/>
      <c r="H7" s="59"/>
      <c r="I7" s="59"/>
      <c r="J7" s="8"/>
    </row>
    <row r="8" spans="1:21" s="6" customFormat="1" ht="15.5" x14ac:dyDescent="0.35">
      <c r="A8" s="16"/>
      <c r="B8" s="16"/>
      <c r="C8" s="16"/>
      <c r="D8" s="16"/>
      <c r="E8" s="16"/>
      <c r="F8" s="16"/>
      <c r="G8" s="16"/>
      <c r="H8" s="16"/>
      <c r="I8" s="16"/>
      <c r="J8" s="8" t="s">
        <v>26</v>
      </c>
    </row>
    <row r="9" spans="1:21" s="6" customFormat="1" ht="23.65" customHeight="1" x14ac:dyDescent="0.35">
      <c r="A9" s="60" t="s">
        <v>26</v>
      </c>
      <c r="B9" s="60"/>
      <c r="C9" s="60"/>
      <c r="D9" s="60"/>
      <c r="E9" s="13"/>
      <c r="J9" s="6" t="s">
        <v>28</v>
      </c>
    </row>
    <row r="10" spans="1:21" s="6" customFormat="1" ht="14" x14ac:dyDescent="0.3">
      <c r="F10" s="17"/>
      <c r="G10" s="17"/>
      <c r="J10" s="6" t="s">
        <v>29</v>
      </c>
    </row>
    <row r="11" spans="1:21" s="6" customFormat="1" x14ac:dyDescent="0.35">
      <c r="A11" s="18" t="s">
        <v>3</v>
      </c>
      <c r="B11" s="18"/>
      <c r="C11" s="18"/>
      <c r="D11" s="18"/>
      <c r="E11" s="18"/>
      <c r="F11" s="18"/>
      <c r="G11" s="18"/>
      <c r="H11" s="18"/>
      <c r="I11" s="19" t="s">
        <v>4</v>
      </c>
    </row>
    <row r="12" spans="1:21" s="6" customFormat="1" ht="14" x14ac:dyDescent="0.3">
      <c r="F12" s="17"/>
      <c r="G12" s="17"/>
    </row>
    <row r="13" spans="1:21" s="6" customFormat="1" x14ac:dyDescent="0.35">
      <c r="A13" s="12" t="s">
        <v>5</v>
      </c>
      <c r="R13" s="7"/>
    </row>
    <row r="14" spans="1:21" s="6" customFormat="1" ht="14" x14ac:dyDescent="0.3">
      <c r="F14" s="17"/>
      <c r="G14" s="17"/>
      <c r="R14" s="7"/>
    </row>
    <row r="15" spans="1:21" s="6" customFormat="1" ht="45" customHeight="1" x14ac:dyDescent="0.35">
      <c r="A15" s="51" t="str">
        <f>IF($A$9=$J$10,K15,J15)</f>
        <v>Afin de garantir une planification adaptée à la gestion, il est nécessaire de définir les tâches correspondantes de la gestion dans un profil de prestations/cahier des charges et de clarifier les responsabilités pour la phase d'exploitation (CP). 
Il faut également tenir compte des interfaces correspondantes pour le CD, il convient de procéder à des mandats (p. ex. exploitant) conformément au cahier des charges.</v>
      </c>
      <c r="B15" s="51"/>
      <c r="C15" s="51"/>
      <c r="D15" s="51"/>
      <c r="E15" s="51"/>
      <c r="F15" s="51"/>
      <c r="G15" s="51"/>
      <c r="I15" s="2" t="s">
        <v>26</v>
      </c>
      <c r="J15" s="42" t="s">
        <v>30</v>
      </c>
      <c r="K15" s="42" t="s">
        <v>31</v>
      </c>
      <c r="O15" s="22"/>
      <c r="P15" s="22"/>
      <c r="Q15" s="22"/>
      <c r="S15" s="22"/>
      <c r="T15" s="22"/>
      <c r="U15" s="22"/>
    </row>
    <row r="16" spans="1:21" s="49" customFormat="1" ht="7.5" customHeight="1" x14ac:dyDescent="0.3">
      <c r="A16" s="45"/>
      <c r="B16" s="46"/>
      <c r="C16" s="46"/>
      <c r="D16" s="46"/>
      <c r="E16" s="47"/>
      <c r="F16" s="39"/>
      <c r="G16" s="39"/>
      <c r="H16" s="38"/>
      <c r="I16" s="48"/>
      <c r="J16" s="34"/>
    </row>
    <row r="17" spans="1:21" s="43" customFormat="1" ht="31.5" customHeight="1" x14ac:dyDescent="0.35">
      <c r="A17" s="57" t="s">
        <v>6</v>
      </c>
      <c r="B17" s="57"/>
      <c r="C17" s="57"/>
      <c r="D17" s="57"/>
      <c r="E17" s="57"/>
      <c r="F17" s="57"/>
      <c r="G17" s="57"/>
      <c r="H17" s="38"/>
      <c r="I17" s="38"/>
      <c r="N17" s="44"/>
      <c r="O17" s="44"/>
    </row>
    <row r="18" spans="1:21" s="49" customFormat="1" ht="7.5" customHeight="1" x14ac:dyDescent="0.3">
      <c r="A18" s="45"/>
      <c r="B18" s="46"/>
      <c r="C18" s="46"/>
      <c r="D18" s="46"/>
      <c r="E18" s="47"/>
      <c r="F18" s="39"/>
      <c r="G18" s="39"/>
      <c r="H18" s="38"/>
      <c r="I18" s="48"/>
      <c r="J18" s="34"/>
      <c r="N18" s="44"/>
      <c r="O18" s="44"/>
    </row>
    <row r="19" spans="1:21" s="6" customFormat="1" ht="59.15" customHeight="1" x14ac:dyDescent="0.35">
      <c r="A19" s="40" t="s">
        <v>7</v>
      </c>
      <c r="B19" s="23"/>
      <c r="C19" s="52"/>
      <c r="D19" s="53"/>
      <c r="E19" s="53"/>
      <c r="F19" s="53"/>
      <c r="G19" s="53"/>
      <c r="H19" s="53"/>
      <c r="I19" s="53"/>
    </row>
    <row r="20" spans="1:21" s="6" customFormat="1" ht="14" x14ac:dyDescent="0.3">
      <c r="F20" s="17"/>
      <c r="G20" s="17"/>
      <c r="R20" s="7"/>
    </row>
    <row r="21" spans="1:21" s="6" customFormat="1" x14ac:dyDescent="0.35">
      <c r="A21" s="12" t="s">
        <v>8</v>
      </c>
      <c r="R21" s="7"/>
    </row>
    <row r="22" spans="1:21" s="6" customFormat="1" ht="14" x14ac:dyDescent="0.3">
      <c r="F22" s="17"/>
      <c r="G22" s="17"/>
      <c r="R22" s="7"/>
    </row>
    <row r="23" spans="1:21" s="6" customFormat="1" ht="59.65" customHeight="1" x14ac:dyDescent="0.35">
      <c r="A23" s="51" t="str">
        <f>IF($A$9=$J$10,K23,J23)</f>
        <v>Les différents points de vue du propriétaire, de l'exploitant et de l'utilisateur sont définis et pris en compte lors de la planification. Celles-ci sont prises en compte dans la planification avec les exigences correspondantes. Il existe un modèle de rôles qui définit les responsabilités. Si un rôle n'est pas encore occupé, il est assumé par un représentant compétent dans le cadre de la planification et du développement, afin d'intégrer les intérêts et les besoins de l'utilisation et de l'exploitation en fonction des phases.</v>
      </c>
      <c r="B23" s="51"/>
      <c r="C23" s="51"/>
      <c r="D23" s="51"/>
      <c r="E23" s="51"/>
      <c r="F23" s="51"/>
      <c r="G23" s="51"/>
      <c r="I23" s="2" t="s">
        <v>26</v>
      </c>
      <c r="J23" s="22" t="s">
        <v>33</v>
      </c>
      <c r="K23" s="42" t="s">
        <v>34</v>
      </c>
      <c r="O23" s="22"/>
      <c r="P23" s="22"/>
      <c r="Q23" s="22"/>
      <c r="S23" s="22"/>
      <c r="T23" s="22"/>
      <c r="U23" s="22"/>
    </row>
    <row r="24" spans="1:21" s="49" customFormat="1" ht="7.5" customHeight="1" x14ac:dyDescent="0.3">
      <c r="A24" s="45"/>
      <c r="B24" s="46"/>
      <c r="C24" s="46"/>
      <c r="D24" s="46"/>
      <c r="E24" s="47"/>
      <c r="F24" s="39"/>
      <c r="G24" s="39"/>
      <c r="H24" s="38"/>
      <c r="I24" s="48"/>
      <c r="J24" s="34"/>
    </row>
    <row r="25" spans="1:21" s="43" customFormat="1" ht="15.65" customHeight="1" x14ac:dyDescent="0.35">
      <c r="A25" s="57" t="s">
        <v>9</v>
      </c>
      <c r="B25" s="57"/>
      <c r="C25" s="57"/>
      <c r="D25" s="57"/>
      <c r="E25" s="57"/>
      <c r="F25" s="57"/>
      <c r="G25" s="57"/>
      <c r="H25" s="38"/>
      <c r="I25" s="38"/>
      <c r="N25" s="44"/>
      <c r="O25" s="44"/>
    </row>
    <row r="26" spans="1:21" s="49" customFormat="1" ht="7.5" customHeight="1" x14ac:dyDescent="0.3">
      <c r="A26" s="45"/>
      <c r="B26" s="46"/>
      <c r="C26" s="46"/>
      <c r="D26" s="46"/>
      <c r="E26" s="47"/>
      <c r="F26" s="39"/>
      <c r="G26" s="39"/>
      <c r="H26" s="38"/>
      <c r="I26" s="48"/>
      <c r="J26" s="34"/>
      <c r="N26" s="44"/>
      <c r="O26" s="44"/>
    </row>
    <row r="27" spans="1:21" s="6" customFormat="1" ht="59.15" customHeight="1" x14ac:dyDescent="0.35">
      <c r="A27" s="40" t="s">
        <v>7</v>
      </c>
      <c r="B27" s="23"/>
      <c r="C27" s="52"/>
      <c r="D27" s="53"/>
      <c r="E27" s="53"/>
      <c r="F27" s="53"/>
      <c r="G27" s="53"/>
      <c r="H27" s="53"/>
      <c r="I27" s="53"/>
    </row>
    <row r="28" spans="1:21" s="6" customFormat="1" ht="14" x14ac:dyDescent="0.3">
      <c r="F28" s="17"/>
      <c r="G28" s="17"/>
      <c r="K28" s="7"/>
    </row>
    <row r="29" spans="1:21" s="6" customFormat="1" x14ac:dyDescent="0.35">
      <c r="A29" s="18" t="s">
        <v>10</v>
      </c>
      <c r="B29" s="18"/>
      <c r="C29" s="18"/>
      <c r="D29" s="18"/>
      <c r="E29" s="18"/>
      <c r="F29" s="18"/>
      <c r="G29" s="18"/>
      <c r="H29" s="18"/>
      <c r="I29" s="19" t="s">
        <v>11</v>
      </c>
    </row>
    <row r="30" spans="1:21" s="6" customFormat="1" ht="14" x14ac:dyDescent="0.3">
      <c r="F30" s="17"/>
      <c r="G30" s="17"/>
    </row>
    <row r="31" spans="1:21" s="6" customFormat="1" x14ac:dyDescent="0.35">
      <c r="A31" s="12" t="s">
        <v>12</v>
      </c>
    </row>
    <row r="32" spans="1:21" s="6" customFormat="1" ht="14" x14ac:dyDescent="0.3">
      <c r="F32" s="17"/>
      <c r="G32" s="17"/>
    </row>
    <row r="33" spans="1:21" s="6" customFormat="1" ht="45" customHeight="1" x14ac:dyDescent="0.35">
      <c r="A33" s="51" t="str">
        <f>IF($A$9=$J$10,K33,J33)</f>
        <v>Le concept d'utilisation est le résultat des objectifs de durabilité, de l'analyse des besoins et d'autres exigences d'utilisation déjà définissables. Les exigences d'utilisation y sont décrites de manière qualitative et en partie déjà quantifiées. Il intègre les exigences de l'utilisation visée pour les différentes surfaces et permet une planification adaptée à l'utilisation et à l'exploitation.</v>
      </c>
      <c r="B33" s="51"/>
      <c r="C33" s="51"/>
      <c r="D33" s="51"/>
      <c r="E33" s="51"/>
      <c r="F33" s="51"/>
      <c r="G33" s="51"/>
      <c r="I33" s="2" t="s">
        <v>26</v>
      </c>
      <c r="J33" s="22" t="s">
        <v>35</v>
      </c>
      <c r="K33" s="22" t="s">
        <v>36</v>
      </c>
      <c r="O33" s="22"/>
      <c r="P33" s="22"/>
      <c r="Q33" s="22"/>
      <c r="S33" s="22"/>
      <c r="T33" s="22"/>
      <c r="U33" s="22"/>
    </row>
    <row r="34" spans="1:21" s="49" customFormat="1" ht="7.5" customHeight="1" x14ac:dyDescent="0.3">
      <c r="A34" s="45"/>
      <c r="B34" s="46"/>
      <c r="C34" s="46"/>
      <c r="D34" s="46"/>
      <c r="E34" s="47"/>
      <c r="F34" s="39"/>
      <c r="G34" s="39"/>
      <c r="H34" s="38"/>
      <c r="I34" s="48"/>
      <c r="J34" s="34"/>
    </row>
    <row r="35" spans="1:21" s="43" customFormat="1" ht="15.65" customHeight="1" x14ac:dyDescent="0.35">
      <c r="A35" s="57" t="s">
        <v>13</v>
      </c>
      <c r="B35" s="57"/>
      <c r="C35" s="57"/>
      <c r="D35" s="57"/>
      <c r="E35" s="57"/>
      <c r="F35" s="57"/>
      <c r="G35" s="57"/>
      <c r="H35" s="38"/>
      <c r="I35" s="38"/>
      <c r="N35" s="44"/>
      <c r="O35" s="44"/>
    </row>
    <row r="36" spans="1:21" s="49" customFormat="1" ht="7.5" customHeight="1" x14ac:dyDescent="0.3">
      <c r="A36" s="45"/>
      <c r="B36" s="46"/>
      <c r="C36" s="46"/>
      <c r="D36" s="46"/>
      <c r="E36" s="47"/>
      <c r="F36" s="39"/>
      <c r="G36" s="39"/>
      <c r="H36" s="38"/>
      <c r="I36" s="48"/>
      <c r="J36" s="34"/>
      <c r="N36" s="44"/>
      <c r="O36" s="44"/>
    </row>
    <row r="37" spans="1:21" s="6" customFormat="1" ht="59.15" customHeight="1" x14ac:dyDescent="0.35">
      <c r="A37" s="40" t="s">
        <v>7</v>
      </c>
      <c r="B37" s="23"/>
      <c r="C37" s="52"/>
      <c r="D37" s="53"/>
      <c r="E37" s="53"/>
      <c r="F37" s="53"/>
      <c r="G37" s="53"/>
      <c r="H37" s="53"/>
      <c r="I37" s="53"/>
    </row>
    <row r="38" spans="1:21" s="6" customFormat="1" ht="14" x14ac:dyDescent="0.3">
      <c r="F38" s="17"/>
      <c r="G38" s="17"/>
      <c r="R38" s="7"/>
    </row>
    <row r="39" spans="1:21" s="6" customFormat="1" x14ac:dyDescent="0.35">
      <c r="A39" s="12" t="s">
        <v>14</v>
      </c>
      <c r="R39" s="7"/>
    </row>
    <row r="40" spans="1:21" s="6" customFormat="1" ht="14" x14ac:dyDescent="0.3">
      <c r="F40" s="17"/>
      <c r="G40" s="17"/>
      <c r="R40" s="7"/>
    </row>
    <row r="41" spans="1:21" s="6" customFormat="1" ht="45" customHeight="1" x14ac:dyDescent="0.35">
      <c r="A41" s="51" t="str">
        <f>IF($A$9=$J$10,K41,J41)</f>
        <v>Lors de la conception du bâtiment, il est tenu compte des surfaces qui soutiennent l'exploitation du bâtiment et des utilisateurs. Les besoins en espace pour le FM sont consignés dans le programme des locaux. Les locaux nécessaires à l'exploitation y sont mentionnés, y compris leurs caractéristiques d'équipement, et les exigences en matière de relations fonctionnelles y sont définies.</v>
      </c>
      <c r="B41" s="51"/>
      <c r="C41" s="51"/>
      <c r="D41" s="51"/>
      <c r="E41" s="51"/>
      <c r="F41" s="51"/>
      <c r="G41" s="51"/>
      <c r="I41" s="2" t="s">
        <v>26</v>
      </c>
      <c r="J41" s="22" t="s">
        <v>37</v>
      </c>
      <c r="K41" s="22" t="s">
        <v>38</v>
      </c>
      <c r="O41" s="22"/>
      <c r="P41" s="22"/>
      <c r="Q41" s="22"/>
      <c r="S41" s="22"/>
      <c r="T41" s="22"/>
      <c r="U41" s="22"/>
    </row>
    <row r="42" spans="1:21" s="49" customFormat="1" ht="7.5" customHeight="1" x14ac:dyDescent="0.3">
      <c r="A42" s="45"/>
      <c r="B42" s="46"/>
      <c r="C42" s="46"/>
      <c r="D42" s="46"/>
      <c r="E42" s="47"/>
      <c r="F42" s="39"/>
      <c r="G42" s="39"/>
      <c r="H42" s="38"/>
      <c r="I42" s="48"/>
      <c r="J42" s="34"/>
    </row>
    <row r="43" spans="1:21" s="43" customFormat="1" ht="15.65" customHeight="1" x14ac:dyDescent="0.35">
      <c r="A43" s="57" t="str">
        <f>IF($A$9=$J$10,$K$43,$J$43)</f>
        <v>Justificatif : programme des locaux</v>
      </c>
      <c r="B43" s="57"/>
      <c r="C43" s="57"/>
      <c r="D43" s="57"/>
      <c r="E43" s="57"/>
      <c r="F43" s="57"/>
      <c r="G43" s="57"/>
      <c r="H43" s="38"/>
      <c r="I43" s="38"/>
      <c r="J43" s="43" t="s">
        <v>39</v>
      </c>
      <c r="K43" s="43" t="s">
        <v>40</v>
      </c>
      <c r="N43" s="44"/>
      <c r="O43" s="44"/>
    </row>
    <row r="44" spans="1:21" s="49" customFormat="1" ht="7.5" customHeight="1" x14ac:dyDescent="0.3">
      <c r="A44" s="45"/>
      <c r="B44" s="46"/>
      <c r="C44" s="46"/>
      <c r="D44" s="46"/>
      <c r="E44" s="47"/>
      <c r="F44" s="39"/>
      <c r="G44" s="39"/>
      <c r="H44" s="38"/>
      <c r="I44" s="48"/>
      <c r="J44" s="34"/>
      <c r="N44" s="44"/>
      <c r="O44" s="44"/>
    </row>
    <row r="45" spans="1:21" s="6" customFormat="1" ht="59.15" customHeight="1" x14ac:dyDescent="0.35">
      <c r="A45" s="40" t="s">
        <v>7</v>
      </c>
      <c r="B45" s="23"/>
      <c r="C45" s="52"/>
      <c r="D45" s="53"/>
      <c r="E45" s="53"/>
      <c r="F45" s="53"/>
      <c r="G45" s="53"/>
      <c r="H45" s="53"/>
      <c r="I45" s="53"/>
    </row>
    <row r="46" spans="1:21" s="6" customFormat="1" ht="14" x14ac:dyDescent="0.3">
      <c r="F46" s="17"/>
      <c r="G46" s="17"/>
      <c r="R46" s="7"/>
    </row>
    <row r="47" spans="1:21" s="6" customFormat="1" x14ac:dyDescent="0.35">
      <c r="A47" s="12" t="s">
        <v>15</v>
      </c>
      <c r="R47" s="7"/>
    </row>
    <row r="48" spans="1:21" s="6" customFormat="1" ht="14" x14ac:dyDescent="0.3">
      <c r="F48" s="17"/>
      <c r="G48" s="17"/>
      <c r="R48" s="7"/>
    </row>
    <row r="49" spans="1:18" s="6" customFormat="1" ht="30.65" customHeight="1" x14ac:dyDescent="0.35">
      <c r="A49" s="51" t="str">
        <f>IF($A$9=$J$10,K49,J49)</f>
        <v>Les locaux et surfaces d'exploitation dans le bâtiment et l'espace extérieur sont pris en compte du point de vue de l'exploitation en ce qui concerne leur emplacement et les relations spatiales/fonctionnelles.</v>
      </c>
      <c r="B49" s="51"/>
      <c r="C49" s="51"/>
      <c r="D49" s="51"/>
      <c r="E49" s="51"/>
      <c r="F49" s="51"/>
      <c r="G49" s="51"/>
      <c r="H49" s="20"/>
      <c r="I49" s="2" t="s">
        <v>26</v>
      </c>
      <c r="J49" s="21" t="s">
        <v>41</v>
      </c>
      <c r="K49" s="22" t="s">
        <v>42</v>
      </c>
      <c r="L49" s="21"/>
      <c r="M49" s="21"/>
      <c r="O49" s="22"/>
      <c r="P49" s="22"/>
      <c r="Q49" s="22"/>
    </row>
    <row r="50" spans="1:18" s="49" customFormat="1" ht="7.5" customHeight="1" x14ac:dyDescent="0.3">
      <c r="A50" s="45"/>
      <c r="B50" s="46"/>
      <c r="C50" s="46"/>
      <c r="D50" s="46"/>
      <c r="E50" s="47"/>
      <c r="F50" s="39"/>
      <c r="G50" s="39"/>
      <c r="H50" s="38"/>
      <c r="I50" s="48"/>
      <c r="J50" s="34"/>
    </row>
    <row r="51" spans="1:18" s="43" customFormat="1" ht="15.65" customHeight="1" x14ac:dyDescent="0.35">
      <c r="A51" s="57" t="str">
        <f>IF($A$9=$J$10,$K$51,$J$51)</f>
        <v>Justificatif : plan avec emplacement des locaux d'exploitation et représentation des relations entre les locaux et les fonctions.</v>
      </c>
      <c r="B51" s="57"/>
      <c r="C51" s="57"/>
      <c r="D51" s="57"/>
      <c r="E51" s="57"/>
      <c r="F51" s="57"/>
      <c r="G51" s="57"/>
      <c r="H51" s="38"/>
      <c r="I51" s="38"/>
      <c r="J51" s="43" t="s">
        <v>43</v>
      </c>
      <c r="K51" s="43" t="s">
        <v>44</v>
      </c>
      <c r="N51" s="44"/>
      <c r="O51" s="44"/>
    </row>
    <row r="52" spans="1:18" s="49" customFormat="1" ht="7.5" customHeight="1" x14ac:dyDescent="0.3">
      <c r="A52" s="45"/>
      <c r="B52" s="46"/>
      <c r="C52" s="46"/>
      <c r="D52" s="46"/>
      <c r="E52" s="47"/>
      <c r="F52" s="39"/>
      <c r="G52" s="39"/>
      <c r="H52" s="38"/>
      <c r="I52" s="48"/>
      <c r="J52" s="34"/>
      <c r="N52" s="44"/>
      <c r="O52" s="44"/>
    </row>
    <row r="53" spans="1:18" s="6" customFormat="1" ht="59.15" customHeight="1" x14ac:dyDescent="0.35">
      <c r="A53" s="40" t="s">
        <v>7</v>
      </c>
      <c r="B53" s="23"/>
      <c r="C53" s="52"/>
      <c r="D53" s="53"/>
      <c r="E53" s="53"/>
      <c r="F53" s="53"/>
      <c r="G53" s="53"/>
      <c r="H53" s="53"/>
      <c r="I53" s="53"/>
    </row>
    <row r="54" spans="1:18" s="6" customFormat="1" ht="14" x14ac:dyDescent="0.3">
      <c r="F54" s="17"/>
      <c r="G54" s="17"/>
      <c r="R54" s="7"/>
    </row>
    <row r="55" spans="1:18" s="6" customFormat="1" x14ac:dyDescent="0.35">
      <c r="A55" s="12" t="s">
        <v>16</v>
      </c>
      <c r="R55" s="7"/>
    </row>
    <row r="56" spans="1:18" s="6" customFormat="1" ht="14" x14ac:dyDescent="0.3">
      <c r="F56" s="17"/>
      <c r="G56" s="17"/>
      <c r="R56" s="7"/>
    </row>
    <row r="57" spans="1:18" s="6" customFormat="1" ht="30.65" customHeight="1" x14ac:dyDescent="0.35">
      <c r="A57" s="51" t="str">
        <f>IF($A$9=$J$10,K57,J57)</f>
        <v>La matérialisation des constructions et des surfaces non opaques et opaques a été choisie pour être facile à nettoyer.</v>
      </c>
      <c r="B57" s="51"/>
      <c r="C57" s="51"/>
      <c r="D57" s="51"/>
      <c r="E57" s="51"/>
      <c r="F57" s="51"/>
      <c r="G57" s="51"/>
      <c r="H57" s="20"/>
      <c r="I57" s="2" t="s">
        <v>26</v>
      </c>
      <c r="J57" s="21" t="s">
        <v>45</v>
      </c>
      <c r="K57" s="22" t="s">
        <v>46</v>
      </c>
      <c r="L57" s="21"/>
      <c r="M57" s="21"/>
      <c r="O57" s="22"/>
      <c r="P57" s="22"/>
      <c r="Q57" s="22"/>
    </row>
    <row r="58" spans="1:18" s="49" customFormat="1" ht="7.5" customHeight="1" x14ac:dyDescent="0.3">
      <c r="A58" s="45"/>
      <c r="B58" s="46"/>
      <c r="C58" s="46"/>
      <c r="D58" s="46"/>
      <c r="E58" s="47"/>
      <c r="F58" s="39"/>
      <c r="G58" s="39"/>
      <c r="H58" s="38"/>
      <c r="I58" s="48"/>
      <c r="J58" s="34"/>
    </row>
    <row r="59" spans="1:18" s="43" customFormat="1" ht="15.65" customHeight="1" x14ac:dyDescent="0.35">
      <c r="A59" s="57" t="s">
        <v>17</v>
      </c>
      <c r="B59" s="57"/>
      <c r="C59" s="57"/>
      <c r="D59" s="57"/>
      <c r="E59" s="57"/>
      <c r="F59" s="57"/>
      <c r="G59" s="57"/>
      <c r="H59" s="38"/>
      <c r="I59" s="38"/>
      <c r="N59" s="44"/>
      <c r="O59" s="44"/>
    </row>
    <row r="60" spans="1:18" s="49" customFormat="1" ht="7.5" customHeight="1" x14ac:dyDescent="0.3">
      <c r="A60" s="45"/>
      <c r="B60" s="46"/>
      <c r="C60" s="46"/>
      <c r="D60" s="46"/>
      <c r="E60" s="47"/>
      <c r="F60" s="39"/>
      <c r="G60" s="39"/>
      <c r="H60" s="38"/>
      <c r="I60" s="48"/>
      <c r="J60" s="34"/>
      <c r="N60" s="44"/>
      <c r="O60" s="44"/>
    </row>
    <row r="61" spans="1:18" s="6" customFormat="1" ht="59.15" customHeight="1" x14ac:dyDescent="0.35">
      <c r="A61" s="40" t="s">
        <v>7</v>
      </c>
      <c r="B61" s="23"/>
      <c r="C61" s="52"/>
      <c r="D61" s="53"/>
      <c r="E61" s="53"/>
      <c r="F61" s="53"/>
      <c r="G61" s="53"/>
      <c r="H61" s="53"/>
      <c r="I61" s="53"/>
    </row>
    <row r="62" spans="1:18" s="6" customFormat="1" ht="14" x14ac:dyDescent="0.3">
      <c r="F62" s="17"/>
      <c r="G62" s="17"/>
      <c r="R62" s="7"/>
    </row>
    <row r="63" spans="1:18" s="6" customFormat="1" x14ac:dyDescent="0.35">
      <c r="A63" s="12" t="s">
        <v>18</v>
      </c>
      <c r="R63" s="7"/>
    </row>
    <row r="64" spans="1:18" s="6" customFormat="1" ht="14" x14ac:dyDescent="0.3">
      <c r="F64" s="17"/>
      <c r="G64" s="17"/>
      <c r="R64" s="7"/>
    </row>
    <row r="65" spans="1:21" s="6" customFormat="1" ht="30.65" customHeight="1" x14ac:dyDescent="0.35">
      <c r="A65" s="51" t="str">
        <f>IF($A$9=$J$10,K65,J65)</f>
        <v>L'accessibilité des équipements à l'intérieur et à l'extérieur (p. ex. luminaires, signalisation, mobilier) ainsi que des installations techniques nécessitant un entretien doit être garantie en vue d'un remplacement ou d'une substitution.</v>
      </c>
      <c r="B65" s="51"/>
      <c r="C65" s="51"/>
      <c r="D65" s="51"/>
      <c r="E65" s="51"/>
      <c r="F65" s="51"/>
      <c r="G65" s="51"/>
      <c r="H65" s="20"/>
      <c r="I65" s="2" t="s">
        <v>26</v>
      </c>
      <c r="J65" s="21" t="s">
        <v>47</v>
      </c>
      <c r="K65" s="22" t="s">
        <v>48</v>
      </c>
      <c r="L65" s="21"/>
      <c r="M65" s="21"/>
      <c r="O65" s="22"/>
      <c r="P65" s="22"/>
      <c r="Q65" s="22"/>
    </row>
    <row r="66" spans="1:21" s="49" customFormat="1" ht="7.5" customHeight="1" x14ac:dyDescent="0.3">
      <c r="A66" s="45"/>
      <c r="B66" s="46"/>
      <c r="C66" s="46"/>
      <c r="D66" s="46"/>
      <c r="E66" s="47"/>
      <c r="F66" s="39"/>
      <c r="G66" s="39"/>
      <c r="H66" s="38"/>
      <c r="I66" s="48"/>
      <c r="J66" s="34"/>
    </row>
    <row r="67" spans="1:21" s="43" customFormat="1" ht="15.65" customHeight="1" x14ac:dyDescent="0.35">
      <c r="A67" s="57" t="s">
        <v>19</v>
      </c>
      <c r="B67" s="57"/>
      <c r="C67" s="57"/>
      <c r="D67" s="57"/>
      <c r="E67" s="57"/>
      <c r="F67" s="57"/>
      <c r="G67" s="57"/>
      <c r="H67" s="38"/>
      <c r="I67" s="38"/>
      <c r="N67" s="44"/>
      <c r="O67" s="44"/>
    </row>
    <row r="68" spans="1:21" s="49" customFormat="1" ht="7.5" customHeight="1" x14ac:dyDescent="0.3">
      <c r="A68" s="45"/>
      <c r="B68" s="46"/>
      <c r="C68" s="46"/>
      <c r="D68" s="46"/>
      <c r="E68" s="47"/>
      <c r="F68" s="39"/>
      <c r="G68" s="39"/>
      <c r="H68" s="38"/>
      <c r="I68" s="48"/>
      <c r="J68" s="34"/>
      <c r="N68" s="44"/>
      <c r="O68" s="44"/>
    </row>
    <row r="69" spans="1:21" s="6" customFormat="1" ht="59.15" customHeight="1" x14ac:dyDescent="0.35">
      <c r="A69" s="40" t="s">
        <v>7</v>
      </c>
      <c r="B69" s="23"/>
      <c r="C69" s="52"/>
      <c r="D69" s="53"/>
      <c r="E69" s="53"/>
      <c r="F69" s="53"/>
      <c r="G69" s="53"/>
      <c r="H69" s="53"/>
      <c r="I69" s="53"/>
    </row>
    <row r="70" spans="1:21" s="6" customFormat="1" ht="14" x14ac:dyDescent="0.3">
      <c r="F70" s="17"/>
      <c r="G70" s="17"/>
      <c r="R70" s="7"/>
    </row>
    <row r="71" spans="1:21" s="6" customFormat="1" x14ac:dyDescent="0.35">
      <c r="A71" s="12" t="s">
        <v>20</v>
      </c>
    </row>
    <row r="72" spans="1:21" s="6" customFormat="1" ht="14" x14ac:dyDescent="0.3">
      <c r="F72" s="17"/>
      <c r="G72" s="17"/>
      <c r="K72" s="7"/>
    </row>
    <row r="73" spans="1:21" s="6" customFormat="1" ht="59.65" customHeight="1" x14ac:dyDescent="0.35">
      <c r="A73" s="51" t="str">
        <f>IF($A$9=$J$10,K73,J73)</f>
        <v>L'utilisateur et l'exploitant ont la possibilité d'influer sur les aspects architecturaux, techniques et opérationnels lors de la planification et de la réalisation afin d'optimiser les aspects opérationnels. Pendant la planification, les besoins des utilisateurs sont pris en compte et les exigences d'exploitation sont mises en œuvre. En cas d'adaptation des exigences en matière d'utilisation, les aspects opérationnels sont également pris en compte (réserves de place, optimisation de l'énergie, matérialisation, espace nécessaire).</v>
      </c>
      <c r="B73" s="51"/>
      <c r="C73" s="51"/>
      <c r="D73" s="51"/>
      <c r="E73" s="51"/>
      <c r="F73" s="51"/>
      <c r="G73" s="51"/>
      <c r="I73" s="2" t="s">
        <v>26</v>
      </c>
      <c r="J73" s="22" t="s">
        <v>49</v>
      </c>
      <c r="K73" s="22" t="s">
        <v>50</v>
      </c>
      <c r="O73" s="22"/>
      <c r="P73" s="22"/>
      <c r="Q73" s="22"/>
      <c r="S73" s="22"/>
      <c r="T73" s="22"/>
      <c r="U73" s="22"/>
    </row>
    <row r="74" spans="1:21" s="49" customFormat="1" ht="7.5" customHeight="1" x14ac:dyDescent="0.3">
      <c r="A74" s="45"/>
      <c r="B74" s="46"/>
      <c r="C74" s="46"/>
      <c r="D74" s="46"/>
      <c r="E74" s="47"/>
      <c r="F74" s="39"/>
      <c r="G74" s="39"/>
      <c r="H74" s="38"/>
      <c r="I74" s="48"/>
      <c r="J74" s="34"/>
    </row>
    <row r="75" spans="1:21" s="43" customFormat="1" ht="15.65" customHeight="1" x14ac:dyDescent="0.35">
      <c r="A75" s="57" t="s">
        <v>21</v>
      </c>
      <c r="B75" s="57"/>
      <c r="C75" s="57"/>
      <c r="D75" s="57"/>
      <c r="E75" s="57"/>
      <c r="F75" s="57"/>
      <c r="G75" s="57"/>
      <c r="H75" s="38"/>
      <c r="I75" s="38"/>
      <c r="N75" s="44"/>
      <c r="O75" s="44"/>
    </row>
    <row r="76" spans="1:21" s="49" customFormat="1" ht="7.5" customHeight="1" x14ac:dyDescent="0.3">
      <c r="A76" s="45"/>
      <c r="B76" s="46"/>
      <c r="C76" s="46"/>
      <c r="D76" s="46"/>
      <c r="E76" s="47"/>
      <c r="F76" s="39"/>
      <c r="G76" s="39"/>
      <c r="H76" s="38"/>
      <c r="I76" s="48"/>
      <c r="J76" s="34"/>
      <c r="N76" s="44"/>
      <c r="O76" s="44"/>
    </row>
    <row r="77" spans="1:21" s="6" customFormat="1" ht="59.15" customHeight="1" x14ac:dyDescent="0.35">
      <c r="A77" s="40" t="s">
        <v>7</v>
      </c>
      <c r="B77" s="23"/>
      <c r="C77" s="52"/>
      <c r="D77" s="53"/>
      <c r="E77" s="53"/>
      <c r="F77" s="53"/>
      <c r="G77" s="53"/>
      <c r="H77" s="53"/>
      <c r="I77" s="53"/>
    </row>
    <row r="78" spans="1:21" s="6" customFormat="1" ht="14" x14ac:dyDescent="0.3">
      <c r="F78" s="17"/>
      <c r="G78" s="17"/>
      <c r="R78" s="7"/>
    </row>
    <row r="79" spans="1:21" s="6" customFormat="1" ht="14.65" customHeight="1" x14ac:dyDescent="0.3">
      <c r="F79" s="17"/>
      <c r="G79" s="56" t="s">
        <v>22</v>
      </c>
      <c r="H79" s="56"/>
      <c r="I79" s="1">
        <f>IF(I15=J3,20)+IF(I41=J3,10)+IF(I49=J3,10)+IF(I57=J3,10)+IF(I33=J3,10)+IF(I65=J3,10)+IF(I23=J3,20)+IF(I73=J3,10)</f>
        <v>0</v>
      </c>
    </row>
    <row r="80" spans="1:21" s="6" customFormat="1" ht="14" x14ac:dyDescent="0.3">
      <c r="F80" s="17"/>
      <c r="G80" s="17"/>
    </row>
    <row r="81" spans="1:18" s="6" customFormat="1" ht="14.65" customHeight="1" x14ac:dyDescent="0.35">
      <c r="F81" s="50" t="str">
        <f>IF(AND(I15="oui",I23="oui"),"Les exigences minimales sont remplies.","Les exigences minimales ne sont pas remplies.")</f>
        <v>Les exigences minimales ne sont pas remplies.</v>
      </c>
      <c r="G81" s="50"/>
      <c r="H81" s="50"/>
      <c r="I81" s="50"/>
      <c r="R81" s="7"/>
    </row>
    <row r="82" spans="1:18" s="6" customFormat="1" ht="14" x14ac:dyDescent="0.3">
      <c r="F82" s="17"/>
      <c r="G82" s="17"/>
      <c r="R82" s="7"/>
    </row>
    <row r="83" spans="1:18" s="6" customFormat="1" ht="14" x14ac:dyDescent="0.35">
      <c r="A83" s="24" t="s">
        <v>23</v>
      </c>
      <c r="B83" s="24"/>
      <c r="C83" s="24"/>
      <c r="D83" s="24"/>
      <c r="E83" s="24"/>
      <c r="F83" s="25"/>
      <c r="G83" s="25"/>
      <c r="H83" s="26"/>
      <c r="I83" s="27" t="str" cm="1">
        <f t="array" ref="I83">IFERROR(_xlfn.IFS(AND($I$79&gt;=80,$I$23=$J$3,$I$15=$J$3),"3 Points",AND($I$79&lt;80,$I$79&gt;=60,$I$23=$J$3,$I$15=$J$3),"2 Points",AND($I$79&lt;60,$I$79&gt;=40,$I$15=$J$3,$I$23=$J$3),"1 Points",$I$79&lt;40,"0 Points"),"0 Points")</f>
        <v>0 Points</v>
      </c>
    </row>
    <row r="84" spans="1:18" s="6" customFormat="1" ht="14" x14ac:dyDescent="0.35">
      <c r="A84" s="12"/>
      <c r="B84" s="12"/>
      <c r="C84" s="12"/>
      <c r="D84" s="12"/>
      <c r="E84" s="12"/>
      <c r="F84" s="28"/>
      <c r="G84" s="28"/>
      <c r="H84" s="14"/>
      <c r="I84" s="29"/>
    </row>
    <row r="85" spans="1:18" s="6" customFormat="1" ht="14" x14ac:dyDescent="0.35">
      <c r="A85" s="3"/>
      <c r="B85" s="3"/>
      <c r="C85" s="3"/>
      <c r="D85" s="3"/>
      <c r="E85" s="3"/>
      <c r="F85" s="4"/>
      <c r="G85" s="4"/>
      <c r="H85" s="30"/>
      <c r="I85" s="31"/>
    </row>
    <row r="86" spans="1:18" s="6" customFormat="1" ht="44.25" customHeight="1" x14ac:dyDescent="0.35">
      <c r="A86" s="32" t="s">
        <v>24</v>
      </c>
      <c r="B86" s="32"/>
      <c r="C86" s="55"/>
      <c r="D86" s="55"/>
      <c r="E86" s="55"/>
      <c r="F86" s="55"/>
      <c r="G86" s="55"/>
      <c r="H86" s="55"/>
      <c r="I86" s="55"/>
    </row>
    <row r="87" spans="1:18" s="6" customFormat="1" ht="14" x14ac:dyDescent="0.35">
      <c r="A87" s="33"/>
      <c r="B87" s="33"/>
      <c r="C87" s="33"/>
      <c r="D87" s="33"/>
      <c r="E87" s="33"/>
      <c r="F87" s="34"/>
      <c r="G87" s="34"/>
      <c r="H87" s="29"/>
    </row>
    <row r="88" spans="1:18" s="6" customFormat="1" ht="16.149999999999999" customHeight="1" x14ac:dyDescent="0.35">
      <c r="A88" s="12" t="s">
        <v>25</v>
      </c>
      <c r="B88" s="12"/>
      <c r="C88" s="54"/>
      <c r="D88" s="54"/>
      <c r="E88" s="54"/>
      <c r="F88" s="54"/>
      <c r="G88" s="54"/>
      <c r="H88" s="54"/>
      <c r="I88" s="54"/>
    </row>
    <row r="89" spans="1:18" s="6" customFormat="1" ht="14" x14ac:dyDescent="0.35">
      <c r="A89" s="35"/>
      <c r="B89" s="35"/>
      <c r="C89" s="35"/>
      <c r="D89" s="35"/>
      <c r="E89" s="35"/>
      <c r="F89" s="36"/>
      <c r="G89" s="36"/>
      <c r="H89" s="9"/>
      <c r="I89" s="37"/>
    </row>
    <row r="90" spans="1:18" s="6" customFormat="1" ht="14" x14ac:dyDescent="0.3">
      <c r="A90" s="38"/>
      <c r="B90" s="38"/>
      <c r="C90" s="38"/>
      <c r="D90" s="38"/>
      <c r="E90" s="38"/>
      <c r="F90" s="38"/>
      <c r="G90" s="38"/>
      <c r="H90" s="39"/>
      <c r="I90" s="38"/>
    </row>
    <row r="91" spans="1:18" s="6" customFormat="1" ht="14" x14ac:dyDescent="0.3">
      <c r="A91" s="17"/>
      <c r="B91" s="17"/>
      <c r="C91" s="17"/>
      <c r="D91" s="17"/>
      <c r="E91" s="17"/>
      <c r="F91" s="17"/>
      <c r="G91" s="17"/>
      <c r="H91" s="17"/>
      <c r="I91" s="17"/>
    </row>
    <row r="92" spans="1:18" s="6" customFormat="1" ht="14" x14ac:dyDescent="0.3">
      <c r="A92" s="17"/>
      <c r="B92" s="17"/>
      <c r="C92" s="17"/>
      <c r="D92" s="17"/>
      <c r="E92" s="17"/>
      <c r="F92" s="17"/>
      <c r="G92" s="17"/>
      <c r="H92" s="17"/>
      <c r="I92" s="17"/>
    </row>
    <row r="93" spans="1:18" s="6" customFormat="1" ht="14" x14ac:dyDescent="0.3">
      <c r="A93" s="17"/>
      <c r="B93" s="17"/>
      <c r="C93" s="17"/>
      <c r="D93" s="17"/>
      <c r="E93" s="17"/>
      <c r="F93" s="17"/>
      <c r="G93" s="17"/>
      <c r="H93" s="17"/>
      <c r="I93" s="17"/>
    </row>
    <row r="94" spans="1:18" s="6" customFormat="1" ht="14" x14ac:dyDescent="0.3">
      <c r="A94" s="17"/>
      <c r="B94" s="17"/>
      <c r="C94" s="17"/>
      <c r="D94" s="17"/>
      <c r="E94" s="17"/>
      <c r="H94" s="17"/>
      <c r="I94" s="17"/>
    </row>
    <row r="95" spans="1:18" s="6" customFormat="1" ht="14" x14ac:dyDescent="0.3">
      <c r="A95" s="17"/>
      <c r="B95" s="17"/>
      <c r="C95" s="17"/>
      <c r="D95" s="17"/>
      <c r="E95" s="17"/>
      <c r="F95" s="17"/>
      <c r="G95" s="17"/>
      <c r="H95" s="17"/>
      <c r="I95" s="17"/>
    </row>
    <row r="96" spans="1:18" s="6" customFormat="1" ht="14" x14ac:dyDescent="0.3">
      <c r="A96" s="17"/>
      <c r="B96" s="17"/>
      <c r="C96" s="17"/>
      <c r="D96" s="17"/>
      <c r="E96" s="17"/>
      <c r="F96" s="17"/>
      <c r="G96" s="17"/>
      <c r="H96" s="17"/>
      <c r="I96" s="17"/>
    </row>
    <row r="97" spans="1:9" s="6" customFormat="1" ht="14" x14ac:dyDescent="0.3">
      <c r="A97" s="17"/>
      <c r="B97" s="17"/>
      <c r="C97" s="17"/>
      <c r="D97" s="17"/>
      <c r="E97" s="17"/>
      <c r="F97" s="17"/>
      <c r="G97" s="17"/>
      <c r="H97" s="17"/>
      <c r="I97" s="17"/>
    </row>
    <row r="98" spans="1:9" s="6" customFormat="1" ht="14" x14ac:dyDescent="0.3">
      <c r="A98" s="17"/>
      <c r="B98" s="17"/>
      <c r="C98" s="17"/>
      <c r="D98" s="17"/>
      <c r="E98" s="17"/>
      <c r="F98" s="17"/>
      <c r="G98" s="17"/>
      <c r="H98" s="17"/>
      <c r="I98" s="17"/>
    </row>
    <row r="99" spans="1:9" s="6" customFormat="1" ht="14" x14ac:dyDescent="0.3">
      <c r="A99" s="17"/>
      <c r="B99" s="17"/>
      <c r="C99" s="17"/>
      <c r="D99" s="17"/>
      <c r="E99" s="17"/>
      <c r="F99" s="17"/>
      <c r="G99" s="17"/>
      <c r="H99" s="17"/>
      <c r="I99" s="17"/>
    </row>
    <row r="100" spans="1:9" s="6" customFormat="1" ht="14" x14ac:dyDescent="0.3">
      <c r="A100" s="17"/>
      <c r="B100" s="17"/>
      <c r="C100" s="17"/>
      <c r="D100" s="17"/>
      <c r="E100" s="17"/>
      <c r="F100" s="17"/>
      <c r="G100" s="17"/>
      <c r="H100" s="17"/>
      <c r="I100" s="17"/>
    </row>
    <row r="101" spans="1:9" s="6" customFormat="1" ht="14" x14ac:dyDescent="0.3">
      <c r="A101" s="17"/>
      <c r="B101" s="17"/>
      <c r="C101" s="17"/>
      <c r="D101" s="17"/>
      <c r="E101" s="17"/>
      <c r="F101" s="17"/>
      <c r="G101" s="17"/>
      <c r="H101" s="17"/>
      <c r="I101" s="17"/>
    </row>
    <row r="102" spans="1:9" s="6" customFormat="1" ht="14" x14ac:dyDescent="0.3">
      <c r="A102" s="17"/>
      <c r="B102" s="17"/>
      <c r="C102" s="17"/>
      <c r="D102" s="17"/>
      <c r="E102" s="17"/>
      <c r="F102" s="17"/>
      <c r="G102" s="17"/>
      <c r="H102" s="17"/>
      <c r="I102" s="17"/>
    </row>
    <row r="103" spans="1:9" s="6" customFormat="1" ht="14" x14ac:dyDescent="0.3">
      <c r="A103" s="17"/>
      <c r="B103" s="17"/>
      <c r="C103" s="17"/>
      <c r="D103" s="17"/>
      <c r="E103" s="17"/>
      <c r="F103" s="17"/>
      <c r="G103" s="17"/>
      <c r="H103" s="17"/>
      <c r="I103" s="17"/>
    </row>
    <row r="104" spans="1:9" s="6" customFormat="1" ht="14" x14ac:dyDescent="0.3">
      <c r="A104" s="17"/>
      <c r="B104" s="17"/>
      <c r="C104" s="17"/>
      <c r="D104" s="17"/>
      <c r="E104" s="17"/>
      <c r="F104" s="17"/>
      <c r="G104" s="17"/>
      <c r="H104" s="17"/>
      <c r="I104" s="17"/>
    </row>
    <row r="105" spans="1:9" s="6" customFormat="1" ht="14" x14ac:dyDescent="0.3">
      <c r="A105" s="17"/>
      <c r="B105" s="17"/>
      <c r="C105" s="17"/>
      <c r="D105" s="17"/>
      <c r="E105" s="17"/>
      <c r="F105" s="17"/>
      <c r="G105" s="17"/>
      <c r="H105" s="17"/>
      <c r="I105" s="17"/>
    </row>
    <row r="106" spans="1:9" s="6" customFormat="1" ht="14" x14ac:dyDescent="0.3">
      <c r="A106" s="17"/>
      <c r="B106" s="17"/>
      <c r="C106" s="17"/>
      <c r="D106" s="17"/>
      <c r="E106" s="17"/>
      <c r="F106" s="17"/>
      <c r="G106" s="17"/>
      <c r="H106" s="17"/>
      <c r="I106" s="17"/>
    </row>
    <row r="107" spans="1:9" s="6" customFormat="1" ht="14" x14ac:dyDescent="0.3">
      <c r="A107" s="17"/>
      <c r="B107" s="17"/>
      <c r="C107" s="17"/>
      <c r="D107" s="17"/>
      <c r="E107" s="17"/>
      <c r="F107" s="17"/>
      <c r="G107" s="17"/>
      <c r="H107" s="17"/>
      <c r="I107" s="17"/>
    </row>
    <row r="108" spans="1:9" s="6" customFormat="1" ht="14" x14ac:dyDescent="0.3">
      <c r="A108" s="17"/>
      <c r="B108" s="17"/>
      <c r="C108" s="17"/>
      <c r="D108" s="17"/>
      <c r="E108" s="17"/>
      <c r="F108" s="17"/>
      <c r="G108" s="17"/>
      <c r="H108" s="17"/>
      <c r="I108" s="17"/>
    </row>
    <row r="109" spans="1:9" s="6" customFormat="1" ht="14" x14ac:dyDescent="0.3">
      <c r="A109" s="17"/>
      <c r="B109" s="17"/>
      <c r="C109" s="17"/>
      <c r="D109" s="17"/>
      <c r="E109" s="17"/>
      <c r="F109" s="17"/>
      <c r="G109" s="17"/>
      <c r="H109" s="17"/>
      <c r="I109" s="17"/>
    </row>
    <row r="110" spans="1:9" s="6" customFormat="1" ht="14" x14ac:dyDescent="0.3">
      <c r="A110" s="17"/>
      <c r="B110" s="17"/>
      <c r="C110" s="17"/>
      <c r="D110" s="17"/>
      <c r="E110" s="17"/>
      <c r="F110" s="17"/>
      <c r="G110" s="17"/>
      <c r="H110" s="17"/>
      <c r="I110" s="17"/>
    </row>
    <row r="111" spans="1:9" s="6" customFormat="1" ht="14" x14ac:dyDescent="0.3">
      <c r="A111" s="17"/>
      <c r="B111" s="17"/>
      <c r="C111" s="17"/>
      <c r="D111" s="17"/>
      <c r="E111" s="17"/>
      <c r="F111" s="17"/>
      <c r="G111" s="17"/>
      <c r="H111" s="17"/>
      <c r="I111" s="17"/>
    </row>
    <row r="112" spans="1:9" s="6" customFormat="1" ht="32.15" customHeight="1" x14ac:dyDescent="0.3">
      <c r="A112" s="17"/>
      <c r="B112" s="17"/>
      <c r="C112" s="17"/>
      <c r="D112" s="17"/>
      <c r="E112" s="17"/>
      <c r="F112" s="17"/>
      <c r="G112" s="17"/>
      <c r="H112" s="17"/>
      <c r="I112" s="17"/>
    </row>
    <row r="113" spans="1:10" s="6" customFormat="1" ht="14" x14ac:dyDescent="0.3">
      <c r="A113" s="17"/>
      <c r="B113" s="17"/>
      <c r="C113" s="17"/>
      <c r="D113" s="17"/>
      <c r="E113" s="17"/>
      <c r="F113" s="17"/>
      <c r="G113" s="17"/>
      <c r="H113" s="17"/>
      <c r="I113" s="17"/>
    </row>
    <row r="114" spans="1:10" s="6" customFormat="1" ht="16.149999999999999" customHeight="1" x14ac:dyDescent="0.3">
      <c r="A114" s="17"/>
      <c r="B114" s="17"/>
      <c r="C114" s="17"/>
      <c r="D114" s="17"/>
      <c r="E114" s="17"/>
      <c r="F114" s="17"/>
      <c r="G114" s="17"/>
      <c r="H114" s="17"/>
      <c r="I114" s="17"/>
    </row>
    <row r="115" spans="1:10" s="6" customFormat="1" ht="14.15" customHeight="1" x14ac:dyDescent="0.3">
      <c r="A115" s="17"/>
      <c r="B115" s="17"/>
      <c r="C115" s="17"/>
      <c r="D115" s="17"/>
      <c r="E115" s="17"/>
      <c r="F115" s="17"/>
      <c r="G115" s="17"/>
      <c r="H115" s="17"/>
      <c r="I115" s="17"/>
    </row>
    <row r="116" spans="1:10" x14ac:dyDescent="0.35">
      <c r="J116" s="6"/>
    </row>
  </sheetData>
  <sheetProtection algorithmName="SHA-512" hashValue="ZSWZffsjYBwpmBvSyamADcwywU6edfoOSFlW657iOuJtApDCb+fm+kX4zhQA/rTh+lq7MW904KbEJiSDgXNOHg==" saltValue="1Yb6nUi8bu9MO3UdDfR4PQ==" spinCount="100000" sheet="1" selectLockedCells="1"/>
  <mergeCells count="32">
    <mergeCell ref="A17:G17"/>
    <mergeCell ref="A43:G43"/>
    <mergeCell ref="A33:G33"/>
    <mergeCell ref="C2:I2"/>
    <mergeCell ref="C3:I3"/>
    <mergeCell ref="C37:I37"/>
    <mergeCell ref="A7:I7"/>
    <mergeCell ref="A35:G35"/>
    <mergeCell ref="A15:G15"/>
    <mergeCell ref="C19:I19"/>
    <mergeCell ref="A9:D9"/>
    <mergeCell ref="A57:G57"/>
    <mergeCell ref="C61:I61"/>
    <mergeCell ref="A41:G41"/>
    <mergeCell ref="C45:I45"/>
    <mergeCell ref="A49:G49"/>
    <mergeCell ref="F81:I81"/>
    <mergeCell ref="A65:G65"/>
    <mergeCell ref="C69:I69"/>
    <mergeCell ref="C88:I88"/>
    <mergeCell ref="A23:G23"/>
    <mergeCell ref="C27:I27"/>
    <mergeCell ref="A73:G73"/>
    <mergeCell ref="C77:I77"/>
    <mergeCell ref="C86:I86"/>
    <mergeCell ref="G79:H79"/>
    <mergeCell ref="A51:G51"/>
    <mergeCell ref="A59:G59"/>
    <mergeCell ref="A67:G67"/>
    <mergeCell ref="A25:G25"/>
    <mergeCell ref="A75:G75"/>
    <mergeCell ref="C53:I53"/>
  </mergeCells>
  <dataValidations count="3">
    <dataValidation type="date" operator="greaterThanOrEqual" allowBlank="1" showInputMessage="1" showErrorMessage="1" error="Veuillez saisir la date au format JJ.MM.AAAA." sqref="C88" xr:uid="{00000000-0002-0000-0000-000000000000}">
      <formula1>36526</formula1>
    </dataValidation>
    <dataValidation type="list" allowBlank="1" showInputMessage="1" showErrorMessage="1" sqref="A9" xr:uid="{00000000-0002-0000-0000-000001000000}">
      <formula1>$J$8:$J$10</formula1>
    </dataValidation>
    <dataValidation type="list" allowBlank="1" showInputMessage="1" showErrorMessage="1" sqref="I77 I33 I15 I41 I45 I49 I53 I57 I61 I65 I69 I23 I27 I73" xr:uid="{00000000-0002-0000-0000-000002000000}">
      <formula1>$J$2:$J$4</formula1>
    </dataValidation>
  </dataValidations>
  <pageMargins left="0.7" right="0.7" top="0.84722222222222221" bottom="0.75" header="0.3" footer="0.3"/>
  <pageSetup paperSize="9" scale="53" fitToHeight="0" orientation="portrait" r:id="rId1"/>
  <headerFooter>
    <oddHeader>&amp;L&amp;"Arial,Standard"&amp;14&amp;K62C4DDCritère 212
&amp;"Arial,Fett"&amp;K62C4DDPlanification et réalisation pour une exploitation optimale&amp;"Arial,Standard"&amp;K62C4DD
Toutes les catégories d’affectation - Outil Version 2023.11&amp;C&amp;"Arial,Standard"&amp;14
&amp;R&amp;G</oddHeader>
    <oddFooter>&amp;L&amp;"Arial,Standard"&amp;F&amp;R&amp;"Arial,Standard"Page &amp;P sur &amp;N</oddFooter>
  </headerFooter>
  <rowBreaks count="1" manualBreakCount="1">
    <brk id="27" max="8" man="1"/>
  </rowBreak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GM 1</vt:lpstr>
      <vt:lpstr>'GM 1'!Druckbereich</vt:lpstr>
    </vt:vector>
  </TitlesOfParts>
  <Company>Amstein Walthert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von Meyenburg Jana</dc:creator>
  <cp:lastModifiedBy>von Meyenburg Jana</cp:lastModifiedBy>
  <cp:lastPrinted>2023-04-05T04:06:17Z</cp:lastPrinted>
  <dcterms:created xsi:type="dcterms:W3CDTF">2023-03-01T11:19:41Z</dcterms:created>
  <dcterms:modified xsi:type="dcterms:W3CDTF">2025-01-10T14:46:58Z</dcterms:modified>
</cp:coreProperties>
</file>