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DieseArbeitsmappe"/>
  <xr:revisionPtr revIDLastSave="0" documentId="13_ncr:1_{907DCEDD-413B-4497-A19E-8CBC6CE4FB56}" xr6:coauthVersionLast="47" xr6:coauthVersionMax="47" xr10:uidLastSave="{00000000-0000-0000-0000-000000000000}"/>
  <workbookProtection workbookAlgorithmName="SHA-512" workbookHashValue="Ut2EfuLZkhpkrUw4ZX2SpQsjtUmrGCiuzRjDGZ0Nj3dSWaOxt+YLHZU1CXbTBIcMUQSe2E+WyRgQUKyIEX+fAA==" workbookSaltValue="27hW26LkA1NJILwHkpMWVg==" workbookSpinCount="100000" lockStructure="1"/>
  <bookViews>
    <workbookView xWindow="-28920" yWindow="-3375" windowWidth="29040" windowHeight="15840" xr2:uid="{00000000-000D-0000-FFFF-FFFF00000000}"/>
  </bookViews>
  <sheets>
    <sheet name="311" sheetId="15" r:id="rId1"/>
    <sheet name="312" sheetId="14" r:id="rId2"/>
    <sheet name="313" sheetId="8" r:id="rId3"/>
    <sheet name="321" sheetId="10" r:id="rId4"/>
    <sheet name="322" sheetId="16" r:id="rId5"/>
    <sheet name="Konstanten" sheetId="7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Hlk116642289" localSheetId="1">'312'!#REF!</definedName>
    <definedName name="Antworten_Vernetzung_318">#REF!</definedName>
    <definedName name="Antwortoptionen">#REF!</definedName>
    <definedName name="Ausgefuellt">#REF!</definedName>
    <definedName name="Ausgefuellt2">#REF!</definedName>
    <definedName name="Ausnutzungsziffer">#REF!</definedName>
    <definedName name="Bauwerksnutzung">#REF!</definedName>
    <definedName name="Bauwerkstyp_103">#REF!</definedName>
    <definedName name="Bauwerkstyp_319">#REF!</definedName>
    <definedName name="Benchmark">'[1]206.1'!$C$36</definedName>
    <definedName name="Beschaeftigtendichte">Konstanten!$B$26:$F$35</definedName>
    <definedName name="Best_Zustand_318">#REF!</definedName>
    <definedName name="BMT_code">#REF!</definedName>
    <definedName name="Code_319">#REF!</definedName>
    <definedName name="Dach">#REF!</definedName>
    <definedName name="Dach_V">#REF!</definedName>
    <definedName name="Dach_VW">#REF!</definedName>
    <definedName name="Dach_W">#REF!</definedName>
    <definedName name="Dach_Z">#REF!</definedName>
    <definedName name="Dach_ZW">#REF!</definedName>
    <definedName name="_xlnm.Print_Area" localSheetId="0">'311'!$A$1:$K$38</definedName>
    <definedName name="_xlnm.Print_Area" localSheetId="1">'312'!$A$1:$G$17</definedName>
    <definedName name="_xlnm.Print_Area" localSheetId="2">'313'!$A$1:$H$29</definedName>
    <definedName name="_xlnm.Print_Area" localSheetId="3">'321'!$A$1:$K$38</definedName>
    <definedName name="_xlnm.Print_Area" localSheetId="4">'322'!$A$1:$I$32</definedName>
    <definedName name="E_Dachflaechen_318">#REF!</definedName>
    <definedName name="E_Fassaden_318">#REF!</definedName>
    <definedName name="E_UmgflaechenTV_318">#REF!</definedName>
    <definedName name="E_UmgflaechenUV_318">#REF!</definedName>
    <definedName name="E_Z_Dachflaechen_318">#REF!</definedName>
    <definedName name="E_Z_UmgflaechenTV_318">#REF!</definedName>
    <definedName name="E_Z_UmgflaechenUV_318">#REF!</definedName>
    <definedName name="EBF_sch">#REF!</definedName>
    <definedName name="EBF_ver">#REF!</definedName>
    <definedName name="EBF_woh">#REF!</definedName>
    <definedName name="Einwohnerdichte">Konstanten!$B$38:$F$50</definedName>
    <definedName name="Faktor_B">#REF!</definedName>
    <definedName name="Faktor_THGE_E">Konstanten!$B$109</definedName>
    <definedName name="Faktor_THGE_N">Konstanten!$B$108</definedName>
    <definedName name="Faktor_V">#REF!</definedName>
    <definedName name="Faktor_Z">#REF!</definedName>
    <definedName name="FaktorH">[2]Konstanten!$B$5</definedName>
    <definedName name="FaktorH_T">[3]Konstanten!$B$11</definedName>
    <definedName name="FaktorM">[2]Konstanten!$B$6</definedName>
    <definedName name="FaktorM_T">[3]Konstanten!$B$12</definedName>
    <definedName name="FaktorSH">[2]Konstanten!$B$4</definedName>
    <definedName name="FaktorSH_T">[3]Konstanten!$B$10</definedName>
    <definedName name="FaktorT">[2]Konstanten!$B$7</definedName>
    <definedName name="FaktorT_T">[3]Konstanten!$B$13</definedName>
    <definedName name="Fassade">#REF!</definedName>
    <definedName name="Fassade_V">#REF!</definedName>
    <definedName name="Fassade_VW">#REF!</definedName>
    <definedName name="Fassade_W">#REF!</definedName>
    <definedName name="Fassade_Z">#REF!</definedName>
    <definedName name="Fassade_ZW">#REF!</definedName>
    <definedName name="Fehlergrenze">[2]Konstanten!$B$17</definedName>
    <definedName name="FlaecheTotal">#REF!</definedName>
    <definedName name="FlaecheTotal_E">#REF!</definedName>
    <definedName name="FlaecheTotal_N">#REF!</definedName>
    <definedName name="Gebaeudehoehe_318">#REF!</definedName>
    <definedName name="Geschossfläche">#REF!</definedName>
    <definedName name="Grundflaeche">#REF!</definedName>
    <definedName name="GW_1">#REF!</definedName>
    <definedName name="GW_2">#REF!</definedName>
    <definedName name="GW1_GE">#REF!</definedName>
    <definedName name="GW1_THGE">#REF!</definedName>
    <definedName name="GW2_GE">#REF!</definedName>
    <definedName name="GW2_THGE">#REF!</definedName>
    <definedName name="Inbetriebnahme_312">#REF!</definedName>
    <definedName name="IndexBK">'[1]206.1'!$K$5</definedName>
    <definedName name="IndexLCC">'[1]201.1'!$K$5</definedName>
    <definedName name="Ja">#REF!</definedName>
    <definedName name="Ja_Wert">#REF!</definedName>
    <definedName name="JNA">#REF!</definedName>
    <definedName name="JZN">#REF!</definedName>
    <definedName name="JZNA">#REF!</definedName>
    <definedName name="K_FaktorX">#REF!</definedName>
    <definedName name="K_FaktorZ">#REF!</definedName>
    <definedName name="K_Fledermaus">#REF!</definedName>
    <definedName name="K_Nisthilfe">#REF!</definedName>
    <definedName name="KorrWert">#REF!</definedName>
    <definedName name="L_1to6">#REF!</definedName>
    <definedName name="ListBeschaeftigtendichte">Konstanten!$B$25:$B$35</definedName>
    <definedName name="ListEinwohnerdichte">Konstanten!$B$37:$B$50</definedName>
    <definedName name="ListGebTyp">'[4]301.2'!$BF$43:$BF$48</definedName>
    <definedName name="ListGebTyp_Minergie">[3]Minergie!$AT$44:$AT$55</definedName>
    <definedName name="ListGebTyp_SIA2040" localSheetId="0">'[3]2000-Watt'!$AS$84:$AS$94</definedName>
    <definedName name="ListGebTyp_SIA2040" localSheetId="1">'[3]2000-Watt'!$AS$84:$AS$94</definedName>
    <definedName name="ListGebTyp_SIA2040" localSheetId="3">'[3]2000-Watt'!$AS$84:$AS$94</definedName>
    <definedName name="ListGebTyp_SIA2040" localSheetId="4">'[3]2000-Watt'!$AS$84:$AS$94</definedName>
    <definedName name="ListMassnahme">Konstanten!$B$111:$B$112</definedName>
    <definedName name="ListNutzungsprofil">Konstanten!$B$6:$B$12</definedName>
    <definedName name="ListOeV_Gueteklasse">Konstanten!$B$52:$B$54</definedName>
    <definedName name="ListParkplaetze">Konstanten!$B$56:$B$59</definedName>
    <definedName name="ListRichtwerte">Konstanten!$B$62:$B$68</definedName>
    <definedName name="ListSchultyp">Konstanten!$B$6:$B$12</definedName>
    <definedName name="Massnahme">#REF!</definedName>
    <definedName name="MatrixGrenzwerte">'[4]301.2'!$BF$43:$BI$48</definedName>
    <definedName name="MatrixGrenzwerte_2040" localSheetId="0">'311'!#REF!</definedName>
    <definedName name="MatrixGrenzwerte_2040" localSheetId="1">'312'!#REF!</definedName>
    <definedName name="MatrixGrenzwerte_2040" localSheetId="3">'321'!#REF!</definedName>
    <definedName name="MatrixGrenzwerte_2040" localSheetId="4">'322'!#REF!</definedName>
    <definedName name="Minergie_Level">[3]Minergie!$AT$58:$AT$61</definedName>
    <definedName name="MxNoten">[3]Konstanten!#REF!</definedName>
    <definedName name="MxNoten_BK">[3]Konstanten!#REF!</definedName>
    <definedName name="MxNoten_LZK">[3]Konstanten!#REF!</definedName>
    <definedName name="MxNoten_PE">[3]Konstanten!#REF!</definedName>
    <definedName name="MxNoten_THGE">[3]Konstanten!#REF!</definedName>
    <definedName name="NA">#REF!</definedName>
    <definedName name="Nein">#REF!</definedName>
    <definedName name="Noten">Konstanten!$C$86:$M$86</definedName>
    <definedName name="Noten_PE">Konstanten!$C$88:$M$94</definedName>
    <definedName name="Noten_THGE">Konstanten!$C$96:$M$102</definedName>
    <definedName name="Nutzung_103">#REF!</definedName>
    <definedName name="Nutzung_319">#REF!</definedName>
    <definedName name="Nutzungsprofil">Konstanten!$B$6:$AM$12</definedName>
    <definedName name="Objekt">#REF!</definedName>
    <definedName name="Objektdaten1">#REF!</definedName>
    <definedName name="Objektdaten2">#REF!</definedName>
    <definedName name="OeV_Gueteklasse">Konstanten!$B$53:$F$54</definedName>
    <definedName name="Parkplaetze">Konstanten!$B$57:$F$59</definedName>
    <definedName name="PE_2015">Konstanten!$B$15</definedName>
    <definedName name="PE_2050">Konstanten!$B$17</definedName>
    <definedName name="Personenflaeche">Konstanten!$B$70:$D$76</definedName>
    <definedName name="Projektleiter">#REF!</definedName>
    <definedName name="Projektstatus">#REF!</definedName>
    <definedName name="PW">#REF!</definedName>
    <definedName name="PW_GE">#REF!</definedName>
    <definedName name="PWM_PE">#REF!</definedName>
    <definedName name="PWM_THGE" localSheetId="0">'311'!#REF!</definedName>
    <definedName name="PWM_THGE" localSheetId="1">'312'!#REF!</definedName>
    <definedName name="PWM_THGE" localSheetId="3">'321'!#REF!</definedName>
    <definedName name="PWM_THGE" localSheetId="4">'322'!#REF!</definedName>
    <definedName name="PWM_THGE">'313'!$G$21</definedName>
    <definedName name="PWMH_PE">#REF!</definedName>
    <definedName name="Richtwerte">Konstanten!$B$62:$D$68</definedName>
    <definedName name="RW_PE">#REF!</definedName>
    <definedName name="RW_THGE" localSheetId="0">'311'!#REF!</definedName>
    <definedName name="RW_THGE" localSheetId="1">'312'!#REF!</definedName>
    <definedName name="RW_THGE" localSheetId="3">'321'!#REF!</definedName>
    <definedName name="RW_THGE" localSheetId="4">'322'!#REF!</definedName>
    <definedName name="RW_THGE">'313'!$G$9</definedName>
    <definedName name="RWHochschule_PE">Konstanten!$E$62</definedName>
    <definedName name="RWHochschule_THGE">Konstanten!$E$92</definedName>
    <definedName name="Schultyp">Konstanten!$B$8:$C$12</definedName>
    <definedName name="SKF_1_5">Konstanten!$C$87</definedName>
    <definedName name="SKF_2">Konstanten!$C$86</definedName>
    <definedName name="SKF_2_5">Konstanten!$C$85</definedName>
    <definedName name="SKF_3">Konstanten!$C$84</definedName>
    <definedName name="SKF_3_5">Konstanten!$C$83</definedName>
    <definedName name="SKF_4">Konstanten!$C$82</definedName>
    <definedName name="SKF_4_5">Konstanten!$C$81</definedName>
    <definedName name="SKF_5">Konstanten!$C$80</definedName>
    <definedName name="SKF_5_5">Konstanten!$C$79</definedName>
    <definedName name="SKF_6">Konstanten!$C$78</definedName>
    <definedName name="SKF_T_1_5">Konstanten!$D$87</definedName>
    <definedName name="SKF_T_2">Konstanten!$D$86</definedName>
    <definedName name="SKF_T_2_5">Konstanten!$D$85</definedName>
    <definedName name="SKF_T_3">Konstanten!$D$84</definedName>
    <definedName name="SKF_T_3_5">Konstanten!$D$83</definedName>
    <definedName name="SKF_T_4">Konstanten!$D$82</definedName>
    <definedName name="SKF_T_4_5">Konstanten!$D$81</definedName>
    <definedName name="SKF_T_5">Konstanten!$D$80</definedName>
    <definedName name="SKF_T_5_5">Konstanten!$D$79</definedName>
    <definedName name="SKF_T_6">Konstanten!$D$78</definedName>
    <definedName name="STyp" localSheetId="0">'311'!#REF!</definedName>
    <definedName name="STyp" localSheetId="1">'312'!#REF!</definedName>
    <definedName name="STyp" localSheetId="3">'321'!#REF!</definedName>
    <definedName name="STyp" localSheetId="4">'322'!#REF!</definedName>
    <definedName name="STyp">'313'!$B$9</definedName>
    <definedName name="T_Einstufung">#REF!</definedName>
    <definedName name="T_Ergebnis">#REF!</definedName>
    <definedName name="T_Gewichtung">#REF!</definedName>
    <definedName name="T_Punkte">#REF!</definedName>
    <definedName name="Temp">#REF!</definedName>
    <definedName name="Text_Vorgehen">#REF!</definedName>
    <definedName name="THGE_2015">Konstanten!$B$16</definedName>
    <definedName name="THGE_2050">Konstanten!$B$18</definedName>
    <definedName name="Ü_Bauwerkstyp">#REF!</definedName>
    <definedName name="Umgebung_teilversiegelt">#REF!</definedName>
    <definedName name="Umgebung_teilversiegelt_V">#REF!</definedName>
    <definedName name="Umgebung_teilversiegelt_VW">#REF!</definedName>
    <definedName name="Umgebung_teilversiegelt_W">#REF!</definedName>
    <definedName name="Umgebung_teilversiegelt_Z">#REF!</definedName>
    <definedName name="Umgebung_teilversiegelt_ZW">#REF!</definedName>
    <definedName name="Umgebung_unversiegelt">#REF!</definedName>
    <definedName name="Umgebung_unversiegelt_V">#REF!</definedName>
    <definedName name="Umgebung_unversiegelt_VW">#REF!</definedName>
    <definedName name="Umgebung_unversiegelt_W">#REF!</definedName>
    <definedName name="Umgebung_unversiegelt_Z">#REF!</definedName>
    <definedName name="Umgebung_unversiegelt_ZW">#REF!</definedName>
    <definedName name="Untergeschosse">#REF!</definedName>
    <definedName name="Version">Konstanten!$B$4</definedName>
    <definedName name="Vollgeschosse">#REF!</definedName>
    <definedName name="zT">#REF!</definedName>
    <definedName name="zT_We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8" l="1"/>
  <c r="I26" i="16" l="1"/>
  <c r="A17" i="16"/>
  <c r="G17" i="16" s="1" a="1"/>
  <c r="G17" i="16" s="1"/>
  <c r="A16" i="16" a="1"/>
  <c r="A16" i="16" s="1"/>
  <c r="A15" i="16" a="1"/>
  <c r="A15" i="16" s="1"/>
  <c r="A14" i="16" a="1"/>
  <c r="A14" i="16" s="1"/>
  <c r="I17" i="16" a="1"/>
  <c r="I17" i="16" s="1"/>
  <c r="I16" i="16" a="1"/>
  <c r="I16" i="16" s="1"/>
  <c r="I15" i="16" a="1"/>
  <c r="I15" i="16" s="1"/>
  <c r="I14" i="16"/>
  <c r="D11" i="16"/>
  <c r="C11" i="16"/>
  <c r="A11" i="16"/>
  <c r="I19" i="16" l="1" a="1"/>
  <c r="I19" i="16" s="1"/>
  <c r="D15" i="16" a="1"/>
  <c r="D15" i="16" s="1"/>
  <c r="G15" i="16" a="1"/>
  <c r="G15" i="16" s="1"/>
  <c r="G16" i="16" a="1"/>
  <c r="G16" i="16" s="1"/>
  <c r="D16" i="16" a="1"/>
  <c r="D16" i="16" s="1"/>
  <c r="G14" i="16" a="1"/>
  <c r="G14" i="16" s="1"/>
  <c r="D14" i="16" a="1"/>
  <c r="D14" i="16" s="1"/>
  <c r="D17" i="16" a="1"/>
  <c r="D17" i="16" s="1"/>
  <c r="K32" i="15" l="1" a="1"/>
  <c r="K32" i="15" s="1"/>
  <c r="A16" i="8" l="1"/>
  <c r="G9" i="8"/>
  <c r="B11" i="8"/>
  <c r="G15" i="15" l="1"/>
  <c r="B15" i="15" s="1"/>
  <c r="K15" i="15"/>
  <c r="I28" i="15"/>
  <c r="J28" i="15"/>
  <c r="B100" i="7"/>
  <c r="B101" i="7"/>
  <c r="B102" i="7"/>
  <c r="B92" i="7"/>
  <c r="B93" i="7"/>
  <c r="B94" i="7"/>
  <c r="B70" i="7"/>
  <c r="B71" i="7"/>
  <c r="B72" i="7"/>
  <c r="B62" i="7"/>
  <c r="B63" i="7"/>
  <c r="B64" i="7"/>
  <c r="H15" i="15" l="1"/>
  <c r="J15" i="15"/>
  <c r="I15" i="15"/>
  <c r="F15" i="15"/>
  <c r="E15" i="15"/>
  <c r="D15" i="15"/>
  <c r="C15" i="15"/>
  <c r="L13" i="15" l="1" a="1"/>
  <c r="L13" i="15" s="1"/>
  <c r="K17" i="15" s="1"/>
  <c r="A17" i="8" l="1"/>
  <c r="F21" i="8"/>
  <c r="A14" i="8" l="1"/>
  <c r="B17" i="8"/>
  <c r="C30" i="10"/>
  <c r="C28" i="10"/>
  <c r="G11" i="14"/>
  <c r="E30" i="10"/>
  <c r="F30" i="15"/>
  <c r="I28" i="10"/>
  <c r="A30" i="10"/>
  <c r="A28" i="10"/>
  <c r="A26" i="10"/>
  <c r="A24" i="10"/>
  <c r="A30" i="15"/>
  <c r="A28" i="15"/>
  <c r="A26" i="15"/>
  <c r="A24" i="15"/>
  <c r="L21" i="8"/>
  <c r="J28" i="10"/>
  <c r="K30" i="10" s="1"/>
  <c r="K32" i="10" s="1" a="1"/>
  <c r="K32" i="10" s="1"/>
  <c r="K30" i="15"/>
  <c r="H15" i="14" l="1"/>
  <c r="H17" i="14"/>
  <c r="H13" i="14"/>
  <c r="H11" i="14"/>
  <c r="F17" i="8" l="1"/>
  <c r="F16" i="8"/>
  <c r="D17" i="8"/>
  <c r="D16" i="8"/>
  <c r="B16" i="8"/>
  <c r="A13" i="8"/>
  <c r="L30" i="8" l="1"/>
  <c r="L29" i="8" l="1"/>
  <c r="L28" i="8"/>
  <c r="L27" i="8"/>
  <c r="L26" i="8"/>
  <c r="L25" i="8"/>
  <c r="L24" i="8"/>
  <c r="L22" i="8"/>
  <c r="H23" i="8" s="1"/>
  <c r="L23" i="8"/>
  <c r="K28" i="10" l="1"/>
  <c r="K15" i="10"/>
  <c r="G15" i="10"/>
  <c r="B15" i="10" s="1"/>
  <c r="D15" i="10" l="1"/>
  <c r="H15" i="10"/>
  <c r="C15" i="10"/>
  <c r="J15" i="10"/>
  <c r="L13" i="10" s="1" a="1"/>
  <c r="L13" i="10" s="1"/>
  <c r="F15" i="10"/>
  <c r="E15" i="10"/>
  <c r="I15" i="10"/>
  <c r="K17" i="10" l="1"/>
  <c r="G92" i="7" l="1"/>
  <c r="L92" i="7"/>
  <c r="F100" i="7"/>
  <c r="L106" i="7"/>
  <c r="D103" i="7"/>
  <c r="E103" i="7"/>
  <c r="F103" i="7"/>
  <c r="G103" i="7"/>
  <c r="H103" i="7"/>
  <c r="I103" i="7"/>
  <c r="J103" i="7"/>
  <c r="K103" i="7"/>
  <c r="L103" i="7"/>
  <c r="M103" i="7"/>
  <c r="D104" i="7"/>
  <c r="E104" i="7"/>
  <c r="F104" i="7"/>
  <c r="G104" i="7"/>
  <c r="H104" i="7"/>
  <c r="I104" i="7"/>
  <c r="J104" i="7"/>
  <c r="K104" i="7"/>
  <c r="L104" i="7"/>
  <c r="M104" i="7"/>
  <c r="D105" i="7"/>
  <c r="E105" i="7"/>
  <c r="F105" i="7"/>
  <c r="G105" i="7"/>
  <c r="H105" i="7"/>
  <c r="I105" i="7"/>
  <c r="J105" i="7"/>
  <c r="K105" i="7"/>
  <c r="L105" i="7"/>
  <c r="M105" i="7"/>
  <c r="D106" i="7"/>
  <c r="E106" i="7"/>
  <c r="F106" i="7"/>
  <c r="G106" i="7"/>
  <c r="H106" i="7"/>
  <c r="I106" i="7"/>
  <c r="J106" i="7"/>
  <c r="K106" i="7"/>
  <c r="M106" i="7"/>
  <c r="D102" i="7"/>
  <c r="E102" i="7"/>
  <c r="F102" i="7"/>
  <c r="G102" i="7"/>
  <c r="H102" i="7"/>
  <c r="I102" i="7"/>
  <c r="J102" i="7"/>
  <c r="K102" i="7"/>
  <c r="L102" i="7"/>
  <c r="M102" i="7"/>
  <c r="D101" i="7"/>
  <c r="E101" i="7"/>
  <c r="F101" i="7"/>
  <c r="G101" i="7"/>
  <c r="H101" i="7"/>
  <c r="I101" i="7"/>
  <c r="J101" i="7"/>
  <c r="K101" i="7"/>
  <c r="L101" i="7"/>
  <c r="M101" i="7"/>
  <c r="M100" i="7"/>
  <c r="L100" i="7"/>
  <c r="K100" i="7"/>
  <c r="J100" i="7"/>
  <c r="I100" i="7"/>
  <c r="H100" i="7"/>
  <c r="G100" i="7"/>
  <c r="E100" i="7"/>
  <c r="D100" i="7"/>
  <c r="D96" i="7"/>
  <c r="E96" i="7"/>
  <c r="F96" i="7"/>
  <c r="G96" i="7"/>
  <c r="H96" i="7"/>
  <c r="I96" i="7"/>
  <c r="J96" i="7"/>
  <c r="K96" i="7"/>
  <c r="L96" i="7"/>
  <c r="M96" i="7"/>
  <c r="D97" i="7"/>
  <c r="E97" i="7"/>
  <c r="F97" i="7"/>
  <c r="G97" i="7"/>
  <c r="H97" i="7"/>
  <c r="I97" i="7"/>
  <c r="J97" i="7"/>
  <c r="K97" i="7"/>
  <c r="L97" i="7"/>
  <c r="M97" i="7"/>
  <c r="D98" i="7"/>
  <c r="E98" i="7"/>
  <c r="F98" i="7"/>
  <c r="G98" i="7"/>
  <c r="H98" i="7"/>
  <c r="I98" i="7"/>
  <c r="J98" i="7"/>
  <c r="K98" i="7"/>
  <c r="L98" i="7"/>
  <c r="M98" i="7"/>
  <c r="L95" i="7"/>
  <c r="D95" i="7"/>
  <c r="E95" i="7"/>
  <c r="F95" i="7"/>
  <c r="G95" i="7"/>
  <c r="H95" i="7"/>
  <c r="I95" i="7"/>
  <c r="J95" i="7"/>
  <c r="K95" i="7"/>
  <c r="M95" i="7"/>
  <c r="D94" i="7"/>
  <c r="E94" i="7"/>
  <c r="F94" i="7"/>
  <c r="G94" i="7"/>
  <c r="H94" i="7"/>
  <c r="I94" i="7"/>
  <c r="J94" i="7"/>
  <c r="K94" i="7"/>
  <c r="L94" i="7"/>
  <c r="M94" i="7"/>
  <c r="D93" i="7"/>
  <c r="E93" i="7"/>
  <c r="F93" i="7"/>
  <c r="G93" i="7"/>
  <c r="H93" i="7"/>
  <c r="I93" i="7"/>
  <c r="J93" i="7"/>
  <c r="K93" i="7"/>
  <c r="L93" i="7"/>
  <c r="M93" i="7"/>
  <c r="J92" i="7"/>
  <c r="H92" i="7"/>
  <c r="M92" i="7"/>
  <c r="K92" i="7"/>
  <c r="I92" i="7"/>
  <c r="F92" i="7"/>
  <c r="E92" i="7"/>
  <c r="D92" i="7"/>
  <c r="B109" i="7" l="1"/>
  <c r="B108" i="7"/>
  <c r="B103" i="7" l="1"/>
  <c r="B104" i="7"/>
  <c r="B105" i="7"/>
  <c r="B106" i="7"/>
  <c r="B95" i="7"/>
  <c r="B96" i="7"/>
  <c r="B97" i="7"/>
  <c r="B98" i="7"/>
  <c r="B73" i="7" l="1"/>
  <c r="B74" i="7"/>
  <c r="B75" i="7"/>
  <c r="B76" i="7"/>
  <c r="B65" i="7" l="1"/>
  <c r="B66" i="7"/>
  <c r="B67" i="7"/>
  <c r="B68" i="7"/>
  <c r="H9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<sst xmlns="http://schemas.openxmlformats.org/spreadsheetml/2006/main" count="406" uniqueCount="188">
  <si>
    <t>Projet</t>
  </si>
  <si>
    <t>Remarques</t>
  </si>
  <si>
    <t>Grandeur mesurée 1: Émissions de gaz à effet de serre de la construction</t>
  </si>
  <si>
    <t>Valeurs reportées depuis l’outil Minergie-ECO:</t>
  </si>
  <si>
    <t>GW1</t>
  </si>
  <si>
    <t>GW2</t>
  </si>
  <si>
    <t>Valeur du projet</t>
  </si>
  <si>
    <t>Évaluation Minergie-ECO</t>
  </si>
  <si>
    <r>
      <rPr>
        <sz val="11"/>
        <color theme="1"/>
        <rFont val="Arial"/>
        <family val="2"/>
      </rPr>
      <t>kg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/m</t>
    </r>
    <r>
      <rPr>
        <vertAlign val="superscript"/>
        <sz val="11"/>
        <color theme="1"/>
        <rFont val="Arial"/>
        <family val="2"/>
      </rPr>
      <t>2</t>
    </r>
  </si>
  <si>
    <t>Points</t>
  </si>
  <si>
    <r>
      <rPr>
        <sz val="11"/>
        <color theme="1"/>
        <rFont val="Arial"/>
        <family val="2"/>
      </rPr>
      <t>Valeur [kg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]</t>
    </r>
  </si>
  <si>
    <t>Résultat de l’évaluation</t>
  </si>
  <si>
    <t>Grandeur mesurée 2: Valeur résiduelle des bâtiments à déconstruire</t>
  </si>
  <si>
    <t>La parcelle abrite-t-elle des bâtiments qui ont été construits il y a moins de 60 ans?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</si>
  <si>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</si>
  <si>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</si>
  <si>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Grandeur mesurée 1: Émissions de gaz à effet de serre à l’exploitation</t>
  </si>
  <si>
    <t>Émissions de gaz à effet de serre</t>
  </si>
  <si>
    <r>
      <rPr>
        <sz val="11"/>
        <color theme="1"/>
        <rFont val="Arial"/>
        <family val="2"/>
      </rPr>
      <t>kg/m</t>
    </r>
    <r>
      <rPr>
        <vertAlign val="superscript"/>
        <sz val="11"/>
        <color theme="1"/>
        <rFont val="Arial"/>
        <family val="2"/>
      </rPr>
      <t>2</t>
    </r>
  </si>
  <si>
    <t>Grandeur mesurée 1: Émissions de gaz à effet de serre de la mobilité</t>
  </si>
  <si>
    <t>Catégorie d’affectation</t>
  </si>
  <si>
    <t>Procédure:</t>
  </si>
  <si>
    <t>Grandeur mesurée 1: Besoins d’énergie de la construction</t>
  </si>
  <si>
    <r>
      <rPr>
        <sz val="11"/>
        <color theme="1"/>
        <rFont val="Arial"/>
        <family val="2"/>
      </rPr>
      <t>kWh/m</t>
    </r>
    <r>
      <rPr>
        <vertAlign val="superscript"/>
        <sz val="11"/>
        <color theme="1"/>
        <rFont val="Arial"/>
        <family val="2"/>
      </rPr>
      <t>2</t>
    </r>
  </si>
  <si>
    <r>
      <rPr>
        <sz val="11"/>
        <color theme="1"/>
        <rFont val="Arial"/>
        <family val="2"/>
      </rPr>
      <t>Valeur [kWh/m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]</t>
    </r>
  </si>
  <si>
    <t>Grandeur mesurée 1: Besoins totaux en énergie lors de l’exploitation</t>
  </si>
  <si>
    <t>Exigence</t>
  </si>
  <si>
    <t>Valeur calculée</t>
  </si>
  <si>
    <t>Grandeur mesurée 2: Produit d’électricité</t>
  </si>
  <si>
    <t>La grandeur mesurée est automatiquement considérée comme remplie pour les bâtiments qui répondent aux exigences de Minergie-A ou CECB Classe A (rénovation et existant).</t>
  </si>
  <si>
    <t>Spreizung Erstellung Energie</t>
  </si>
  <si>
    <t>GW2</t>
  </si>
  <si>
    <t>GW1+0.75x (GW2-GW1)</t>
  </si>
  <si>
    <t>GW1+0.5x (GW2-GW1)</t>
  </si>
  <si>
    <t>GW1+0.25x (GW2-GW1)</t>
  </si>
  <si>
    <t>GW1</t>
  </si>
  <si>
    <t xml:space="preserve"> </t>
  </si>
  <si>
    <t>[kg CO2/m2]</t>
  </si>
  <si>
    <t>Pers./ha</t>
  </si>
  <si>
    <t>-</t>
  </si>
  <si>
    <t>PE_2015</t>
  </si>
  <si>
    <t>PE_2050</t>
  </si>
  <si>
    <t>Flotte 2016</t>
  </si>
  <si>
    <t>Flotte 2050</t>
  </si>
  <si>
    <t>PEne</t>
  </si>
  <si>
    <t>Minergie-A</t>
  </si>
  <si>
    <t>Minergie-P</t>
  </si>
  <si>
    <t>Minergie</t>
  </si>
  <si>
    <t>Anzahl zu erfüllende</t>
  </si>
  <si>
    <t>Choix</t>
  </si>
  <si>
    <t>Veuillez choisir</t>
  </si>
  <si>
    <t>oui</t>
  </si>
  <si>
    <t>non</t>
  </si>
  <si>
    <t>Valeur</t>
  </si>
  <si>
    <t>Logement</t>
  </si>
  <si>
    <t>Administration</t>
  </si>
  <si>
    <t>Ecole primaire</t>
  </si>
  <si>
    <t>Ecole secondaire</t>
  </si>
  <si>
    <t>Ecole professionnelle</t>
  </si>
  <si>
    <t>Gymnase</t>
  </si>
  <si>
    <t>Haute école</t>
  </si>
  <si>
    <t>Veuillez utiliser l'"outil SIA 2039" ou l'"aide au calcul II" et remplir les valeurs ci-dessous. Utilisez l'utilisation "Habitat"</t>
  </si>
  <si>
    <t>Veuillez utiliser l'"outil SIA 2039" ou l'"aide au calcul II" et remplir les valeurs ci-dessous. Utilisez l'utilisation "Administration"</t>
  </si>
  <si>
    <t>Veuillez utiliser l'"outil SIA 2039" ou l'"aide au calcul II" et remplir les valeurs (total des employés et des élèves) ci-dessous. Utilisez l'utilisation "écoles"</t>
  </si>
  <si>
    <t>Veuillez utiliser l'"outil SIA 2039" ou l'"aide au calcul II" et remplir les valeurs (employés sans clients (élèves)) ci-dessous. Utilisez l'utilisation "écoles"</t>
  </si>
  <si>
    <t>Veuillez utiliser l'"outil SIA 2039" ou l'"aide au calcul II" et remplir les valeurs (employés sans élèves) ci-dessous</t>
  </si>
  <si>
    <t>Veuillez utiliser "l'outil SIA 2039" ou "l'aide au calcul II" pour les employés, remplissez les valeurs ci-dessous (employés sans élèves) et remplissez les autres champs pour les étudiants.Utilisez l'utilisation "Ecoles", même si vous travaillez avec l'"Aide au calcul II"</t>
  </si>
  <si>
    <t>Remarque : Veuillez reporter les résultats du cahier technique SIA 2039 ou de l'aide au calcul II</t>
  </si>
  <si>
    <t>Remarque : veuillez reporter les résultats (total des employés et des élèves) du cahier technique SIA 2039 ou de l'aide au calcul II</t>
  </si>
  <si>
    <t>Remarque : Veuillez reporter les résultats sans élèves du cahier technique SIA 2039 ou de l'aide au calcul II</t>
  </si>
  <si>
    <t>Remarque : Veuillez reporter les résultats sans les étudiants du cahier technique SIA 2039 ou de l'aide au calcul II</t>
  </si>
  <si>
    <t>EGES ; par rapport à la SRE ; flotte 2050</t>
  </si>
  <si>
    <t>EGES ; total des employés et des élèves ; par rapport à la SRE ; flotte 2050</t>
  </si>
  <si>
    <t>EGES ; total employés et clients ; par rapport à la SRE ; flotte 2050</t>
  </si>
  <si>
    <t>EGES; total des employés sans les élèves ; par rapport à la SRE ; flotte 2050</t>
  </si>
  <si>
    <t>EGES; employés sans élèves ; par rapport à la SRE ; flotte 2050</t>
  </si>
  <si>
    <t>EGES; employés sans étudiants ; par rapport à la SRE ; flotte 2050</t>
  </si>
  <si>
    <t>Nouvelle construction</t>
  </si>
  <si>
    <t>Rénovation</t>
  </si>
  <si>
    <t>Choix Nouvelle construction</t>
  </si>
  <si>
    <t>Choix Rénovation</t>
  </si>
  <si>
    <t>MoPEC 2014</t>
  </si>
  <si>
    <t>MoPEC 2008</t>
  </si>
  <si>
    <t>Moins bon</t>
  </si>
  <si>
    <t>CECB-classe A</t>
  </si>
  <si>
    <t>CECB-classe B</t>
  </si>
  <si>
    <t>CECB-classe C</t>
  </si>
  <si>
    <t>CECB-classe D</t>
  </si>
  <si>
    <t>CECB-classe E</t>
  </si>
  <si>
    <t>CECB-classe F/G</t>
  </si>
  <si>
    <t>0 Points</t>
  </si>
  <si>
    <t>5.5 Points</t>
  </si>
  <si>
    <t>5 Points</t>
  </si>
  <si>
    <t>4 Points</t>
  </si>
  <si>
    <t>3 Points</t>
  </si>
  <si>
    <t>2 Points</t>
  </si>
  <si>
    <t>1 Points</t>
  </si>
  <si>
    <t>Choix du produit électrique</t>
  </si>
  <si>
    <t>Il est prouvé que l'électricité fournie pour les utilisations pertinentes provient de sources renouvelables</t>
  </si>
  <si>
    <t>L'électricité fournie pour les usages concernés ne dispose d'aucune garantie d'origine concernant la production renouvelable</t>
  </si>
  <si>
    <t>Valeur caractéristique</t>
  </si>
  <si>
    <r>
      <t>[kg 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</si>
  <si>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r>
      <t>kg 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/m</t>
    </r>
    <r>
      <rPr>
        <vertAlign val="superscript"/>
        <sz val="11"/>
        <rFont val="Arial"/>
        <family val="2"/>
      </rPr>
      <t>2</t>
    </r>
  </si>
  <si>
    <r>
      <t>kg CO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/m</t>
    </r>
    <r>
      <rPr>
        <b/>
        <vertAlign val="superscript"/>
        <sz val="11"/>
        <rFont val="Arial"/>
        <family val="2"/>
      </rPr>
      <t>2</t>
    </r>
  </si>
  <si>
    <r>
      <t>m</t>
    </r>
    <r>
      <rPr>
        <vertAlign val="superscript"/>
        <sz val="11"/>
        <rFont val="Arial"/>
        <family val="2"/>
      </rPr>
      <t>2</t>
    </r>
  </si>
  <si>
    <r>
      <t>t CO</t>
    </r>
    <r>
      <rPr>
        <vertAlign val="subscript"/>
        <sz val="11"/>
        <rFont val="Arial"/>
        <family val="2"/>
      </rPr>
      <t>2</t>
    </r>
  </si>
  <si>
    <t>Outil SNBS Bâtiments scolaires, critère 313</t>
  </si>
  <si>
    <t>Utilisation</t>
  </si>
  <si>
    <t>Champ de saisie 3</t>
  </si>
  <si>
    <t>Champ de saisie 4</t>
  </si>
  <si>
    <t>Champ de saisie 5</t>
  </si>
  <si>
    <t>Champ de saisie 2</t>
  </si>
  <si>
    <t>Champ de saisie 1</t>
  </si>
  <si>
    <t>Titre</t>
  </si>
  <si>
    <t>Unité</t>
  </si>
  <si>
    <t>Remarque</t>
  </si>
  <si>
    <t>Champ de saisie 6</t>
  </si>
  <si>
    <t>Densité d'emploi</t>
  </si>
  <si>
    <t xml:space="preserve">Remarque : voir http://map.are.admin.ch/?lang=de </t>
  </si>
  <si>
    <t>Densité de population</t>
  </si>
  <si>
    <t>Classe de qualité des TP</t>
  </si>
  <si>
    <t>Nombre de places de parking disponibles</t>
  </si>
  <si>
    <t>Nombre de PP/étudiants</t>
  </si>
  <si>
    <t>Remarque : nombre de PP pour les étudiants divisé par le nombre d'étudiants</t>
  </si>
  <si>
    <t>Total EGES; habitants</t>
  </si>
  <si>
    <t>Total EGES; Enployés et clients</t>
  </si>
  <si>
    <t>Total EGES; Employés et étudiants</t>
  </si>
  <si>
    <t>Valeur moyenne des clients (élèves) École professionnelle/lycée</t>
  </si>
  <si>
    <t>EGES_2015</t>
  </si>
  <si>
    <t>EGES_2050</t>
  </si>
  <si>
    <t>Valeur moyenne des clients (étudiants) Université</t>
  </si>
  <si>
    <t>EGES</t>
  </si>
  <si>
    <t>Valeurs moyennes</t>
  </si>
  <si>
    <t>Densité d'habitation</t>
  </si>
  <si>
    <t>0 habitants/ha</t>
  </si>
  <si>
    <t>0 Emplois/ha</t>
  </si>
  <si>
    <t>25 Emplois/ha</t>
  </si>
  <si>
    <t>50 Emplois/ha</t>
  </si>
  <si>
    <t>100 Emplois/ha</t>
  </si>
  <si>
    <t>150 Emplois/ha</t>
  </si>
  <si>
    <t>200 Emplois/ha</t>
  </si>
  <si>
    <t>250 Emplois/ha</t>
  </si>
  <si>
    <t>300 Emplois/ha</t>
  </si>
  <si>
    <t>350 Emplois/ha</t>
  </si>
  <si>
    <t>400 Emplois/ha</t>
  </si>
  <si>
    <t>20 habitants/ha</t>
  </si>
  <si>
    <t>40 habitants/ha</t>
  </si>
  <si>
    <t>60 habitants/ha</t>
  </si>
  <si>
    <t>80 habitants/ha</t>
  </si>
  <si>
    <t>100 habitants/ha</t>
  </si>
  <si>
    <t>120 habitants/ha</t>
  </si>
  <si>
    <t>140 habitants/ha</t>
  </si>
  <si>
    <t>160 habitants/ha</t>
  </si>
  <si>
    <t>180 habitants/ha</t>
  </si>
  <si>
    <t>200 habitants/ha</t>
  </si>
  <si>
    <t>220 habitants/ha</t>
  </si>
  <si>
    <t>240 habitants/ha</t>
  </si>
  <si>
    <t>Qualité de desserte</t>
  </si>
  <si>
    <t>Classe A ou B</t>
  </si>
  <si>
    <t>Classen C à E</t>
  </si>
  <si>
    <t>Place de parc (PP)</t>
  </si>
  <si>
    <t xml:space="preserve">Aucune PP disponible </t>
  </si>
  <si>
    <t>0,5 PP par étudiant disponible</t>
  </si>
  <si>
    <t>1 PP par étudiant disponible</t>
  </si>
  <si>
    <t>Valeurs de référence</t>
  </si>
  <si>
    <t>Surface par personne</t>
  </si>
  <si>
    <t>Facteurs d'échelle</t>
  </si>
  <si>
    <t>(Notes pour la formule d'indexation)</t>
  </si>
  <si>
    <t>Notes</t>
  </si>
  <si>
    <t>Notes_Energie_Primaire</t>
  </si>
  <si>
    <t>Notes_EGES</t>
  </si>
  <si>
    <t>Mesure</t>
  </si>
  <si>
    <t>Facteur_EGES_N</t>
  </si>
  <si>
    <t>Facteur_EGES_E</t>
  </si>
  <si>
    <t>&lt;&lt;&lt;&lt;&lt;&lt;&lt;&lt;&lt;&lt;&lt;&lt;</t>
  </si>
  <si>
    <t>Rempli</t>
  </si>
  <si>
    <t>Sélection indice</t>
  </si>
  <si>
    <t>Indice Minergie</t>
  </si>
  <si>
    <t>Besoins de chaleur pour le chauffage</t>
  </si>
  <si>
    <t>Grandeur minimale de l’autoproduction d’électricité selon MoPEC 2014</t>
  </si>
  <si>
    <t>Part maximale d’énergie fossile selon Minergie</t>
  </si>
  <si>
    <t>CECB</t>
  </si>
  <si>
    <t>Classe CECB d’efficacité énergétique globale</t>
  </si>
  <si>
    <t>Sélection évaluation</t>
  </si>
  <si>
    <t>Non rempli</t>
  </si>
  <si>
    <t xml:space="preserve">Type de justification </t>
  </si>
  <si>
    <t>SRE:</t>
  </si>
  <si>
    <t>Grandeur minimale de l’autoproduction d’électricité selon MoPEC 2014 
(saisir ci-dessous)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</si>
</sst>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40">
    <font>
      <sz val="10"/>
      <name val="Arial"/>
    </font>
    <font>
      <sz val="11"/>
      <color theme="1"/>
      <name val="DIN-Regular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DIN-Bold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0" tint="-0.499984740745262"/>
      <name val="Arial"/>
      <family val="2"/>
    </font>
    <font>
      <sz val="10"/>
      <color theme="8" tint="0.39997558519241921"/>
      <name val="Arial"/>
      <family val="2"/>
    </font>
    <font>
      <sz val="10"/>
      <color rgb="FF00B0F0"/>
      <name val="Arial"/>
      <family val="2"/>
    </font>
    <font>
      <sz val="10"/>
      <color theme="0" tint="-0.14999847407452621"/>
      <name val="Arial"/>
      <family val="2"/>
    </font>
    <font>
      <b/>
      <sz val="10"/>
      <color theme="7" tint="-0.249977111117893"/>
      <name val="Arial"/>
      <family val="2"/>
    </font>
    <font>
      <b/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11"/>
      <color theme="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vertAlign val="subscript"/>
      <sz val="11"/>
      <name val="Arial"/>
      <family val="2"/>
    </font>
    <font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vertAlign val="superscript"/>
      <sz val="11"/>
      <name val="Arial"/>
      <family val="2"/>
    </font>
    <font>
      <sz val="10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rgb="FFE9F1D2"/>
        <bgColor indexed="64"/>
      </patternFill>
    </fill>
    <fill>
      <patternFill patternType="solid">
        <fgColor rgb="FF009036"/>
        <bgColor indexed="64"/>
      </patternFill>
    </fill>
    <fill>
      <patternFill patternType="solid">
        <fgColor rgb="FF57AB27"/>
        <bgColor indexed="64"/>
      </patternFill>
    </fill>
    <fill>
      <patternFill patternType="solid">
        <fgColor rgb="FFC9D200"/>
        <bgColor indexed="64"/>
      </patternFill>
    </fill>
    <fill>
      <patternFill patternType="solid">
        <fgColor rgb="FFFFED00"/>
        <bgColor indexed="64"/>
      </patternFill>
    </fill>
    <fill>
      <patternFill patternType="solid">
        <fgColor rgb="FFEB690B"/>
        <bgColor indexed="64"/>
      </patternFill>
    </fill>
    <fill>
      <patternFill patternType="solid">
        <fgColor rgb="FFE2001A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ck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6">
    <xf numFmtId="0" fontId="0" fillId="0" borderId="0"/>
    <xf numFmtId="0" fontId="2" fillId="0" borderId="0"/>
    <xf numFmtId="9" fontId="25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0" applyFont="1"/>
    <xf numFmtId="0" fontId="0" fillId="0" borderId="1" xfId="0" applyBorder="1"/>
    <xf numFmtId="0" fontId="4" fillId="0" borderId="1" xfId="0" applyFont="1" applyBorder="1"/>
    <xf numFmtId="0" fontId="2" fillId="0" borderId="0" xfId="0" applyFont="1"/>
    <xf numFmtId="2" fontId="0" fillId="0" borderId="0" xfId="0" applyNumberFormat="1"/>
    <xf numFmtId="0" fontId="8" fillId="0" borderId="0" xfId="0" applyFont="1"/>
    <xf numFmtId="0" fontId="9" fillId="0" borderId="0" xfId="0" applyFont="1"/>
    <xf numFmtId="17" fontId="9" fillId="0" borderId="0" xfId="0" quotePrefix="1" applyNumberFormat="1" applyFont="1"/>
    <xf numFmtId="0" fontId="4" fillId="0" borderId="0" xfId="0" applyFont="1"/>
    <xf numFmtId="0" fontId="10" fillId="0" borderId="0" xfId="0" applyFont="1"/>
    <xf numFmtId="1" fontId="2" fillId="0" borderId="0" xfId="0" applyNumberFormat="1" applyFont="1"/>
    <xf numFmtId="164" fontId="2" fillId="0" borderId="0" xfId="0" applyNumberFormat="1" applyFont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  <xf numFmtId="0" fontId="2" fillId="12" borderId="0" xfId="0" applyFont="1" applyFill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14" fillId="0" borderId="0" xfId="0" applyFont="1"/>
    <xf numFmtId="49" fontId="16" fillId="13" borderId="0" xfId="0" applyNumberFormat="1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7" fillId="0" borderId="0" xfId="0" applyFont="1"/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2" fontId="26" fillId="0" borderId="0" xfId="0" applyNumberFormat="1" applyFont="1" applyAlignment="1">
      <alignment vertical="center"/>
    </xf>
    <xf numFmtId="165" fontId="28" fillId="17" borderId="7" xfId="2" applyNumberFormat="1" applyFont="1" applyFill="1" applyBorder="1" applyAlignment="1" applyProtection="1">
      <alignment horizontal="center" vertical="center" wrapText="1"/>
    </xf>
    <xf numFmtId="165" fontId="28" fillId="17" borderId="6" xfId="2" applyNumberFormat="1" applyFont="1" applyFill="1" applyBorder="1" applyAlignment="1" applyProtection="1">
      <alignment horizontal="center" vertical="center" wrapText="1"/>
    </xf>
    <xf numFmtId="0" fontId="16" fillId="13" borderId="0" xfId="0" applyFont="1" applyFill="1" applyAlignment="1">
      <alignment horizontal="right" vertical="center"/>
    </xf>
    <xf numFmtId="0" fontId="5" fillId="0" borderId="0" xfId="0" applyFont="1"/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2" fontId="17" fillId="6" borderId="0" xfId="0" applyNumberFormat="1" applyFont="1" applyFill="1" applyAlignment="1" applyProtection="1">
      <alignment horizontal="center" vertical="center"/>
      <protection locked="0"/>
    </xf>
    <xf numFmtId="164" fontId="17" fillId="6" borderId="0" xfId="0" applyNumberFormat="1" applyFont="1" applyFill="1" applyAlignment="1" applyProtection="1">
      <alignment horizontal="center" vertical="center"/>
      <protection locked="0"/>
    </xf>
    <xf numFmtId="0" fontId="17" fillId="0" borderId="0" xfId="0" quotePrefix="1" applyFont="1"/>
    <xf numFmtId="1" fontId="17" fillId="6" borderId="0" xfId="0" applyNumberFormat="1" applyFont="1" applyFill="1" applyAlignment="1" applyProtection="1">
      <alignment horizontal="center" vertical="center"/>
      <protection locked="0"/>
    </xf>
    <xf numFmtId="0" fontId="5" fillId="14" borderId="0" xfId="0" applyFont="1" applyFill="1" applyAlignment="1" applyProtection="1">
      <alignment vertical="center" wrapText="1"/>
      <protection locked="0"/>
    </xf>
    <xf numFmtId="0" fontId="22" fillId="0" borderId="0" xfId="0" applyFont="1" applyAlignment="1">
      <alignment horizontal="center" vertical="center"/>
    </xf>
    <xf numFmtId="0" fontId="17" fillId="0" borderId="5" xfId="0" applyFont="1" applyBorder="1" applyAlignment="1">
      <alignment vertical="center"/>
    </xf>
    <xf numFmtId="164" fontId="17" fillId="0" borderId="6" xfId="0" applyNumberFormat="1" applyFont="1" applyBorder="1" applyAlignment="1">
      <alignment horizontal="center" vertical="center"/>
    </xf>
    <xf numFmtId="0" fontId="28" fillId="17" borderId="5" xfId="0" applyFont="1" applyFill="1" applyBorder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9" fontId="22" fillId="19" borderId="0" xfId="2" applyFont="1" applyFill="1" applyAlignment="1" applyProtection="1">
      <alignment horizontal="center" vertical="center"/>
    </xf>
    <xf numFmtId="0" fontId="17" fillId="0" borderId="0" xfId="0" applyFont="1" applyAlignment="1">
      <alignment horizontal="justify" vertical="center" wrapText="1"/>
    </xf>
    <xf numFmtId="9" fontId="17" fillId="0" borderId="0" xfId="2" applyFont="1" applyProtection="1"/>
    <xf numFmtId="0" fontId="17" fillId="0" borderId="0" xfId="2" applyNumberFormat="1" applyFont="1" applyProtection="1"/>
    <xf numFmtId="0" fontId="15" fillId="0" borderId="0" xfId="0" applyFont="1" applyAlignment="1">
      <alignment vertical="center"/>
    </xf>
    <xf numFmtId="0" fontId="5" fillId="14" borderId="0" xfId="0" applyFont="1" applyFill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15" fillId="15" borderId="0" xfId="0" applyFont="1" applyFill="1" applyAlignment="1">
      <alignment horizontal="right" vertical="center"/>
    </xf>
    <xf numFmtId="0" fontId="15" fillId="15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5" fillId="16" borderId="9" xfId="0" applyFont="1" applyFill="1" applyBorder="1" applyAlignment="1">
      <alignment horizontal="left" vertical="center" wrapText="1" indent="1"/>
    </xf>
    <xf numFmtId="0" fontId="17" fillId="16" borderId="9" xfId="0" applyFont="1" applyFill="1" applyBorder="1" applyAlignment="1">
      <alignment horizontal="left" vertical="center" wrapText="1" indent="1"/>
    </xf>
    <xf numFmtId="0" fontId="18" fillId="3" borderId="0" xfId="0" applyFont="1" applyFill="1" applyAlignment="1">
      <alignment horizontal="left" wrapText="1"/>
    </xf>
    <xf numFmtId="0" fontId="5" fillId="4" borderId="0" xfId="0" applyFont="1" applyFill="1"/>
    <xf numFmtId="0" fontId="15" fillId="15" borderId="0" xfId="0" applyFont="1" applyFill="1" applyAlignment="1">
      <alignment vertical="center"/>
    </xf>
    <xf numFmtId="164" fontId="15" fillId="15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5" borderId="3" xfId="0" applyFont="1" applyFill="1" applyBorder="1"/>
    <xf numFmtId="0" fontId="5" fillId="5" borderId="3" xfId="0" applyFont="1" applyFill="1" applyBorder="1" applyAlignment="1">
      <alignment horizontal="center"/>
    </xf>
    <xf numFmtId="2" fontId="17" fillId="6" borderId="9" xfId="0" applyNumberFormat="1" applyFont="1" applyFill="1" applyBorder="1" applyAlignment="1" applyProtection="1">
      <alignment horizontal="left" vertical="center" indent="1"/>
      <protection locked="0"/>
    </xf>
    <xf numFmtId="0" fontId="2" fillId="0" borderId="0" xfId="0" quotePrefix="1" applyFont="1"/>
    <xf numFmtId="0" fontId="21" fillId="0" borderId="5" xfId="0" applyFont="1" applyBorder="1" applyAlignment="1">
      <alignment vertical="center"/>
    </xf>
    <xf numFmtId="164" fontId="21" fillId="0" borderId="6" xfId="0" applyNumberFormat="1" applyFont="1" applyBorder="1" applyAlignment="1">
      <alignment horizontal="center" vertical="center" wrapText="1"/>
    </xf>
    <xf numFmtId="164" fontId="21" fillId="18" borderId="6" xfId="0" applyNumberFormat="1" applyFont="1" applyFill="1" applyBorder="1" applyAlignment="1">
      <alignment horizontal="center" vertical="center" wrapText="1"/>
    </xf>
    <xf numFmtId="164" fontId="5" fillId="14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Border="1"/>
    <xf numFmtId="0" fontId="2" fillId="0" borderId="7" xfId="0" applyFont="1" applyBorder="1"/>
    <xf numFmtId="0" fontId="17" fillId="0" borderId="7" xfId="0" quotePrefix="1" applyFont="1" applyBorder="1"/>
    <xf numFmtId="0" fontId="17" fillId="0" borderId="7" xfId="0" applyFont="1" applyBorder="1"/>
    <xf numFmtId="0" fontId="17" fillId="0" borderId="7" xfId="0" applyFont="1" applyBorder="1" applyAlignment="1">
      <alignment vertical="center"/>
    </xf>
    <xf numFmtId="0" fontId="17" fillId="0" borderId="7" xfId="0" applyFont="1" applyBorder="1" applyAlignment="1">
      <alignment vertical="top"/>
    </xf>
    <xf numFmtId="0" fontId="17" fillId="0" borderId="7" xfId="0" applyFont="1" applyBorder="1" applyAlignment="1">
      <alignment horizontal="right"/>
    </xf>
    <xf numFmtId="0" fontId="21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 wrapText="1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14" borderId="0" xfId="0" applyFont="1" applyFill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/>
    </xf>
    <xf numFmtId="0" fontId="21" fillId="0" borderId="0" xfId="0" quotePrefix="1" applyFont="1" applyAlignment="1">
      <alignment horizontal="left" vertical="center"/>
    </xf>
    <xf numFmtId="0" fontId="39" fillId="0" borderId="0" xfId="0" applyFont="1"/>
    <xf numFmtId="0" fontId="39" fillId="0" borderId="0" xfId="0" quotePrefix="1" applyFont="1"/>
    <xf numFmtId="0" fontId="2" fillId="2" borderId="0" xfId="0" applyFont="1" applyFill="1"/>
    <xf numFmtId="164" fontId="5" fillId="14" borderId="0" xfId="0" applyNumberFormat="1" applyFont="1" applyFill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/>
    </xf>
    <xf numFmtId="164" fontId="17" fillId="0" borderId="0" xfId="0" applyNumberFormat="1" applyFont="1" applyAlignment="1">
      <alignment vertical="center"/>
    </xf>
    <xf numFmtId="0" fontId="5" fillId="6" borderId="4" xfId="0" applyFont="1" applyFill="1" applyBorder="1" applyAlignment="1" applyProtection="1">
      <alignment horizontal="left" vertical="center"/>
      <protection locked="0"/>
    </xf>
    <xf numFmtId="0" fontId="5" fillId="6" borderId="8" xfId="0" applyFont="1" applyFill="1" applyBorder="1" applyAlignment="1" applyProtection="1">
      <alignment horizontal="left" vertical="center"/>
      <protection locked="0"/>
    </xf>
    <xf numFmtId="0" fontId="5" fillId="14" borderId="0" xfId="0" applyFont="1" applyFill="1" applyAlignment="1" applyProtection="1">
      <alignment horizontal="left" vertical="center" wrapText="1"/>
      <protection locked="0"/>
    </xf>
    <xf numFmtId="0" fontId="5" fillId="14" borderId="0" xfId="0" applyFont="1" applyFill="1" applyAlignment="1" applyProtection="1">
      <alignment horizontal="left" vertical="center"/>
      <protection locked="0"/>
    </xf>
    <xf numFmtId="1" fontId="17" fillId="6" borderId="0" xfId="0" applyNumberFormat="1" applyFont="1" applyFill="1" applyAlignment="1" applyProtection="1">
      <alignment horizontal="center" vertical="center"/>
      <protection locked="0"/>
    </xf>
    <xf numFmtId="9" fontId="22" fillId="19" borderId="0" xfId="2" applyFont="1" applyFill="1" applyAlignment="1" applyProtection="1">
      <alignment horizontal="right" vertical="center"/>
    </xf>
    <xf numFmtId="0" fontId="15" fillId="16" borderId="10" xfId="0" applyFont="1" applyFill="1" applyBorder="1" applyAlignment="1">
      <alignment horizontal="left" vertical="center" wrapText="1" indent="1"/>
    </xf>
    <xf numFmtId="0" fontId="15" fillId="16" borderId="11" xfId="0" applyFont="1" applyFill="1" applyBorder="1" applyAlignment="1">
      <alignment horizontal="left" vertical="center" wrapText="1" indent="1"/>
    </xf>
    <xf numFmtId="0" fontId="17" fillId="16" borderId="10" xfId="0" applyFont="1" applyFill="1" applyBorder="1" applyAlignment="1">
      <alignment horizontal="left" vertical="center" wrapText="1" indent="1"/>
    </xf>
    <xf numFmtId="0" fontId="17" fillId="16" borderId="11" xfId="0" applyFont="1" applyFill="1" applyBorder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5" fillId="6" borderId="0" xfId="0" applyFont="1" applyFill="1" applyAlignment="1" applyProtection="1">
      <alignment horizontal="center" vertical="center"/>
      <protection locked="0"/>
    </xf>
    <xf numFmtId="0" fontId="24" fillId="3" borderId="0" xfId="0" applyFont="1" applyFill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2" fontId="17" fillId="6" borderId="10" xfId="0" applyNumberFormat="1" applyFont="1" applyFill="1" applyBorder="1" applyAlignment="1" applyProtection="1">
      <alignment horizontal="left" vertical="center" indent="1"/>
      <protection locked="0"/>
    </xf>
    <xf numFmtId="2" fontId="17" fillId="6" borderId="11" xfId="0" applyNumberFormat="1" applyFont="1" applyFill="1" applyBorder="1" applyAlignment="1" applyProtection="1">
      <alignment horizontal="left" vertical="center" indent="1"/>
      <protection locked="0"/>
    </xf>
    <xf numFmtId="0" fontId="17" fillId="0" borderId="0" xfId="0" applyFont="1" applyAlignment="1">
      <alignment horizontal="left" vertical="center" wrapText="1"/>
    </xf>
    <xf numFmtId="164" fontId="5" fillId="14" borderId="0" xfId="0" applyNumberFormat="1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/>
    </xf>
  </cellXfs>
  <cellStyles count="6">
    <cellStyle name="Prozent" xfId="2" builtinId="5"/>
    <cellStyle name="Prozent 2" xfId="5" xr:uid="{00000000-0005-0000-0000-000001000000}"/>
    <cellStyle name="Standard" xfId="0" builtinId="0"/>
    <cellStyle name="Standard 2" xfId="1" xr:uid="{00000000-0005-0000-0000-000003000000}"/>
    <cellStyle name="Standard 3" xfId="3" xr:uid="{00000000-0005-0000-0000-000004000000}"/>
    <cellStyle name="Standard 3 2" xfId="4" xr:uid="{00000000-0005-0000-0000-000005000000}"/>
  </cellStyles>
  <dxfs count="51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499984740745262"/>
      </font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57AB2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C9D2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ED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EB690B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</dxf>
    <dxf>
      <font>
        <color auto="1"/>
      </font>
      <fill>
        <patternFill>
          <bgColor rgb="FFE2001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auto="1"/>
      </font>
      <fill>
        <patternFill>
          <bgColor rgb="FF57AB2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C9D2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ED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EB690B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auto="1"/>
      </font>
      <fill>
        <patternFill>
          <bgColor rgb="FFE2001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9E35"/>
      <rgbColor rgb="00000080"/>
      <rgbColor rgb="00808000"/>
      <rgbColor rgb="00800080"/>
      <rgbColor rgb="00008080"/>
      <rgbColor rgb="00C0C0C0"/>
      <rgbColor rgb="00808080"/>
      <rgbColor rgb="004F5928"/>
      <rgbColor rgb="0075923C"/>
      <rgbColor rgb="00C2D69A"/>
      <rgbColor rgb="00D7E4BC"/>
      <rgbColor rgb="00EAF1DD"/>
      <rgbColor rgb="009BBB5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B51E"/>
      <color rgb="FFE3E8EA"/>
      <color rgb="FFD6DCE4"/>
      <color rgb="FF8497B0"/>
      <color rgb="FFE2001A"/>
      <color rgb="FFEB690B"/>
      <color rgb="FFFFED00"/>
      <color rgb="FFC9D200"/>
      <color rgb="FF57AB27"/>
      <color rgb="FF0090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microsoft.com/office/2006/relationships/attachedToolbars" Target="attachedToolbars.bin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591670</xdr:colOff>
      <xdr:row>73</xdr:row>
      <xdr:rowOff>22976</xdr:rowOff>
    </xdr:from>
    <xdr:to>
      <xdr:col>12</xdr:col>
      <xdr:colOff>761385</xdr:colOff>
      <xdr:row>82</xdr:row>
      <xdr:rowOff>98612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C1210A-6C52-F942-486B-CB1A297F3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2541" y="12779752"/>
          <a:ext cx="5691974" cy="16086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WZH/HUTE/Proj/104559_NNBS_Technisches_Sekretariat/104559.19_SNBS_2.1/PROJ_DOK/07_Berichte/Hilfstools/SNBS_2.0_BB_Tools/SNBS_2.0_BB_201.1_206.1_301.1_302.1_Bewertungstool_V1-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yth/AppData/Local/Microsoft/Windows/INetCache/Content.Outlook/07I18P76/SNBS-BB_201.1_206.1_Bewertungstool_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yth/AppData/Local/Microsoft/Windows/INetCache/Content.Outlook/07I18P76/SNBS_2.1_301.1_301.2_302.1_302.2_W_V_BB_Energie_THG_Erstellung_Betrieb_V2.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WZH/HUTE/Proj/104559_NNBS_Technisches_Sekretariat/104559.24_SNBS_2.1_Energie_CO2/PROJ_DOK/09_Berechnungen/_archiv/SNBS_2.0_BB_301.2_302.2_Primaerenergie_THG_Betrieb_V1-01_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.1"/>
      <sheetName val="206.1"/>
      <sheetName val="301.1"/>
      <sheetName val="302.1"/>
      <sheetName val="Konstanten"/>
      <sheetName val="Versionierung"/>
    </sheetNames>
    <sheetDataSet>
      <sheetData sheetId="0">
        <row r="3">
          <cell r="E3" t="str">
            <v>Primarschule</v>
          </cell>
        </row>
        <row r="5">
          <cell r="K5">
            <v>1</v>
          </cell>
        </row>
      </sheetData>
      <sheetData sheetId="1">
        <row r="5">
          <cell r="K5">
            <v>1</v>
          </cell>
        </row>
        <row r="36">
          <cell r="C36">
            <v>5100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.1"/>
      <sheetName val="206.1"/>
      <sheetName val="Konstanten"/>
      <sheetName val="Versionierung"/>
    </sheetNames>
    <sheetDataSet>
      <sheetData sheetId="0">
        <row r="37">
          <cell r="L37">
            <v>4085</v>
          </cell>
        </row>
      </sheetData>
      <sheetData sheetId="1" refreshError="1"/>
      <sheetData sheetId="2">
        <row r="4">
          <cell r="B4">
            <v>0.9</v>
          </cell>
        </row>
        <row r="5">
          <cell r="B5">
            <v>0.75</v>
          </cell>
        </row>
        <row r="6">
          <cell r="B6">
            <v>0.65</v>
          </cell>
        </row>
        <row r="7">
          <cell r="B7">
            <v>0.4</v>
          </cell>
        </row>
        <row r="17">
          <cell r="B17">
            <v>0.3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ergie"/>
      <sheetName val="2000-Watt"/>
      <sheetName val="2000-Watt_BB_Typ-2_Zuschlag"/>
      <sheetName val="Konstanten"/>
    </sheetNames>
    <sheetDataSet>
      <sheetData sheetId="0">
        <row r="44">
          <cell r="AT44" t="str">
            <v>Mischnutzung gemäss Nachweisformular Minergie</v>
          </cell>
        </row>
        <row r="45">
          <cell r="AT45" t="str">
            <v xml:space="preserve">Neubau Wohnen </v>
          </cell>
        </row>
        <row r="46">
          <cell r="AT46" t="str">
            <v xml:space="preserve">Neubau Büro </v>
          </cell>
        </row>
        <row r="47">
          <cell r="AT47" t="str">
            <v>Neubau Bildungsbauten Typ 1 (Kindergarten/Primarschule/Sekundarschule)</v>
          </cell>
        </row>
        <row r="48">
          <cell r="AT48" t="str">
            <v>Neubau Bildungsbauten Typ 2 (Gymnasium/Berufsfachschule)</v>
          </cell>
        </row>
        <row r="49">
          <cell r="AT49" t="str">
            <v>Neubau Bildungsbauten Typ 3 (Hochschule/Fachhochschule)</v>
          </cell>
        </row>
        <row r="50">
          <cell r="AT50" t="str">
            <v xml:space="preserve">Erneuerung Wohnen </v>
          </cell>
        </row>
        <row r="51">
          <cell r="AT51" t="str">
            <v xml:space="preserve">Erneuerung Büro </v>
          </cell>
        </row>
        <row r="52">
          <cell r="AT52" t="str">
            <v>Erneuerung Bildungsbauten Typ 1 (Kindergarten/Primarschule/Sekundarschule)</v>
          </cell>
        </row>
        <row r="53">
          <cell r="AT53" t="str">
            <v>Erneuerung Bildungsbauten Typ 2 (Gymnasium/Berufsfachschule)</v>
          </cell>
        </row>
        <row r="54">
          <cell r="AT54" t="str">
            <v>Erneuerung Bildungsbauten Typ 3 (Hochschule/Fachhochschule)</v>
          </cell>
        </row>
        <row r="58">
          <cell r="AT58" t="str">
            <v>Minergie</v>
          </cell>
        </row>
        <row r="59">
          <cell r="AT59" t="str">
            <v>Minergie-P</v>
          </cell>
        </row>
        <row r="60">
          <cell r="AT60" t="str">
            <v>Minergie-A</v>
          </cell>
        </row>
      </sheetData>
      <sheetData sheetId="1">
        <row r="84">
          <cell r="AS84" t="str">
            <v xml:space="preserve">Neubau Wohnen </v>
          </cell>
        </row>
        <row r="85">
          <cell r="AS85" t="str">
            <v xml:space="preserve">Neubau Büro </v>
          </cell>
        </row>
        <row r="86">
          <cell r="AS86" t="str">
            <v>Neubau Bildungsbauten Typ 1 (Kindergarten/Primarschule/Sekundarschule)</v>
          </cell>
        </row>
        <row r="87">
          <cell r="AS87" t="str">
            <v>Neubau Bildungsbauten Typ 2 (Gymnasium/Berufsfachschule)</v>
          </cell>
        </row>
        <row r="88">
          <cell r="AS88" t="str">
            <v>Neubau Bildungsbauten Typ 3 (Hochschule/Fachhochschule)</v>
          </cell>
        </row>
        <row r="89">
          <cell r="AS89" t="str">
            <v xml:space="preserve">Erneuerung Wohnen </v>
          </cell>
        </row>
        <row r="90">
          <cell r="AS90" t="str">
            <v xml:space="preserve">Erneuerung Büro </v>
          </cell>
        </row>
        <row r="91">
          <cell r="AS91" t="str">
            <v>Erneuerung Bildungsbauten Typ 1 (Kindergarten/Primarschule/Sekundarschule)</v>
          </cell>
        </row>
        <row r="92">
          <cell r="AS92" t="str">
            <v>Erneuerung Bildungsbauten Typ 2 (Gymnasium/Berufsfachschule)</v>
          </cell>
        </row>
        <row r="93">
          <cell r="AS93" t="str">
            <v>Erneuerung Bildungsbauten Typ 3 (Hochschule/Fachhochschule)</v>
          </cell>
        </row>
      </sheetData>
      <sheetData sheetId="2" refreshError="1"/>
      <sheetData sheetId="3">
        <row r="10">
          <cell r="B10">
            <v>1.1830000000000001</v>
          </cell>
        </row>
        <row r="11">
          <cell r="B11">
            <v>0.88725000000000009</v>
          </cell>
        </row>
        <row r="12">
          <cell r="B12">
            <v>0.76895000000000002</v>
          </cell>
        </row>
        <row r="13">
          <cell r="B13">
            <v>0.47320000000000007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handene_Vorlagen"/>
      <sheetName val="Objektdaten"/>
      <sheetName val="Übersicht_G"/>
      <sheetName val="Objektdaten_G"/>
      <sheetName val="Uebersicht_W"/>
      <sheetName val="Objektdaten_U"/>
      <sheetName val="Übersicht_U"/>
      <sheetName val="301.2"/>
      <sheetName val="302.2"/>
      <sheetName val="log"/>
      <sheetName val="Maske Grenzwert"/>
      <sheetName val="Konstant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Projektname eingeben</v>
          </cell>
        </row>
      </sheetData>
      <sheetData sheetId="6" refreshError="1"/>
      <sheetData sheetId="7">
        <row r="43">
          <cell r="BF43" t="str">
            <v xml:space="preserve">Gymnasium/Berufsfachschule Neubau </v>
          </cell>
          <cell r="BG43">
            <v>60</v>
          </cell>
          <cell r="BH43">
            <v>2.5</v>
          </cell>
          <cell r="BI43">
            <v>53</v>
          </cell>
        </row>
        <row r="44">
          <cell r="BF44" t="str">
            <v>Gymnasium/Berufsfachschule Umbau</v>
          </cell>
          <cell r="BG44">
            <v>70</v>
          </cell>
          <cell r="BH44">
            <v>4.5</v>
          </cell>
          <cell r="BI44">
            <v>62</v>
          </cell>
        </row>
        <row r="45">
          <cell r="BF45" t="str">
            <v>Hochschule/Fachhochschule Neubau</v>
          </cell>
          <cell r="BG45">
            <v>100</v>
          </cell>
          <cell r="BH45">
            <v>5</v>
          </cell>
          <cell r="BI45">
            <v>89</v>
          </cell>
        </row>
        <row r="46">
          <cell r="BF46" t="str">
            <v>Hochschule/Fachhochschule Umbau</v>
          </cell>
          <cell r="BG46">
            <v>115</v>
          </cell>
          <cell r="BH46">
            <v>6.5</v>
          </cell>
          <cell r="BI46">
            <v>102</v>
          </cell>
        </row>
        <row r="47">
          <cell r="BF47" t="str">
            <v>Kindergarten/Primarschule/Sekundarschule Neubau</v>
          </cell>
          <cell r="BG47">
            <v>50</v>
          </cell>
          <cell r="BH47">
            <v>2</v>
          </cell>
          <cell r="BI47">
            <v>45</v>
          </cell>
        </row>
        <row r="48">
          <cell r="BF48" t="str">
            <v>Kindergarten/Primarschule/Sekundarschule Umbau</v>
          </cell>
          <cell r="BG48">
            <v>60</v>
          </cell>
          <cell r="BH48">
            <v>4</v>
          </cell>
          <cell r="BI48">
            <v>53</v>
          </cell>
        </row>
      </sheetData>
      <sheetData sheetId="8" refreshError="1"/>
      <sheetData sheetId="9" refreshError="1"/>
      <sheetData sheetId="10" refreshError="1"/>
      <sheetData sheetId="11">
        <row r="16">
          <cell r="A16" t="str">
            <v>Ja</v>
          </cell>
        </row>
      </sheetData>
    </sheetDataSet>
  </externalBook>
</externalLink>
</file>

<file path=xl/theme/theme1.xml><?xml version="1.0" encoding="utf-8"?>
<a:theme xmlns:a="http://schemas.openxmlformats.org/drawingml/2006/main" name="Intep">
  <a:themeElements>
    <a:clrScheme name="Intep">
      <a:dk1>
        <a:sysClr val="windowText" lastClr="000000"/>
      </a:dk1>
      <a:lt1>
        <a:sysClr val="window" lastClr="FFFFFF"/>
      </a:lt1>
      <a:dk2>
        <a:srgbClr val="748A96"/>
      </a:dk2>
      <a:lt2>
        <a:srgbClr val="C6D3DB"/>
      </a:lt2>
      <a:accent1>
        <a:srgbClr val="3FA033"/>
      </a:accent1>
      <a:accent2>
        <a:srgbClr val="A7CB19"/>
      </a:accent2>
      <a:accent3>
        <a:srgbClr val="005397"/>
      </a:accent3>
      <a:accent4>
        <a:srgbClr val="63C6F5"/>
      </a:accent4>
      <a:accent5>
        <a:srgbClr val="CA001E"/>
      </a:accent5>
      <a:accent6>
        <a:srgbClr val="F8AB35"/>
      </a:accent6>
      <a:hlink>
        <a:srgbClr val="0000FF"/>
      </a:hlink>
      <a:folHlink>
        <a:srgbClr val="800080"/>
      </a:folHlink>
    </a:clrScheme>
    <a:fontScheme name="Intep">
      <a:majorFont>
        <a:latin typeface="DIN-Bold"/>
        <a:ea typeface=""/>
        <a:cs typeface=""/>
      </a:majorFont>
      <a:minorFont>
        <a:latin typeface="DIN-Regular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88"/>
  <sheetViews>
    <sheetView showGridLines="0" tabSelected="1" view="pageLayout" zoomScale="90" zoomScaleNormal="85" zoomScalePageLayoutView="90" workbookViewId="0">
      <selection activeCell="B2" sqref="B2:K2"/>
    </sheetView>
  </sheetViews>
  <sheetFormatPr baseColWidth="10" defaultColWidth="11.453125" defaultRowHeight="14"/>
  <cols>
    <col min="1" max="1" width="36.81640625" style="29" customWidth="1"/>
    <col min="2" max="2" width="11" style="29" bestFit="1" customWidth="1"/>
    <col min="3" max="11" width="10.54296875" style="29" customWidth="1"/>
    <col min="12" max="13" width="11.453125" style="29" hidden="1" customWidth="1"/>
    <col min="14" max="14" width="11.453125" style="29" customWidth="1"/>
    <col min="15" max="16384" width="11.453125" style="29"/>
  </cols>
  <sheetData>
    <row r="1" spans="1:19" s="27" customFormat="1" ht="10.5" customHeight="1">
      <c r="A1" s="30"/>
      <c r="B1" s="31"/>
      <c r="C1" s="33"/>
      <c r="D1" s="33"/>
      <c r="E1" s="33"/>
      <c r="F1" s="34"/>
      <c r="G1" s="35"/>
      <c r="H1" s="34"/>
      <c r="I1" s="34"/>
      <c r="J1" s="34"/>
      <c r="K1" s="34"/>
    </row>
    <row r="2" spans="1:19" s="25" customFormat="1" ht="14.5" thickBot="1">
      <c r="A2" s="77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R2" s="29"/>
      <c r="S2" s="29"/>
    </row>
    <row r="3" spans="1:19" s="25" customFormat="1" ht="15" thickTop="1" thickBot="1">
      <c r="A3" s="77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R3" s="29"/>
      <c r="S3" s="29"/>
    </row>
    <row r="4" spans="1:19" s="27" customFormat="1" ht="10.5" customHeight="1" thickTop="1">
      <c r="A4" s="44"/>
      <c r="B4" s="44"/>
      <c r="C4" s="45"/>
      <c r="D4" s="46"/>
      <c r="E4" s="46"/>
      <c r="F4" s="47"/>
      <c r="G4" s="50"/>
      <c r="H4" s="47"/>
      <c r="I4" s="47"/>
      <c r="J4" s="47"/>
      <c r="K4" s="47"/>
      <c r="R4" s="29"/>
      <c r="S4" s="29"/>
    </row>
    <row r="5" spans="1:19" s="27" customFormat="1" ht="10.5" customHeight="1">
      <c r="A5" s="41"/>
      <c r="B5" s="41"/>
      <c r="C5" s="49"/>
      <c r="D5" s="28"/>
      <c r="E5" s="28"/>
      <c r="G5" s="51"/>
      <c r="R5" s="29"/>
      <c r="S5" s="29"/>
    </row>
    <row r="6" spans="1:19" s="27" customFormat="1" ht="10.5" customHeight="1">
      <c r="A6" s="41"/>
      <c r="B6" s="41"/>
      <c r="C6" s="49"/>
      <c r="D6" s="28"/>
      <c r="E6" s="28"/>
      <c r="G6" s="51"/>
      <c r="L6" s="25"/>
      <c r="R6" s="29"/>
      <c r="S6" s="29"/>
    </row>
    <row r="7" spans="1:19" s="27" customFormat="1" ht="15.5">
      <c r="A7" s="59" t="s">
        <v>2</v>
      </c>
      <c r="B7" s="59"/>
      <c r="L7" s="60"/>
      <c r="R7" s="29"/>
      <c r="S7" s="29"/>
    </row>
    <row r="8" spans="1:19" s="25" customFormat="1">
      <c r="R8" s="29"/>
      <c r="S8" s="29"/>
    </row>
    <row r="9" spans="1:19" s="25" customFormat="1">
      <c r="A9" s="27" t="s">
        <v>3</v>
      </c>
      <c r="B9" s="27"/>
      <c r="C9" s="27"/>
      <c r="D9" s="27"/>
      <c r="E9" s="27"/>
      <c r="F9" s="27"/>
      <c r="G9" s="27"/>
      <c r="H9" s="27"/>
      <c r="I9" s="27"/>
      <c r="J9" s="27"/>
      <c r="K9" s="27"/>
      <c r="R9" s="29"/>
      <c r="S9" s="29"/>
    </row>
    <row r="10" spans="1:19" s="25" customFormat="1">
      <c r="A10" s="27"/>
      <c r="B10" s="66" t="s">
        <v>4</v>
      </c>
      <c r="C10" s="27"/>
      <c r="D10" s="27"/>
      <c r="E10" s="66" t="s">
        <v>5</v>
      </c>
      <c r="F10" s="27"/>
      <c r="G10" s="27"/>
      <c r="H10" s="66" t="s">
        <v>6</v>
      </c>
      <c r="I10" s="27"/>
      <c r="R10" s="29"/>
      <c r="S10" s="29"/>
    </row>
    <row r="11" spans="1:19" s="26" customFormat="1" ht="16.5">
      <c r="A11" s="39" t="s">
        <v>7</v>
      </c>
      <c r="B11" s="61"/>
      <c r="C11" s="27" t="s">
        <v>8</v>
      </c>
      <c r="D11" s="27"/>
      <c r="E11" s="61"/>
      <c r="F11" s="27" t="s">
        <v>8</v>
      </c>
      <c r="G11" s="27"/>
      <c r="H11" s="61"/>
      <c r="I11" s="27" t="s">
        <v>8</v>
      </c>
      <c r="L11" s="25"/>
      <c r="R11" s="29"/>
      <c r="S11" s="29"/>
    </row>
    <row r="12" spans="1:19" s="25" customForma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R12" s="29"/>
      <c r="S12" s="29"/>
    </row>
    <row r="13" spans="1:19" s="25" customFormat="1" ht="17.899999999999999" customHeight="1">
      <c r="A13" s="67" t="s">
        <v>9</v>
      </c>
      <c r="B13" s="68">
        <v>1</v>
      </c>
      <c r="C13" s="68">
        <v>1.5</v>
      </c>
      <c r="D13" s="68">
        <v>2</v>
      </c>
      <c r="E13" s="68">
        <v>2.5</v>
      </c>
      <c r="F13" s="68">
        <v>3</v>
      </c>
      <c r="G13" s="68">
        <v>3.5</v>
      </c>
      <c r="H13" s="68">
        <v>4</v>
      </c>
      <c r="I13" s="68">
        <v>4.5</v>
      </c>
      <c r="J13" s="68">
        <v>5</v>
      </c>
      <c r="K13" s="68">
        <v>5.5</v>
      </c>
      <c r="L13" s="52" cm="1">
        <f t="array" ref="L13">IF(ISBLANK(H11),0,_xlfn.IFS(H11&lt;=K15,K13,H11&lt;=J15,J13,H11&lt;=I15,I13,H11&lt;=H15,H13,H11&lt;=G15,G13,H11&lt;=F15,F13,H11&lt;=E15,E13,H11&lt;=D15,D13,H11&lt;=C15,C13,H11&gt;C15,B13))</f>
        <v>0</v>
      </c>
      <c r="M13" s="52"/>
      <c r="R13" s="29"/>
      <c r="S13" s="29"/>
    </row>
    <row r="14" spans="1:19" s="25" customFormat="1" ht="42" hidden="1">
      <c r="A14" s="69" t="s">
        <v>30</v>
      </c>
      <c r="B14" s="53">
        <v>1.5</v>
      </c>
      <c r="C14" s="53">
        <v>1.4</v>
      </c>
      <c r="D14" s="53">
        <v>1.3</v>
      </c>
      <c r="E14" s="53">
        <v>1.2</v>
      </c>
      <c r="F14" s="53">
        <v>1.1000000000000001</v>
      </c>
      <c r="G14" s="53" t="s">
        <v>31</v>
      </c>
      <c r="H14" s="53" t="s">
        <v>32</v>
      </c>
      <c r="I14" s="53" t="s">
        <v>33</v>
      </c>
      <c r="J14" s="54" t="s">
        <v>34</v>
      </c>
      <c r="K14" s="53" t="s">
        <v>35</v>
      </c>
      <c r="R14" s="29"/>
      <c r="S14" s="29"/>
    </row>
    <row r="15" spans="1:19" ht="17.899999999999999" customHeight="1">
      <c r="A15" s="98" t="s">
        <v>10</v>
      </c>
      <c r="B15" s="99">
        <f t="shared" ref="B15:E15" si="0">$G15*B14</f>
        <v>0</v>
      </c>
      <c r="C15" s="99">
        <f t="shared" si="0"/>
        <v>0</v>
      </c>
      <c r="D15" s="99">
        <f t="shared" si="0"/>
        <v>0</v>
      </c>
      <c r="E15" s="99">
        <f t="shared" si="0"/>
        <v>0</v>
      </c>
      <c r="F15" s="99">
        <f>$G15*F14</f>
        <v>0</v>
      </c>
      <c r="G15" s="99">
        <f>$E$11</f>
        <v>0</v>
      </c>
      <c r="H15" s="100">
        <f>$K15+0.75*($G15-$K15)</f>
        <v>0</v>
      </c>
      <c r="I15" s="100">
        <f>$K15+0.5*($G15-$K15)</f>
        <v>0</v>
      </c>
      <c r="J15" s="100">
        <f>$K15+0.25*($G15-$K15)</f>
        <v>0</v>
      </c>
      <c r="K15" s="100">
        <f>$B$11</f>
        <v>0</v>
      </c>
    </row>
    <row r="16" spans="1:19">
      <c r="A16" s="25"/>
      <c r="B16" s="25"/>
      <c r="L16" s="25"/>
    </row>
    <row r="17" spans="1:19">
      <c r="A17" s="24" t="s">
        <v>11</v>
      </c>
      <c r="B17" s="24"/>
      <c r="C17" s="24"/>
      <c r="D17" s="24"/>
      <c r="E17" s="24"/>
      <c r="F17" s="24"/>
      <c r="G17" s="24"/>
      <c r="H17" s="24"/>
      <c r="I17" s="24"/>
      <c r="J17" s="24"/>
      <c r="K17" s="55" t="str">
        <f>L13&amp;" Points"</f>
        <v>0 Points</v>
      </c>
      <c r="L17" s="25"/>
    </row>
    <row r="18" spans="1:19" s="27" customFormat="1" ht="10.5" customHeight="1">
      <c r="A18" s="41"/>
      <c r="B18" s="41"/>
      <c r="C18" s="49"/>
      <c r="D18" s="28"/>
      <c r="E18" s="28"/>
      <c r="G18" s="51"/>
      <c r="R18" s="29"/>
      <c r="S18" s="29"/>
    </row>
    <row r="19" spans="1:19" s="27" customFormat="1" ht="10.5" customHeight="1">
      <c r="A19" s="41"/>
      <c r="B19" s="41"/>
      <c r="C19" s="49"/>
      <c r="D19" s="28"/>
      <c r="E19" s="28"/>
      <c r="G19" s="51"/>
      <c r="L19" s="25"/>
      <c r="R19" s="29"/>
      <c r="S19" s="29"/>
    </row>
    <row r="20" spans="1:19" s="27" customFormat="1" ht="15.5">
      <c r="A20" s="59" t="s">
        <v>12</v>
      </c>
      <c r="B20" s="59"/>
      <c r="R20" s="29"/>
      <c r="S20" s="29"/>
    </row>
    <row r="21" spans="1:19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 t="s">
        <v>49</v>
      </c>
      <c r="M21" s="63" t="s">
        <v>50</v>
      </c>
    </row>
    <row r="22" spans="1:19">
      <c r="A22" s="25" t="s">
        <v>13</v>
      </c>
      <c r="D22" s="25"/>
      <c r="E22" s="25"/>
      <c r="F22" s="127" t="s">
        <v>50</v>
      </c>
      <c r="G22" s="127"/>
      <c r="H22" s="25"/>
      <c r="L22" s="25"/>
      <c r="M22" s="29" t="s">
        <v>51</v>
      </c>
    </row>
    <row r="23" spans="1:19">
      <c r="A23" s="25"/>
      <c r="B23" s="25"/>
      <c r="C23" s="25"/>
      <c r="D23" s="25"/>
      <c r="E23" s="25"/>
      <c r="F23" s="25"/>
      <c r="G23" s="25"/>
      <c r="H23" s="25"/>
      <c r="L23" s="25"/>
      <c r="M23" s="29" t="s">
        <v>52</v>
      </c>
    </row>
    <row r="24" spans="1:19" ht="16.5" customHeight="1">
      <c r="A24" s="25" t="str">
        <f>IF($F$22=$M$22,"Année de construction","")</f>
        <v/>
      </c>
      <c r="B24" s="64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9" ht="16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9" ht="16.5" customHeight="1">
      <c r="A26" s="25" t="str">
        <f>IF($F$22=$M$22,"Année de déconstruction","")</f>
        <v/>
      </c>
      <c r="B26" s="64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9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9" ht="16.5">
      <c r="A28" s="25" t="str">
        <f>IF($F$22=$M$22,"SRE déconstruite","")</f>
        <v/>
      </c>
      <c r="B28" s="62"/>
      <c r="C28" s="25" t="s">
        <v>104</v>
      </c>
      <c r="D28" s="25"/>
      <c r="E28" s="25"/>
      <c r="F28" s="25"/>
      <c r="G28" s="25"/>
      <c r="H28" s="25"/>
      <c r="I28" s="70" t="str">
        <f>IF($F$22=$M$22,"Valeur résiduelle","")</f>
        <v/>
      </c>
      <c r="J28" s="71" t="str">
        <f>IF($F$22=$M$22,IF((8*(60-(B26-B24))*B28/1000)&lt;0,0,8*(60-(B26-B24))*B28/1000),"")</f>
        <v/>
      </c>
      <c r="K28" s="72" t="s">
        <v>105</v>
      </c>
      <c r="L28" s="25"/>
    </row>
    <row r="29" spans="1:19">
      <c r="A29" s="25"/>
      <c r="B29" s="25"/>
      <c r="C29" s="25"/>
      <c r="D29" s="25"/>
      <c r="E29" s="25"/>
      <c r="F29" s="25"/>
      <c r="G29" s="25"/>
      <c r="H29" s="25"/>
      <c r="I29" s="25"/>
      <c r="J29" s="25"/>
      <c r="L29" s="25"/>
    </row>
    <row r="30" spans="1:19" ht="16.5">
      <c r="A30" s="25" t="str">
        <f>IF($F$22=$M$22,"SRE reconstruite","")</f>
        <v/>
      </c>
      <c r="B30" s="62"/>
      <c r="C30" s="25" t="s">
        <v>104</v>
      </c>
      <c r="D30" s="25"/>
      <c r="E30" s="25"/>
      <c r="F30" s="128" t="str">
        <f>IF($F$22=$M$22,"Valeur résiduelle / valeur de la construction neuve :","")</f>
        <v/>
      </c>
      <c r="G30" s="128"/>
      <c r="H30" s="128"/>
      <c r="I30" s="128"/>
      <c r="J30" s="128"/>
      <c r="K30" s="73" t="str">
        <f>IF($F$22=$M$22,IFERROR(J28/($B$30*10*60/1000),""),"")</f>
        <v/>
      </c>
      <c r="L30" s="25"/>
    </row>
    <row r="31" spans="1:19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9">
      <c r="A32" s="24" t="s">
        <v>11</v>
      </c>
      <c r="B32" s="24"/>
      <c r="C32" s="24"/>
      <c r="D32" s="24"/>
      <c r="E32" s="24"/>
      <c r="F32" s="24"/>
      <c r="G32" s="24"/>
      <c r="H32" s="24"/>
      <c r="I32" s="24"/>
      <c r="J32" s="24"/>
      <c r="K32" s="55" t="str" cm="1">
        <f t="array" ref="K32">IFERROR(_xlfn.IFS($F$22=$M$23,"0.5 Points",$F$22=$M$22,IFERROR(IF($K$30&gt;0.1,"0 Points","0.5 Points"),"0 Points"),$F$22=$M$21,"0 Points"),"0 Points")</f>
        <v>0 Points</v>
      </c>
      <c r="L32" s="25"/>
    </row>
    <row r="33" spans="1:19">
      <c r="A33" s="56"/>
      <c r="B33" s="56"/>
      <c r="C33" s="57"/>
      <c r="D33" s="58"/>
      <c r="E33" s="58"/>
      <c r="F33" s="58"/>
      <c r="G33" s="58"/>
      <c r="H33" s="58"/>
      <c r="I33" s="58"/>
      <c r="J33" s="58"/>
      <c r="L33" s="25"/>
    </row>
    <row r="34" spans="1:19" s="27" customFormat="1">
      <c r="A34" s="30"/>
      <c r="B34" s="31"/>
      <c r="C34" s="32"/>
      <c r="D34" s="33"/>
      <c r="E34" s="33"/>
      <c r="F34" s="34"/>
      <c r="G34" s="35"/>
      <c r="H34" s="34"/>
      <c r="I34" s="34"/>
      <c r="J34" s="34"/>
      <c r="K34" s="34"/>
      <c r="R34" s="29"/>
      <c r="S34" s="29"/>
    </row>
    <row r="35" spans="1:19" s="27" customFormat="1" ht="32.15" customHeight="1">
      <c r="A35" s="36" t="s">
        <v>14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60"/>
      <c r="R35" s="29"/>
      <c r="S35" s="29"/>
    </row>
    <row r="36" spans="1:19" s="27" customFormat="1">
      <c r="A36" s="37"/>
      <c r="B36" s="37"/>
      <c r="C36" s="38"/>
      <c r="D36" s="38"/>
      <c r="E36" s="38"/>
      <c r="F36" s="39"/>
      <c r="G36" s="40"/>
      <c r="H36" s="40"/>
      <c r="I36" s="40"/>
      <c r="J36" s="40"/>
      <c r="K36" s="40"/>
      <c r="R36" s="29"/>
      <c r="S36" s="29"/>
    </row>
    <row r="37" spans="1:19" s="27" customFormat="1" ht="16.399999999999999" customHeight="1">
      <c r="A37" s="42" t="s">
        <v>15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R37" s="29"/>
      <c r="S37" s="29"/>
    </row>
    <row r="38" spans="1:19" s="27" customFormat="1" ht="14.15" customHeight="1">
      <c r="A38" s="43"/>
      <c r="B38" s="44"/>
      <c r="C38" s="45"/>
      <c r="D38" s="46"/>
      <c r="E38" s="46"/>
      <c r="F38" s="47"/>
      <c r="G38" s="48"/>
      <c r="H38" s="47"/>
      <c r="I38" s="47"/>
      <c r="J38" s="47"/>
      <c r="K38" s="47"/>
      <c r="R38" s="29"/>
      <c r="S38" s="29"/>
    </row>
    <row r="40" spans="1:19">
      <c r="A40"/>
      <c r="B40"/>
      <c r="C40" s="4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9">
      <c r="A41"/>
      <c r="B41"/>
      <c r="C41" s="4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9">
      <c r="A42"/>
      <c r="B42"/>
      <c r="C42" s="4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9">
      <c r="A43"/>
      <c r="B43"/>
      <c r="C43" s="4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9">
      <c r="A44"/>
      <c r="B44"/>
      <c r="C44" s="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9">
      <c r="A45"/>
      <c r="B45"/>
      <c r="C45" s="4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9">
      <c r="A46"/>
      <c r="B46"/>
      <c r="C46" s="4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9">
      <c r="A47"/>
      <c r="B47"/>
      <c r="C47" s="4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9">
      <c r="A48"/>
      <c r="B48"/>
      <c r="C48" s="4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>
      <c r="A49"/>
      <c r="B49"/>
      <c r="C49" s="4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>
      <c r="A50"/>
      <c r="B50"/>
      <c r="C50" s="4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>
      <c r="A51"/>
      <c r="B51"/>
      <c r="C51" s="4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>
      <c r="A52"/>
      <c r="B52"/>
      <c r="C52" s="4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>
      <c r="A53"/>
      <c r="B53"/>
      <c r="C53" s="4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>
      <c r="A54"/>
      <c r="B54"/>
      <c r="C54" s="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 s="4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 s="4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 s="4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 s="4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 s="4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 s="4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 s="4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 s="4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 s="4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 s="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 s="4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 s="4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 s="4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 s="4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 s="4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 s="4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 s="4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 s="4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 s="4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7">
      <c r="A74"/>
      <c r="B74"/>
      <c r="C74" s="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7">
      <c r="A75"/>
      <c r="B75"/>
      <c r="C75" s="4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7">
      <c r="A76"/>
      <c r="B76"/>
      <c r="C76" s="4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7">
      <c r="A77"/>
      <c r="B77"/>
      <c r="C77" s="4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7">
      <c r="A78"/>
      <c r="B78"/>
      <c r="C78" s="4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7">
      <c r="A79"/>
      <c r="B79"/>
      <c r="C79" s="4"/>
      <c r="D79"/>
      <c r="E79"/>
      <c r="F79"/>
      <c r="G79"/>
      <c r="H79"/>
      <c r="I79"/>
      <c r="J79"/>
      <c r="K79"/>
      <c r="L79"/>
      <c r="M79"/>
      <c r="N79"/>
      <c r="O79"/>
    </row>
    <row r="80" spans="1:17">
      <c r="A80"/>
      <c r="B80"/>
      <c r="C80" s="4"/>
      <c r="D80"/>
      <c r="E80"/>
      <c r="F80"/>
      <c r="G80"/>
      <c r="H80"/>
      <c r="I80"/>
      <c r="J80"/>
      <c r="K80"/>
      <c r="L80"/>
      <c r="M80"/>
      <c r="N80"/>
      <c r="O80"/>
    </row>
    <row r="81" spans="1:15">
      <c r="A81"/>
      <c r="B81"/>
      <c r="C81" s="4"/>
      <c r="D81"/>
      <c r="E81"/>
      <c r="F81"/>
      <c r="G81"/>
      <c r="H81"/>
      <c r="I81"/>
      <c r="J81"/>
      <c r="K81"/>
      <c r="L81"/>
      <c r="M81"/>
      <c r="N81"/>
      <c r="O81"/>
    </row>
    <row r="82" spans="1:15">
      <c r="A82"/>
      <c r="B82"/>
      <c r="C82" s="4"/>
      <c r="D82"/>
      <c r="E82"/>
      <c r="F82"/>
      <c r="G82"/>
      <c r="H82"/>
      <c r="I82"/>
      <c r="J82"/>
      <c r="K82"/>
      <c r="L82"/>
      <c r="M82"/>
      <c r="N82"/>
      <c r="O82"/>
    </row>
    <row r="83" spans="1:15">
      <c r="A83"/>
      <c r="B83"/>
      <c r="C83" s="4"/>
      <c r="D83"/>
      <c r="E83"/>
      <c r="F83"/>
      <c r="G83"/>
      <c r="H83"/>
      <c r="I83"/>
      <c r="J83"/>
      <c r="K83"/>
      <c r="L83"/>
      <c r="M83"/>
      <c r="N83"/>
      <c r="O83"/>
    </row>
    <row r="84" spans="1:15">
      <c r="A84"/>
      <c r="B84"/>
      <c r="C84" s="4"/>
      <c r="D84"/>
      <c r="E84"/>
      <c r="F84"/>
      <c r="G84"/>
      <c r="H84"/>
      <c r="I84"/>
      <c r="J84"/>
      <c r="K84"/>
      <c r="L84"/>
      <c r="M84"/>
      <c r="N84"/>
      <c r="O84"/>
    </row>
    <row r="85" spans="1:15">
      <c r="A85"/>
      <c r="B85"/>
      <c r="C85" s="4"/>
      <c r="D85"/>
      <c r="E85"/>
      <c r="F85"/>
      <c r="G85"/>
      <c r="H85"/>
      <c r="I85"/>
      <c r="J85"/>
      <c r="K85"/>
      <c r="L85"/>
      <c r="M85"/>
      <c r="N85"/>
      <c r="O85"/>
    </row>
    <row r="86" spans="1:15">
      <c r="A86"/>
      <c r="B86"/>
      <c r="C86" s="4"/>
      <c r="D86"/>
      <c r="E86"/>
      <c r="F86"/>
      <c r="G86"/>
      <c r="H86"/>
      <c r="I86"/>
      <c r="J86"/>
      <c r="K86"/>
      <c r="L86"/>
      <c r="M86"/>
      <c r="N86"/>
      <c r="O86"/>
    </row>
    <row r="87" spans="1:15">
      <c r="A87"/>
      <c r="B87"/>
      <c r="C87" s="4"/>
      <c r="D87"/>
      <c r="E87"/>
      <c r="F87"/>
      <c r="G87"/>
      <c r="H87"/>
      <c r="I87"/>
      <c r="J87"/>
      <c r="K87"/>
      <c r="L87"/>
      <c r="M87"/>
      <c r="N87"/>
      <c r="O87"/>
    </row>
    <row r="88" spans="1:15">
      <c r="A88"/>
      <c r="B88"/>
      <c r="C88" s="4"/>
      <c r="D88"/>
      <c r="E88"/>
      <c r="F88"/>
      <c r="G88"/>
      <c r="H88"/>
      <c r="I88"/>
      <c r="J88"/>
      <c r="K88"/>
      <c r="L88"/>
      <c r="M88"/>
      <c r="N88"/>
      <c r="O88"/>
    </row>
  </sheetData>
  <sheetProtection algorithmName="SHA-512" hashValue="ytp50+aOu6dvggRJi+0ulUeGjEDocDZwPEJnpX/E4jPMkJX8MP8b054atNZl0ZuiLn9OjQKFSAi69qD0qt9D4w==" saltValue="UzQgIQi/QqznFJWR8WNIuA==" spinCount="100000" sheet="1" selectLockedCells="1"/>
  <mergeCells count="6">
    <mergeCell ref="B2:K2"/>
    <mergeCell ref="B3:K3"/>
    <mergeCell ref="B35:K35"/>
    <mergeCell ref="B37:K37"/>
    <mergeCell ref="F22:G22"/>
    <mergeCell ref="F30:J30"/>
  </mergeCells>
  <conditionalFormatting sqref="B24 F30 K30">
    <cfRule type="expression" dxfId="50" priority="33">
      <formula>($F$22=$M$22)=FALSE</formula>
    </cfRule>
  </conditionalFormatting>
  <conditionalFormatting sqref="B26">
    <cfRule type="expression" dxfId="49" priority="4">
      <formula>($F$22=$M$22)=FALSE</formula>
    </cfRule>
  </conditionalFormatting>
  <conditionalFormatting sqref="B28">
    <cfRule type="expression" dxfId="48" priority="8">
      <formula>($F$22=$M$22)=FALSE</formula>
    </cfRule>
  </conditionalFormatting>
  <conditionalFormatting sqref="B30">
    <cfRule type="expression" dxfId="47" priority="9">
      <formula>($F$22=$M$22)=FALSE</formula>
    </cfRule>
  </conditionalFormatting>
  <conditionalFormatting sqref="B13:C13">
    <cfRule type="cellIs" dxfId="46" priority="14" operator="equal">
      <formula>$L$13</formula>
    </cfRule>
  </conditionalFormatting>
  <conditionalFormatting sqref="C28">
    <cfRule type="expression" dxfId="45" priority="3">
      <formula>($F$22=$M$22)=FALSE</formula>
    </cfRule>
  </conditionalFormatting>
  <conditionalFormatting sqref="C30">
    <cfRule type="expression" dxfId="44" priority="2">
      <formula>($F$22=$M$22)=FALSE</formula>
    </cfRule>
  </conditionalFormatting>
  <conditionalFormatting sqref="D13:E13">
    <cfRule type="cellIs" dxfId="43" priority="13" operator="equal">
      <formula>$L$13</formula>
    </cfRule>
  </conditionalFormatting>
  <conditionalFormatting sqref="F13:G13">
    <cfRule type="cellIs" dxfId="42" priority="12" operator="equal">
      <formula>$L$13</formula>
    </cfRule>
  </conditionalFormatting>
  <conditionalFormatting sqref="H13:I13">
    <cfRule type="cellIs" dxfId="41" priority="11" operator="equal">
      <formula>$L$13</formula>
    </cfRule>
  </conditionalFormatting>
  <conditionalFormatting sqref="J13:K13">
    <cfRule type="cellIs" dxfId="40" priority="10" operator="equal">
      <formula>$L$13</formula>
    </cfRule>
  </conditionalFormatting>
  <conditionalFormatting sqref="K28">
    <cfRule type="expression" dxfId="39" priority="1">
      <formula>($F$22=$M$22)=FALSE</formula>
    </cfRule>
  </conditionalFormatting>
  <dataValidations count="5">
    <dataValidation type="whole" allowBlank="1" showInputMessage="1" showErrorMessage="1" error="Veuillez saisir l’année de construction au format AAAA." sqref="B24" xr:uid="{00000000-0002-0000-0000-000000000000}">
      <formula1>1000</formula1>
      <formula2>YEAR(TODAY())</formula2>
    </dataValidation>
    <dataValidation type="list" allowBlank="1" showInputMessage="1" showErrorMessage="1" error="Veuillez sélectionner une réponse dans la liste proposée." sqref="F22:G22" xr:uid="{00000000-0002-0000-0000-000001000000}">
      <formula1>$M$21:$M$23</formula1>
    </dataValidation>
    <dataValidation type="decimal" operator="greaterThanOrEqual" allowBlank="1" showInputMessage="1" showErrorMessage="1" error="Veuillez saisir un chiffre." sqref="B30 B28 H11 E11 B11" xr:uid="{00000000-0002-0000-0000-000002000000}">
      <formula1>0</formula1>
    </dataValidation>
    <dataValidation type="date" operator="greaterThanOrEqual" allowBlank="1" showInputMessage="1" showErrorMessage="1" error="Veuillez saisir la date au format JJ.MM.AAAA." sqref="B37:K37" xr:uid="{00000000-0002-0000-0000-000003000000}">
      <formula1>36526</formula1>
    </dataValidation>
    <dataValidation type="whole" operator="greaterThan" allowBlank="1" showInputMessage="1" showErrorMessage="1" error="Veuillez saisir l’année de déconstruction au format AAAA." sqref="B26" xr:uid="{00000000-0002-0000-0000-000004000000}">
      <formula1>1000</formula1>
    </dataValidation>
  </dataValidations>
  <pageMargins left="0.70866141732283472" right="0.70866141732283472" top="0.9055118110236221" bottom="0.74803149606299213" header="0.31496062992125984" footer="0.39370078740157483"/>
  <pageSetup paperSize="9" scale="61" fitToHeight="0" orientation="portrait" r:id="rId1"/>
  <headerFooter>
    <oddHeader>&amp;L&amp;14&amp;K79B51ECritère 311
&amp;"Arial,Fett"Émissions de gaz à effet de serre de la construction&amp;"Arial,Standard"
Toutes les catégories d’affectation - Version 2023.13&amp;R&amp;G</oddHeader>
    <oddFooter>&amp;L&amp;11&amp;F&amp;R&amp;11Page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P85"/>
  <sheetViews>
    <sheetView showGridLines="0" view="pageLayout" zoomScale="85" zoomScaleNormal="115" zoomScalePageLayoutView="85" workbookViewId="0">
      <selection activeCell="B2" sqref="B2:G2"/>
    </sheetView>
  </sheetViews>
  <sheetFormatPr baseColWidth="10" defaultColWidth="11.453125" defaultRowHeight="14"/>
  <cols>
    <col min="1" max="1" width="37.81640625" style="29" customWidth="1"/>
    <col min="2" max="2" width="10.54296875" style="29" customWidth="1"/>
    <col min="3" max="3" width="12.453125" style="29" customWidth="1"/>
    <col min="4" max="4" width="13.54296875" style="29" customWidth="1"/>
    <col min="5" max="5" width="14.54296875" style="29" customWidth="1"/>
    <col min="6" max="7" width="13.453125" style="29" customWidth="1"/>
    <col min="8" max="8" width="6.81640625" style="29" hidden="1" customWidth="1"/>
    <col min="9" max="9" width="7" style="29" hidden="1" customWidth="1"/>
    <col min="10" max="10" width="40" style="29" customWidth="1"/>
    <col min="11" max="16" width="11.453125" style="29" customWidth="1"/>
    <col min="17" max="16384" width="11.453125" style="29"/>
  </cols>
  <sheetData>
    <row r="1" spans="1:10" s="27" customFormat="1" ht="10.5" customHeight="1">
      <c r="A1" s="30"/>
      <c r="B1" s="31"/>
      <c r="C1" s="33"/>
      <c r="D1" s="33"/>
      <c r="E1" s="34"/>
      <c r="F1" s="34"/>
      <c r="G1" s="34"/>
    </row>
    <row r="2" spans="1:10" s="25" customFormat="1" ht="14.5" thickBot="1">
      <c r="A2" s="77" t="s">
        <v>0</v>
      </c>
      <c r="B2" s="123"/>
      <c r="C2" s="123"/>
      <c r="D2" s="123"/>
      <c r="E2" s="123"/>
      <c r="F2" s="123"/>
      <c r="G2" s="123"/>
      <c r="J2" s="29"/>
    </row>
    <row r="3" spans="1:10" s="25" customFormat="1" ht="15" thickTop="1" thickBot="1">
      <c r="A3" s="77" t="s">
        <v>1</v>
      </c>
      <c r="B3" s="124"/>
      <c r="C3" s="124"/>
      <c r="D3" s="124"/>
      <c r="E3" s="124"/>
      <c r="F3" s="124"/>
      <c r="G3" s="124"/>
      <c r="J3" s="29"/>
    </row>
    <row r="4" spans="1:10" s="27" customFormat="1" ht="10.5" customHeight="1" thickTop="1">
      <c r="A4" s="44"/>
      <c r="B4" s="44"/>
      <c r="C4" s="45"/>
      <c r="D4" s="46"/>
      <c r="E4" s="47"/>
      <c r="F4" s="47"/>
      <c r="G4" s="47"/>
      <c r="H4" s="60"/>
      <c r="J4" s="29"/>
    </row>
    <row r="5" spans="1:10" s="27" customFormat="1" ht="10.5" customHeight="1">
      <c r="A5" s="41"/>
      <c r="B5" s="41"/>
      <c r="C5" s="49"/>
      <c r="D5" s="28"/>
      <c r="H5" s="74"/>
      <c r="J5" s="29"/>
    </row>
    <row r="6" spans="1:10" s="27" customFormat="1" ht="10.5" customHeight="1">
      <c r="A6" s="41"/>
      <c r="B6" s="41"/>
      <c r="C6" s="49"/>
      <c r="D6" s="28"/>
      <c r="H6" s="74"/>
    </row>
    <row r="7" spans="1:10" s="27" customFormat="1" ht="15.5">
      <c r="A7" s="59" t="s">
        <v>16</v>
      </c>
      <c r="B7" s="59"/>
      <c r="H7" s="74" t="s">
        <v>53</v>
      </c>
      <c r="I7" s="27" t="s">
        <v>9</v>
      </c>
    </row>
    <row r="8" spans="1:10" s="27" customFormat="1">
      <c r="H8" s="25">
        <v>15</v>
      </c>
      <c r="I8" s="25">
        <v>1</v>
      </c>
    </row>
    <row r="9" spans="1:10" s="25" customFormat="1" ht="16.5">
      <c r="A9" s="27" t="s">
        <v>17</v>
      </c>
      <c r="B9" s="61"/>
      <c r="C9" s="27" t="s">
        <v>18</v>
      </c>
      <c r="D9" s="27"/>
      <c r="E9" s="27"/>
      <c r="F9" s="27"/>
      <c r="G9" s="27"/>
      <c r="H9" s="25">
        <f>(H8+H10)/2</f>
        <v>13.75</v>
      </c>
      <c r="I9" s="25">
        <v>1.5</v>
      </c>
    </row>
    <row r="10" spans="1:10" s="25" customFormat="1">
      <c r="H10" s="60">
        <v>12.5</v>
      </c>
      <c r="I10" s="25">
        <v>2</v>
      </c>
    </row>
    <row r="11" spans="1:10" s="26" customFormat="1">
      <c r="A11" s="24" t="s">
        <v>11</v>
      </c>
      <c r="B11" s="24"/>
      <c r="C11" s="24"/>
      <c r="D11" s="24"/>
      <c r="E11" s="24"/>
      <c r="F11" s="24"/>
      <c r="G11" s="55" t="str">
        <f>IFERROR(IF(B9&gt;15,"1 Points",_xlfn.XLOOKUP(B9,H8:H18,I8:I18,,1)&amp;IF(_xlfn.XLOOKUP(B9,H8:H18,I8:I18,,1)=1," Points"," Points")),"0 Points")</f>
        <v>0 Points</v>
      </c>
      <c r="H11" s="25">
        <f>(H10+H12)/2</f>
        <v>11.25</v>
      </c>
      <c r="I11" s="25">
        <v>2.5</v>
      </c>
    </row>
    <row r="12" spans="1:10" s="25" customFormat="1">
      <c r="A12" s="56"/>
      <c r="B12" s="56"/>
      <c r="C12" s="57"/>
      <c r="D12" s="58"/>
      <c r="E12" s="58"/>
      <c r="F12" s="58"/>
      <c r="G12" s="58"/>
      <c r="H12" s="27">
        <v>10</v>
      </c>
      <c r="I12" s="25">
        <v>3</v>
      </c>
    </row>
    <row r="13" spans="1:10" s="25" customFormat="1">
      <c r="A13" s="30"/>
      <c r="B13" s="31"/>
      <c r="C13" s="32"/>
      <c r="D13" s="33"/>
      <c r="E13" s="34"/>
      <c r="F13" s="34"/>
      <c r="G13" s="34"/>
      <c r="H13" s="25">
        <f>(H12+H14)/2</f>
        <v>8.75</v>
      </c>
      <c r="I13" s="25">
        <v>3.5</v>
      </c>
    </row>
    <row r="14" spans="1:10" ht="28">
      <c r="A14" s="36" t="s">
        <v>14</v>
      </c>
      <c r="B14" s="125"/>
      <c r="C14" s="125"/>
      <c r="D14" s="125"/>
      <c r="E14" s="125"/>
      <c r="F14" s="125"/>
      <c r="G14" s="125"/>
      <c r="H14" s="27">
        <v>7.5</v>
      </c>
      <c r="I14" s="25">
        <v>4</v>
      </c>
    </row>
    <row r="15" spans="1:10">
      <c r="A15" s="37"/>
      <c r="B15" s="37"/>
      <c r="C15" s="38"/>
      <c r="D15" s="38"/>
      <c r="E15" s="40"/>
      <c r="F15" s="40"/>
      <c r="G15" s="40"/>
      <c r="H15" s="25">
        <f>(H14+H16)/2</f>
        <v>6.25</v>
      </c>
      <c r="I15" s="25">
        <v>4.5</v>
      </c>
    </row>
    <row r="16" spans="1:10">
      <c r="A16" s="42" t="s">
        <v>15</v>
      </c>
      <c r="B16" s="126"/>
      <c r="C16" s="126"/>
      <c r="D16" s="126"/>
      <c r="E16" s="126"/>
      <c r="F16" s="126"/>
      <c r="G16" s="126"/>
      <c r="H16" s="25">
        <v>5</v>
      </c>
      <c r="I16" s="25">
        <v>5</v>
      </c>
    </row>
    <row r="17" spans="1:9">
      <c r="A17" s="43"/>
      <c r="B17" s="44"/>
      <c r="C17" s="45"/>
      <c r="D17" s="46"/>
      <c r="E17" s="47"/>
      <c r="F17" s="47"/>
      <c r="G17" s="47"/>
      <c r="H17" s="25">
        <f>(H16+H18)/2</f>
        <v>3.75</v>
      </c>
      <c r="I17" s="25">
        <v>5.5</v>
      </c>
    </row>
    <row r="18" spans="1:9">
      <c r="H18" s="29">
        <v>2.5</v>
      </c>
      <c r="I18" s="25">
        <v>6</v>
      </c>
    </row>
    <row r="19" spans="1:9" s="27" customFormat="1">
      <c r="A19"/>
      <c r="B19"/>
      <c r="C19" s="4"/>
      <c r="D19"/>
      <c r="E19"/>
      <c r="F19"/>
      <c r="G19"/>
    </row>
    <row r="20" spans="1:9">
      <c r="A20"/>
      <c r="B20"/>
      <c r="C20" s="4"/>
      <c r="D20"/>
      <c r="E20"/>
      <c r="F20"/>
      <c r="G20"/>
      <c r="H20" s="25"/>
    </row>
    <row r="21" spans="1:9">
      <c r="A21"/>
      <c r="B21"/>
      <c r="C21" s="4"/>
      <c r="D21"/>
      <c r="E21"/>
      <c r="F21"/>
      <c r="G21"/>
      <c r="H21" s="25"/>
    </row>
    <row r="22" spans="1:9">
      <c r="A22"/>
      <c r="B22"/>
      <c r="C22" s="4"/>
      <c r="D22"/>
      <c r="E22"/>
      <c r="F22"/>
      <c r="G22"/>
      <c r="H22" s="25"/>
    </row>
    <row r="23" spans="1:9">
      <c r="A23"/>
      <c r="B23"/>
      <c r="C23" s="4"/>
      <c r="D23"/>
      <c r="E23"/>
      <c r="F23"/>
      <c r="G23"/>
      <c r="H23" s="25"/>
    </row>
    <row r="24" spans="1:9">
      <c r="A24"/>
      <c r="B24"/>
      <c r="C24" s="4"/>
      <c r="D24"/>
      <c r="E24"/>
      <c r="F24"/>
      <c r="G24"/>
      <c r="H24" s="25"/>
    </row>
    <row r="25" spans="1:9">
      <c r="A25"/>
      <c r="B25"/>
      <c r="C25" s="4"/>
      <c r="D25"/>
      <c r="E25"/>
      <c r="F25"/>
      <c r="G25"/>
      <c r="H25" s="25"/>
    </row>
    <row r="26" spans="1:9">
      <c r="A26"/>
      <c r="B26"/>
      <c r="C26" s="4"/>
      <c r="D26"/>
      <c r="E26"/>
      <c r="F26"/>
      <c r="G26"/>
      <c r="H26" s="25"/>
    </row>
    <row r="27" spans="1:9">
      <c r="A27"/>
      <c r="B27"/>
      <c r="C27" s="4"/>
      <c r="D27"/>
      <c r="E27"/>
      <c r="F27"/>
      <c r="G27"/>
      <c r="H27" s="25"/>
    </row>
    <row r="28" spans="1:9">
      <c r="A28"/>
      <c r="B28"/>
      <c r="C28" s="4"/>
      <c r="D28"/>
      <c r="E28"/>
      <c r="F28"/>
      <c r="G28"/>
      <c r="H28" s="25"/>
    </row>
    <row r="29" spans="1:9">
      <c r="A29"/>
      <c r="B29"/>
      <c r="C29" s="4"/>
      <c r="D29"/>
      <c r="E29"/>
      <c r="F29"/>
      <c r="G29"/>
      <c r="H29" s="25"/>
    </row>
    <row r="30" spans="1:9">
      <c r="A30"/>
      <c r="B30"/>
      <c r="C30" s="4"/>
      <c r="D30"/>
      <c r="E30"/>
      <c r="F30"/>
      <c r="G30"/>
      <c r="H30" s="25"/>
    </row>
    <row r="31" spans="1:9" s="27" customFormat="1">
      <c r="A31"/>
      <c r="B31"/>
      <c r="C31" s="4"/>
      <c r="D31"/>
      <c r="E31"/>
      <c r="F31"/>
      <c r="G31"/>
    </row>
    <row r="32" spans="1:9" s="27" customFormat="1" ht="32.15" customHeight="1">
      <c r="A32"/>
      <c r="B32"/>
      <c r="C32" s="4"/>
      <c r="D32"/>
      <c r="E32"/>
      <c r="F32"/>
      <c r="G32"/>
    </row>
    <row r="33" spans="1:16" s="27" customFormat="1">
      <c r="A33"/>
      <c r="B33"/>
      <c r="C33" s="4"/>
      <c r="D33"/>
      <c r="E33"/>
      <c r="F33"/>
      <c r="G33"/>
      <c r="J33"/>
      <c r="K33" s="29"/>
      <c r="L33" s="29"/>
      <c r="M33" s="29"/>
      <c r="N33" s="29"/>
      <c r="O33" s="29"/>
      <c r="P33" s="29"/>
    </row>
    <row r="34" spans="1:16" s="27" customFormat="1" ht="16.399999999999999" customHeight="1">
      <c r="A34"/>
      <c r="B34"/>
      <c r="C34" s="4"/>
      <c r="D34"/>
      <c r="E34"/>
      <c r="F34"/>
      <c r="G34"/>
      <c r="J34"/>
      <c r="K34" s="29"/>
      <c r="L34" s="29"/>
      <c r="M34" s="29"/>
      <c r="N34" s="29"/>
      <c r="O34" s="29"/>
      <c r="P34" s="29"/>
    </row>
    <row r="35" spans="1:16" s="27" customFormat="1" ht="14.15" customHeight="1">
      <c r="A35"/>
      <c r="B35"/>
      <c r="C35" s="4"/>
      <c r="D35"/>
      <c r="E35"/>
      <c r="F35"/>
      <c r="G35"/>
      <c r="J35" s="29"/>
      <c r="K35" s="29"/>
      <c r="L35" s="29"/>
      <c r="M35" s="29"/>
      <c r="N35" s="29"/>
      <c r="O35" s="29"/>
      <c r="P35" s="29"/>
    </row>
    <row r="36" spans="1:16">
      <c r="A36"/>
      <c r="B36"/>
      <c r="C36" s="4"/>
      <c r="D36"/>
      <c r="E36"/>
      <c r="F36"/>
      <c r="G36"/>
    </row>
    <row r="37" spans="1:16">
      <c r="A37"/>
      <c r="B37"/>
      <c r="C37" s="4"/>
      <c r="D37"/>
      <c r="E37"/>
      <c r="F37"/>
      <c r="G37"/>
      <c r="H37"/>
      <c r="I37"/>
    </row>
    <row r="38" spans="1:16">
      <c r="A38"/>
      <c r="B38"/>
      <c r="C38" s="4"/>
      <c r="D38"/>
      <c r="E38"/>
      <c r="F38"/>
      <c r="G38"/>
      <c r="H38"/>
      <c r="I38"/>
    </row>
    <row r="39" spans="1:16">
      <c r="A39"/>
      <c r="B39"/>
      <c r="C39" s="4"/>
      <c r="D39"/>
      <c r="E39"/>
      <c r="F39"/>
      <c r="G39"/>
      <c r="H39"/>
      <c r="I39"/>
    </row>
    <row r="40" spans="1:16">
      <c r="A40"/>
      <c r="B40"/>
      <c r="C40" s="4"/>
      <c r="D40"/>
      <c r="E40"/>
      <c r="F40"/>
      <c r="G40"/>
      <c r="I40"/>
    </row>
    <row r="41" spans="1:16">
      <c r="A41"/>
      <c r="B41"/>
      <c r="C41" s="4"/>
      <c r="D41"/>
      <c r="E41"/>
      <c r="F41"/>
      <c r="G41"/>
      <c r="H41"/>
      <c r="I41"/>
    </row>
    <row r="42" spans="1:16">
      <c r="A42"/>
      <c r="B42"/>
      <c r="C42" s="4"/>
      <c r="D42"/>
      <c r="E42"/>
      <c r="F42"/>
      <c r="G42"/>
      <c r="H42"/>
      <c r="I42"/>
    </row>
    <row r="43" spans="1:16">
      <c r="A43"/>
      <c r="B43"/>
      <c r="C43" s="4"/>
      <c r="D43"/>
      <c r="E43"/>
      <c r="F43"/>
      <c r="G43"/>
      <c r="I43"/>
    </row>
    <row r="44" spans="1:16">
      <c r="A44"/>
      <c r="B44"/>
      <c r="C44" s="4"/>
      <c r="D44"/>
      <c r="E44"/>
      <c r="F44"/>
      <c r="G44"/>
      <c r="I44"/>
    </row>
    <row r="45" spans="1:16">
      <c r="A45"/>
      <c r="B45"/>
      <c r="C45" s="4"/>
      <c r="D45"/>
      <c r="E45"/>
      <c r="F45"/>
      <c r="G45"/>
      <c r="I45"/>
    </row>
    <row r="46" spans="1:16">
      <c r="A46"/>
      <c r="B46"/>
      <c r="C46" s="4"/>
      <c r="D46"/>
      <c r="E46"/>
      <c r="F46"/>
      <c r="G46"/>
      <c r="I46"/>
    </row>
    <row r="47" spans="1:16">
      <c r="A47"/>
      <c r="B47"/>
      <c r="C47" s="4"/>
      <c r="D47"/>
      <c r="E47"/>
      <c r="F47"/>
      <c r="G47"/>
      <c r="I47"/>
    </row>
    <row r="48" spans="1:16">
      <c r="A48"/>
      <c r="B48"/>
      <c r="C48" s="4"/>
      <c r="D48"/>
      <c r="E48"/>
      <c r="F48"/>
      <c r="G48"/>
      <c r="I48"/>
      <c r="J48"/>
    </row>
    <row r="49" spans="1:9">
      <c r="A49"/>
      <c r="B49"/>
      <c r="C49" s="4"/>
      <c r="D49"/>
      <c r="E49"/>
      <c r="F49"/>
      <c r="G49"/>
      <c r="I49"/>
    </row>
    <row r="50" spans="1:9">
      <c r="A50"/>
      <c r="B50"/>
      <c r="C50" s="4"/>
      <c r="D50"/>
      <c r="E50"/>
      <c r="F50"/>
      <c r="G50"/>
      <c r="H50"/>
      <c r="I50"/>
    </row>
    <row r="51" spans="1:9">
      <c r="A51"/>
      <c r="B51"/>
      <c r="C51" s="4"/>
      <c r="D51"/>
      <c r="E51"/>
      <c r="F51"/>
      <c r="G51"/>
      <c r="H51"/>
      <c r="I51"/>
    </row>
    <row r="52" spans="1:9">
      <c r="A52"/>
      <c r="B52"/>
      <c r="C52" s="4"/>
      <c r="D52"/>
      <c r="E52"/>
      <c r="F52"/>
      <c r="G52"/>
      <c r="H52"/>
      <c r="I52"/>
    </row>
    <row r="53" spans="1:9">
      <c r="A53"/>
      <c r="B53"/>
      <c r="C53" s="4"/>
      <c r="D53"/>
      <c r="E53"/>
      <c r="F53"/>
      <c r="G53"/>
      <c r="H53"/>
      <c r="I53"/>
    </row>
    <row r="54" spans="1:9">
      <c r="A54"/>
      <c r="B54"/>
      <c r="C54" s="4"/>
      <c r="D54"/>
      <c r="E54"/>
      <c r="F54"/>
      <c r="G54"/>
      <c r="H54"/>
      <c r="I54"/>
    </row>
    <row r="55" spans="1:9">
      <c r="A55"/>
      <c r="B55"/>
      <c r="C55" s="4"/>
      <c r="D55"/>
      <c r="E55"/>
      <c r="F55"/>
      <c r="G55"/>
      <c r="H55"/>
      <c r="I55"/>
    </row>
    <row r="56" spans="1:9">
      <c r="A56"/>
      <c r="B56"/>
      <c r="C56" s="4"/>
      <c r="D56"/>
      <c r="E56"/>
      <c r="F56"/>
      <c r="G56"/>
      <c r="H56"/>
      <c r="I56"/>
    </row>
    <row r="57" spans="1:9">
      <c r="A57"/>
      <c r="B57"/>
      <c r="C57" s="4"/>
      <c r="D57"/>
      <c r="E57"/>
      <c r="F57"/>
      <c r="G57"/>
      <c r="H57"/>
      <c r="I57"/>
    </row>
    <row r="58" spans="1:9">
      <c r="A58"/>
      <c r="B58"/>
      <c r="C58" s="4"/>
      <c r="D58"/>
      <c r="E58"/>
      <c r="F58"/>
      <c r="G58"/>
      <c r="H58"/>
      <c r="I58"/>
    </row>
    <row r="59" spans="1:9">
      <c r="A59"/>
      <c r="B59"/>
      <c r="C59" s="4"/>
      <c r="D59"/>
      <c r="E59"/>
      <c r="F59"/>
      <c r="G59"/>
      <c r="H59"/>
      <c r="I59"/>
    </row>
    <row r="60" spans="1:9">
      <c r="A60"/>
      <c r="B60"/>
      <c r="C60" s="4"/>
      <c r="D60"/>
      <c r="E60"/>
      <c r="F60"/>
      <c r="G60"/>
      <c r="H60"/>
      <c r="I60"/>
    </row>
    <row r="61" spans="1:9">
      <c r="A61"/>
      <c r="B61"/>
      <c r="C61" s="4"/>
      <c r="D61"/>
      <c r="E61"/>
      <c r="F61"/>
      <c r="G61"/>
      <c r="H61"/>
      <c r="I61"/>
    </row>
    <row r="62" spans="1:9">
      <c r="A62"/>
      <c r="B62"/>
      <c r="C62" s="4"/>
      <c r="D62"/>
      <c r="E62"/>
      <c r="F62"/>
      <c r="G62"/>
      <c r="H62"/>
      <c r="I62"/>
    </row>
    <row r="63" spans="1:9">
      <c r="A63"/>
      <c r="B63"/>
      <c r="C63" s="4"/>
      <c r="D63"/>
      <c r="E63"/>
      <c r="F63"/>
      <c r="G63"/>
      <c r="H63"/>
      <c r="I63"/>
    </row>
    <row r="64" spans="1:9">
      <c r="A64"/>
      <c r="B64"/>
      <c r="C64" s="4"/>
      <c r="D64"/>
      <c r="E64"/>
      <c r="F64"/>
      <c r="G64"/>
      <c r="H64"/>
      <c r="I64"/>
    </row>
    <row r="65" spans="1:9">
      <c r="A65"/>
      <c r="B65"/>
      <c r="C65" s="4"/>
      <c r="D65"/>
      <c r="E65"/>
      <c r="F65"/>
      <c r="G65"/>
      <c r="H65"/>
      <c r="I65"/>
    </row>
    <row r="66" spans="1:9">
      <c r="A66"/>
      <c r="B66"/>
      <c r="C66" s="4"/>
      <c r="D66"/>
      <c r="E66"/>
      <c r="F66"/>
      <c r="G66"/>
      <c r="H66"/>
      <c r="I66"/>
    </row>
    <row r="67" spans="1:9">
      <c r="A67"/>
      <c r="B67"/>
      <c r="C67" s="4"/>
      <c r="D67"/>
      <c r="E67"/>
      <c r="F67"/>
      <c r="G67"/>
      <c r="H67"/>
      <c r="I67"/>
    </row>
    <row r="68" spans="1:9">
      <c r="H68"/>
      <c r="I68"/>
    </row>
    <row r="69" spans="1:9">
      <c r="H69"/>
      <c r="I69"/>
    </row>
    <row r="70" spans="1:9">
      <c r="H70"/>
      <c r="I70"/>
    </row>
    <row r="71" spans="1:9">
      <c r="H71"/>
      <c r="I71"/>
    </row>
    <row r="72" spans="1:9">
      <c r="H72"/>
      <c r="I72"/>
    </row>
    <row r="73" spans="1:9">
      <c r="H73"/>
      <c r="I73"/>
    </row>
    <row r="74" spans="1:9">
      <c r="H74"/>
      <c r="I74"/>
    </row>
    <row r="75" spans="1:9">
      <c r="H75"/>
      <c r="I75"/>
    </row>
    <row r="76" spans="1:9">
      <c r="H76"/>
      <c r="I76"/>
    </row>
    <row r="77" spans="1:9">
      <c r="H77"/>
      <c r="I77"/>
    </row>
    <row r="78" spans="1:9">
      <c r="H78"/>
      <c r="I78"/>
    </row>
    <row r="79" spans="1:9">
      <c r="H79"/>
      <c r="I79"/>
    </row>
    <row r="80" spans="1:9">
      <c r="H80"/>
      <c r="I80"/>
    </row>
    <row r="81" spans="8:9">
      <c r="H81"/>
      <c r="I81"/>
    </row>
    <row r="82" spans="8:9">
      <c r="H82"/>
      <c r="I82"/>
    </row>
    <row r="83" spans="8:9">
      <c r="H83"/>
      <c r="I83"/>
    </row>
    <row r="84" spans="8:9">
      <c r="H84"/>
      <c r="I84"/>
    </row>
    <row r="85" spans="8:9">
      <c r="H85"/>
      <c r="I85"/>
    </row>
  </sheetData>
  <sheetProtection algorithmName="SHA-512" hashValue="yEZaIVdoY0bxvrBDQ8a/Xm6v9K8mHJOZ743INdQ8drir3kQTlPnJ++jALj+W6rJPpTLlvcm9WGbY6Epd6O4UDg==" saltValue="8NxNGpAOLQSC4b+0FIwCrw==" spinCount="100000" sheet="1" selectLockedCells="1"/>
  <mergeCells count="4">
    <mergeCell ref="B16:G16"/>
    <mergeCell ref="B2:G2"/>
    <mergeCell ref="B3:G3"/>
    <mergeCell ref="B14:G14"/>
  </mergeCells>
  <phoneticPr fontId="30" type="noConversion"/>
  <dataValidations disablePrompts="1" count="2">
    <dataValidation type="decimal" operator="greaterThan" allowBlank="1" showInputMessage="1" showErrorMessage="1" error="Veuillez saisir un chiffre." sqref="B9" xr:uid="{00000000-0002-0000-0100-000000000000}">
      <formula1>-30000</formula1>
    </dataValidation>
    <dataValidation type="date" operator="greaterThanOrEqual" allowBlank="1" showInputMessage="1" showErrorMessage="1" error="Veuillez saisir la date au format JJ.MM.AAAA." sqref="B16:G16" xr:uid="{00000000-0002-0000-0100-000001000000}">
      <formula1>36526</formula1>
    </dataValidation>
  </dataValidations>
  <pageMargins left="0.70866141732283472" right="0.70866141732283472" top="1.1143790849673203" bottom="0.74803149606299213" header="0.31496062992125984" footer="0.39370078740157483"/>
  <pageSetup paperSize="9" scale="75" fitToHeight="0" orientation="portrait" r:id="rId1"/>
  <headerFooter>
    <oddHeader>&amp;L&amp;14&amp;K79B51ECritère 312
&amp;"Arial,Fett"Émissions de gaz à effet de serre de l’exploitation&amp;"Arial,Standard"
Toutes les catégories d’affectation - Version 2023.13&amp;R&amp;G</oddHeader>
    <oddFooter>&amp;L&amp;11&amp;F&amp;R&amp;11Page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autoPageBreaks="0" fitToPage="1"/>
  </sheetPr>
  <dimension ref="A1:W45"/>
  <sheetViews>
    <sheetView showGridLines="0" view="pageLayout" zoomScale="85" zoomScaleNormal="85" zoomScalePageLayoutView="85" workbookViewId="0">
      <selection activeCell="B13" sqref="B13"/>
    </sheetView>
  </sheetViews>
  <sheetFormatPr baseColWidth="10" defaultColWidth="11.453125" defaultRowHeight="14"/>
  <cols>
    <col min="1" max="1" width="41.54296875" style="29" customWidth="1"/>
    <col min="2" max="3" width="13.1796875" style="29" customWidth="1"/>
    <col min="4" max="4" width="13.453125" style="29" customWidth="1"/>
    <col min="5" max="5" width="13.1796875" style="29" customWidth="1"/>
    <col min="6" max="6" width="11.54296875" style="29" customWidth="1"/>
    <col min="7" max="7" width="9.54296875" style="29" customWidth="1"/>
    <col min="8" max="8" width="13.453125" style="29" customWidth="1"/>
    <col min="9" max="9" width="20.1796875" style="29" hidden="1" customWidth="1"/>
    <col min="10" max="10" width="15.1796875" style="29" hidden="1" customWidth="1"/>
    <col min="11" max="12" width="11.453125" style="29" hidden="1" customWidth="1"/>
    <col min="13" max="13" width="12.453125" style="29" hidden="1" customWidth="1"/>
    <col min="14" max="14" width="11.453125" style="29" hidden="1" customWidth="1"/>
    <col min="15" max="20" width="11.453125" style="29" customWidth="1"/>
    <col min="21" max="16384" width="11.453125" style="29"/>
  </cols>
  <sheetData>
    <row r="1" spans="1:14" s="27" customFormat="1" ht="10.5" customHeight="1">
      <c r="A1" s="30"/>
      <c r="B1" s="31"/>
      <c r="C1" s="31"/>
      <c r="D1" s="33"/>
      <c r="E1" s="33"/>
      <c r="F1" s="33"/>
      <c r="G1" s="34"/>
      <c r="H1" s="35"/>
      <c r="I1" s="40"/>
    </row>
    <row r="2" spans="1:14" s="25" customFormat="1" ht="14.5" thickBot="1">
      <c r="A2" s="77" t="s">
        <v>0</v>
      </c>
      <c r="B2" s="123"/>
      <c r="C2" s="123"/>
      <c r="D2" s="123"/>
      <c r="E2" s="123"/>
      <c r="F2" s="123"/>
      <c r="G2" s="123"/>
      <c r="H2" s="123"/>
    </row>
    <row r="3" spans="1:14" s="25" customFormat="1" ht="15" thickTop="1" thickBot="1">
      <c r="A3" s="77" t="s">
        <v>1</v>
      </c>
      <c r="B3" s="123"/>
      <c r="C3" s="123"/>
      <c r="D3" s="123"/>
      <c r="E3" s="123"/>
      <c r="F3" s="123"/>
      <c r="G3" s="123"/>
      <c r="H3" s="123"/>
    </row>
    <row r="4" spans="1:14" s="27" customFormat="1" ht="10.5" customHeight="1" thickTop="1">
      <c r="A4" s="44"/>
      <c r="B4" s="44"/>
      <c r="C4" s="44"/>
      <c r="D4" s="46"/>
      <c r="E4" s="46"/>
      <c r="F4" s="46"/>
      <c r="G4" s="47"/>
      <c r="H4" s="50"/>
      <c r="I4" s="79"/>
    </row>
    <row r="5" spans="1:14" s="27" customFormat="1" ht="10.5" customHeight="1">
      <c r="A5" s="41"/>
      <c r="B5" s="41"/>
      <c r="C5" s="41"/>
      <c r="D5" s="28"/>
      <c r="E5" s="28"/>
      <c r="F5" s="28"/>
      <c r="H5" s="51"/>
      <c r="I5" s="79"/>
    </row>
    <row r="6" spans="1:14" s="27" customFormat="1" ht="10.5" customHeight="1">
      <c r="A6" s="41"/>
      <c r="B6" s="41"/>
      <c r="C6" s="41"/>
      <c r="D6" s="28"/>
      <c r="E6" s="28"/>
      <c r="F6" s="28"/>
      <c r="H6" s="51"/>
      <c r="I6" s="79"/>
    </row>
    <row r="7" spans="1:14" s="27" customFormat="1" ht="15.5">
      <c r="A7" s="136" t="s">
        <v>19</v>
      </c>
      <c r="B7" s="136"/>
      <c r="C7" s="136"/>
      <c r="D7" s="136"/>
    </row>
    <row r="8" spans="1:14" s="27" customFormat="1" ht="15.5">
      <c r="A8" s="80"/>
      <c r="B8" s="80"/>
      <c r="C8" s="80"/>
      <c r="I8" s="116" t="s">
        <v>50</v>
      </c>
    </row>
    <row r="9" spans="1:14" s="25" customFormat="1" ht="27" customHeight="1">
      <c r="A9" s="25" t="s">
        <v>20</v>
      </c>
      <c r="B9" s="134" t="s">
        <v>58</v>
      </c>
      <c r="C9" s="134" t="s">
        <v>50</v>
      </c>
      <c r="D9" s="70"/>
      <c r="E9" s="81"/>
      <c r="F9" s="81" t="s">
        <v>100</v>
      </c>
      <c r="G9" s="82">
        <f>IF(OR(ISBLANK(STyp),STyp=$I$8),"",VLOOKUP(STyp,$I$9:$M$15,2,FALSE))</f>
        <v>6</v>
      </c>
      <c r="H9" s="81" t="s">
        <v>103</v>
      </c>
      <c r="I9" s="115" t="s">
        <v>54</v>
      </c>
      <c r="J9" s="25">
        <v>4</v>
      </c>
      <c r="K9" s="83" t="s">
        <v>61</v>
      </c>
      <c r="L9" s="83" t="s">
        <v>67</v>
      </c>
      <c r="M9" s="83" t="s">
        <v>71</v>
      </c>
      <c r="N9" s="28"/>
    </row>
    <row r="10" spans="1:14" s="25" customFormat="1" ht="6" customHeight="1">
      <c r="I10" s="115" t="s">
        <v>55</v>
      </c>
      <c r="J10" s="25">
        <v>7</v>
      </c>
      <c r="K10" s="83" t="s">
        <v>62</v>
      </c>
      <c r="L10" s="83" t="s">
        <v>67</v>
      </c>
      <c r="M10" s="83" t="s">
        <v>73</v>
      </c>
      <c r="N10" s="28"/>
    </row>
    <row r="11" spans="1:14" s="25" customFormat="1" ht="57.65" customHeight="1">
      <c r="A11" s="25" t="s">
        <v>21</v>
      </c>
      <c r="B11" s="133" t="str">
        <f>IF(OR(ISBLANK(STyp),STyp=I8),"",VLOOKUP(STyp,I9:K15,3,FALSE))</f>
        <v>Veuillez utiliser l'"outil SIA 2039" ou l'"aide au calcul II" et remplir les valeurs (employés sans clients (élèves)) ci-dessous. Utilisez l'utilisation "écoles"</v>
      </c>
      <c r="C11" s="133"/>
      <c r="D11" s="133"/>
      <c r="E11" s="133"/>
      <c r="F11" s="133"/>
      <c r="G11" s="133"/>
      <c r="H11" s="133"/>
      <c r="I11" s="115" t="s">
        <v>56</v>
      </c>
      <c r="J11" s="70">
        <v>3</v>
      </c>
      <c r="K11" s="83" t="s">
        <v>63</v>
      </c>
      <c r="L11" s="83" t="s">
        <v>68</v>
      </c>
      <c r="M11" s="83" t="s">
        <v>72</v>
      </c>
      <c r="N11" s="28"/>
    </row>
    <row r="12" spans="1:14" s="25" customFormat="1" ht="12.75" customHeight="1">
      <c r="I12" s="115" t="s">
        <v>57</v>
      </c>
      <c r="J12" s="70">
        <v>3</v>
      </c>
      <c r="K12" s="83" t="s">
        <v>63</v>
      </c>
      <c r="L12" s="83" t="s">
        <v>68</v>
      </c>
      <c r="M12" s="83" t="s">
        <v>72</v>
      </c>
      <c r="N12" s="28"/>
    </row>
    <row r="13" spans="1:14" s="26" customFormat="1" ht="27" customHeight="1">
      <c r="A13" s="84" t="str">
        <f>IF(OR(ISBLANK(STyp),STyp=$I$8),"",VLOOKUP(STyp,$I$9:$M$15,5,FALSE))</f>
        <v>EGES; total des employés sans les élèves ; par rapport à la SRE ; flotte 2050</v>
      </c>
      <c r="B13" s="61"/>
      <c r="C13" s="85" t="s">
        <v>102</v>
      </c>
      <c r="I13" s="115" t="s">
        <v>58</v>
      </c>
      <c r="J13" s="25">
        <v>6</v>
      </c>
      <c r="K13" s="83" t="s">
        <v>64</v>
      </c>
      <c r="L13" s="83" t="s">
        <v>69</v>
      </c>
      <c r="M13" s="83" t="s">
        <v>74</v>
      </c>
      <c r="N13" s="86"/>
    </row>
    <row r="14" spans="1:14" s="25" customFormat="1" ht="22.4" customHeight="1">
      <c r="A14" s="135" t="str">
        <f>IF(OR(ISBLANK(STyp),STyp=I8),"",VLOOKUP(STyp,I9:M15,4,FALSE))</f>
        <v>Remarque : Veuillez reporter les résultats sans élèves du cahier technique SIA 2039 ou de l'aide au calcul II</v>
      </c>
      <c r="B14" s="135"/>
      <c r="C14" s="135"/>
      <c r="D14" s="135"/>
      <c r="E14" s="135"/>
      <c r="I14" s="115" t="s">
        <v>59</v>
      </c>
      <c r="J14" s="70">
        <v>6</v>
      </c>
      <c r="K14" s="83" t="s">
        <v>65</v>
      </c>
      <c r="L14" s="83" t="s">
        <v>69</v>
      </c>
      <c r="M14" s="83" t="s">
        <v>75</v>
      </c>
      <c r="N14" s="28"/>
    </row>
    <row r="15" spans="1:14" s="25" customFormat="1">
      <c r="I15" s="115" t="s">
        <v>60</v>
      </c>
      <c r="J15" s="25">
        <v>8</v>
      </c>
      <c r="K15" s="83" t="s">
        <v>66</v>
      </c>
      <c r="L15" s="83" t="s">
        <v>70</v>
      </c>
      <c r="M15" s="83" t="s">
        <v>76</v>
      </c>
      <c r="N15" s="72"/>
    </row>
    <row r="16" spans="1:14" ht="27" customHeight="1">
      <c r="A16" s="87" t="str">
        <f>IFERROR(VLOOKUP($B$9,Nutzungsprofil,24,FALSE),"")</f>
        <v xml:space="preserve"> </v>
      </c>
      <c r="B16" s="129">
        <f>IFERROR(VLOOKUP($B$9,Nutzungsprofil,27,FALSE),"")</f>
        <v>0</v>
      </c>
      <c r="C16" s="129"/>
      <c r="D16" s="129">
        <f>IFERROR(VLOOKUP($B$9,Nutzungsprofil,30,FALSE),"")</f>
        <v>0</v>
      </c>
      <c r="E16" s="129"/>
      <c r="F16" s="129">
        <f>IFERROR(VLOOKUP($B$9,Nutzungsprofil,33,FALSE),"")</f>
        <v>0</v>
      </c>
      <c r="G16" s="129"/>
      <c r="H16" s="130"/>
      <c r="I16" s="25"/>
      <c r="J16" s="25"/>
      <c r="K16" s="25"/>
      <c r="L16" s="25"/>
    </row>
    <row r="17" spans="1:16" ht="16.399999999999999" customHeight="1">
      <c r="A17" s="88">
        <f>IFERROR(VLOOKUP($B$9,Nutzungsprofil,25,FALSE),"")</f>
        <v>0</v>
      </c>
      <c r="B17" s="131">
        <f>IFERROR(VLOOKUP($B$9,Nutzungsprofil,28,FALSE),"")</f>
        <v>0</v>
      </c>
      <c r="C17" s="131"/>
      <c r="D17" s="131">
        <f>IFERROR(VLOOKUP($B$9,Nutzungsprofil,31,FALSE),"")</f>
        <v>0</v>
      </c>
      <c r="E17" s="131"/>
      <c r="F17" s="131">
        <f>IFERROR(VLOOKUP($B$9,Nutzungsprofil,34,FALSE),"")</f>
        <v>0</v>
      </c>
      <c r="G17" s="131"/>
      <c r="H17" s="132"/>
      <c r="I17" s="25"/>
      <c r="J17" s="25"/>
      <c r="K17" s="25"/>
      <c r="L17" s="25"/>
    </row>
    <row r="18" spans="1:16" ht="14.5">
      <c r="A18" s="89"/>
      <c r="B18" s="89"/>
      <c r="C18" s="89"/>
      <c r="D18" s="89"/>
      <c r="E18" s="89"/>
      <c r="F18" s="89"/>
      <c r="G18" s="89"/>
      <c r="H18" s="89"/>
      <c r="I18" s="25"/>
      <c r="J18" s="25"/>
      <c r="K18" s="25"/>
      <c r="L18" s="25"/>
    </row>
    <row r="19" spans="1:16">
      <c r="A19" s="96" t="s">
        <v>50</v>
      </c>
      <c r="B19" s="137" t="s">
        <v>50</v>
      </c>
      <c r="C19" s="137"/>
      <c r="D19" s="137" t="s">
        <v>50</v>
      </c>
      <c r="E19" s="137"/>
      <c r="F19" s="137" t="s">
        <v>50</v>
      </c>
      <c r="G19" s="137"/>
      <c r="H19" s="138"/>
      <c r="I19" s="25"/>
      <c r="J19" s="25"/>
      <c r="K19" s="25"/>
      <c r="L19" s="25"/>
    </row>
    <row r="20" spans="1:16">
      <c r="A20" s="90"/>
      <c r="B20" s="90"/>
      <c r="C20" s="90"/>
      <c r="D20" s="90"/>
      <c r="E20" s="90"/>
      <c r="F20" s="90"/>
      <c r="G20" s="90"/>
      <c r="H20" s="90"/>
      <c r="I20" s="25"/>
      <c r="J20" s="25"/>
      <c r="K20" s="25"/>
      <c r="L20" s="25"/>
    </row>
    <row r="21" spans="1:16" ht="17">
      <c r="A21" s="90"/>
      <c r="C21" s="91"/>
      <c r="D21" s="91"/>
      <c r="E21" s="91"/>
      <c r="F21" s="81" t="str">
        <f>IFERROR(VLOOKUP($B$9,Nutzungsprofil,36,FALSE),"")&amp;""</f>
        <v>Total EGES; Employés et étudiants</v>
      </c>
      <c r="G21" s="92">
        <f>IFERROR(IF(OR(STyp=Konstanten!B6,STyp=Konstanten!B7,STyp=Konstanten!B8,STyp=Konstanten!B9,STyp=Konstanten!B10,STyp=Konstanten!B11),B13,IF(STyp=Konstanten!B12,((Konstanten!F23*VLOOKUP(A19,Beschaeftigtendichte,5,FALSE)*VLOOKUP(B19,Einwohnerdichte,5,FALSE)*VLOOKUP(D19,OeV_Gueteklasse,5,FALSE)*VLOOKUP(F19,Parkplaetze,5,FALSE))/VLOOKUP(STyp,Personenflaeche,2,FALSE))+B13,B13+(THGE_2050/VLOOKUP(STyp,Personenflaeche,2,FALSE)))),"")</f>
        <v>0</v>
      </c>
      <c r="H21" s="81" t="s">
        <v>103</v>
      </c>
      <c r="I21" s="93"/>
      <c r="J21" s="25"/>
      <c r="K21" s="29">
        <v>0.8</v>
      </c>
      <c r="L21" s="29">
        <f>K21*RW_THGE</f>
        <v>4.8000000000000007</v>
      </c>
      <c r="M21" s="27">
        <v>6</v>
      </c>
    </row>
    <row r="22" spans="1:16">
      <c r="A22" s="90"/>
      <c r="B22" s="90"/>
      <c r="C22" s="90"/>
      <c r="D22" s="90"/>
      <c r="E22" s="90"/>
      <c r="F22" s="90"/>
      <c r="G22" s="90"/>
      <c r="H22" s="90"/>
      <c r="K22" s="29">
        <v>0.9</v>
      </c>
      <c r="L22" s="29">
        <f t="shared" ref="L22:L30" si="0">K22*RW_THGE</f>
        <v>5.4</v>
      </c>
      <c r="M22" s="29">
        <v>5.5</v>
      </c>
    </row>
    <row r="23" spans="1:16" ht="14.15" customHeight="1">
      <c r="A23" s="24" t="s">
        <v>11</v>
      </c>
      <c r="B23" s="24"/>
      <c r="C23" s="24"/>
      <c r="D23" s="24"/>
      <c r="E23" s="24"/>
      <c r="F23" s="24"/>
      <c r="G23" s="24"/>
      <c r="H23" s="55" t="str">
        <f>IFERROR(IF(PWM_THGE&gt;$L$30,"1 Point",_xlfn.XLOOKUP(PWM_THGE,$L$21:$L$30,$M$21:$M$30,,1)&amp;" Points"),"0 Point")</f>
        <v>6 Points</v>
      </c>
      <c r="K23" s="27">
        <v>1</v>
      </c>
      <c r="L23" s="29">
        <f t="shared" si="0"/>
        <v>6</v>
      </c>
      <c r="M23" s="29">
        <v>5</v>
      </c>
    </row>
    <row r="24" spans="1:16">
      <c r="A24" s="94"/>
      <c r="B24" s="94"/>
      <c r="C24" s="94"/>
      <c r="D24" s="95"/>
      <c r="E24" s="95"/>
      <c r="F24" s="95"/>
      <c r="G24" s="95"/>
      <c r="H24" s="95"/>
      <c r="K24" s="29">
        <v>1.1000000000000001</v>
      </c>
      <c r="L24" s="29">
        <f t="shared" si="0"/>
        <v>6.6000000000000005</v>
      </c>
      <c r="M24" s="27">
        <v>4.5</v>
      </c>
    </row>
    <row r="25" spans="1:16" s="27" customFormat="1">
      <c r="A25" s="30"/>
      <c r="B25" s="31"/>
      <c r="C25" s="31"/>
      <c r="D25" s="33"/>
      <c r="E25" s="33"/>
      <c r="F25" s="33"/>
      <c r="G25" s="34"/>
      <c r="H25" s="35"/>
      <c r="J25" s="29"/>
      <c r="K25" s="29">
        <v>1.2</v>
      </c>
      <c r="L25" s="29">
        <f t="shared" si="0"/>
        <v>7.1999999999999993</v>
      </c>
      <c r="M25" s="29">
        <v>4</v>
      </c>
      <c r="O25" s="29"/>
    </row>
    <row r="26" spans="1:16" s="27" customFormat="1" ht="32.15" customHeight="1">
      <c r="A26" s="36" t="s">
        <v>14</v>
      </c>
      <c r="B26" s="125"/>
      <c r="C26" s="125"/>
      <c r="D26" s="125"/>
      <c r="E26" s="125"/>
      <c r="F26" s="125"/>
      <c r="G26" s="125"/>
      <c r="H26" s="125"/>
      <c r="K26" s="29">
        <v>1.35</v>
      </c>
      <c r="L26" s="29">
        <f t="shared" si="0"/>
        <v>8.1000000000000014</v>
      </c>
      <c r="M26" s="29">
        <v>3.5</v>
      </c>
    </row>
    <row r="27" spans="1:16" s="27" customFormat="1">
      <c r="A27" s="37"/>
      <c r="B27" s="37"/>
      <c r="C27" s="37"/>
      <c r="D27" s="38"/>
      <c r="E27" s="38"/>
      <c r="F27" s="38"/>
      <c r="G27" s="39"/>
      <c r="H27" s="40"/>
      <c r="K27" s="27">
        <v>1.5</v>
      </c>
      <c r="L27" s="29">
        <f t="shared" si="0"/>
        <v>9</v>
      </c>
      <c r="M27" s="27">
        <v>3</v>
      </c>
      <c r="O27" s="29"/>
    </row>
    <row r="28" spans="1:16" s="27" customFormat="1" ht="16.399999999999999" customHeight="1">
      <c r="A28" s="42" t="s">
        <v>15</v>
      </c>
      <c r="B28" s="126"/>
      <c r="C28" s="126"/>
      <c r="D28" s="126"/>
      <c r="E28" s="126"/>
      <c r="F28" s="126"/>
      <c r="G28" s="126"/>
      <c r="H28" s="126"/>
      <c r="K28" s="29">
        <v>1.75</v>
      </c>
      <c r="L28" s="29">
        <f t="shared" si="0"/>
        <v>10.5</v>
      </c>
      <c r="M28" s="29">
        <v>2.5</v>
      </c>
    </row>
    <row r="29" spans="1:16" s="27" customFormat="1" ht="14.15" customHeight="1">
      <c r="A29" s="43"/>
      <c r="B29" s="44"/>
      <c r="C29" s="44"/>
      <c r="D29" s="46"/>
      <c r="E29" s="46"/>
      <c r="F29" s="46"/>
      <c r="G29" s="47"/>
      <c r="H29" s="48"/>
      <c r="K29" s="29">
        <v>2</v>
      </c>
      <c r="L29" s="29">
        <f t="shared" si="0"/>
        <v>12</v>
      </c>
      <c r="M29" s="29">
        <v>2</v>
      </c>
      <c r="O29" s="29"/>
    </row>
    <row r="30" spans="1:16">
      <c r="K30" s="27">
        <v>2.25</v>
      </c>
      <c r="L30" s="29">
        <f t="shared" si="0"/>
        <v>13.5</v>
      </c>
      <c r="M30" s="27">
        <v>1.5</v>
      </c>
      <c r="P30" s="27"/>
    </row>
    <row r="31" spans="1:16">
      <c r="P31" s="27"/>
    </row>
    <row r="32" spans="1:16">
      <c r="P32" s="27"/>
    </row>
    <row r="33" spans="14:23">
      <c r="P33" s="27"/>
    </row>
    <row r="34" spans="14:23">
      <c r="P34" s="27"/>
    </row>
    <row r="35" spans="14:23">
      <c r="Q35" s="75"/>
      <c r="R35" s="76"/>
      <c r="T35" s="75"/>
      <c r="W35" s="27"/>
    </row>
    <row r="37" spans="14:23">
      <c r="S37" s="27"/>
    </row>
    <row r="38" spans="14:23">
      <c r="U38" s="27"/>
      <c r="W38" s="27"/>
    </row>
    <row r="41" spans="14:23">
      <c r="W41" s="27"/>
    </row>
    <row r="42" spans="14:23">
      <c r="U42" s="27"/>
    </row>
    <row r="44" spans="14:23">
      <c r="W44" s="27"/>
    </row>
    <row r="45" spans="14:23">
      <c r="N45" s="27"/>
    </row>
  </sheetData>
  <sheetProtection algorithmName="SHA-512" hashValue="HRh6eagIWelwAvEehCenvzM+VI10gQk/So4Zc1I80AuKPFssgDFVTU17EdNJw0Sqk0ZaaN/mXCkebOPAR53new==" saltValue="rL1vYVBspI+KILN00TtVZQ==" spinCount="100000" sheet="1" selectLockedCells="1"/>
  <mergeCells count="17">
    <mergeCell ref="B26:H26"/>
    <mergeCell ref="B28:H28"/>
    <mergeCell ref="F19:H19"/>
    <mergeCell ref="B19:C19"/>
    <mergeCell ref="D19:E19"/>
    <mergeCell ref="B2:H2"/>
    <mergeCell ref="B3:H3"/>
    <mergeCell ref="F16:H16"/>
    <mergeCell ref="F17:H17"/>
    <mergeCell ref="B11:H11"/>
    <mergeCell ref="B16:C16"/>
    <mergeCell ref="B17:C17"/>
    <mergeCell ref="B9:C9"/>
    <mergeCell ref="D16:E16"/>
    <mergeCell ref="D17:E17"/>
    <mergeCell ref="A14:E14"/>
    <mergeCell ref="A7:D7"/>
  </mergeCells>
  <conditionalFormatting sqref="A14 F14:H14 A15:H15 A16:D17 F16:H17 A18:H18 A19:D19 F19:H19">
    <cfRule type="expression" dxfId="38" priority="6">
      <formula>OR($B$9=$I$8,ISBLANK($B$9))</formula>
    </cfRule>
  </conditionalFormatting>
  <conditionalFormatting sqref="A16:B17 D16:D17 F16:H17 A19:B19 D19 F19">
    <cfRule type="expression" dxfId="37" priority="13">
      <formula>STyp&lt;&gt;$I$15</formula>
    </cfRule>
  </conditionalFormatting>
  <conditionalFormatting sqref="A11:H13">
    <cfRule type="expression" dxfId="36" priority="5">
      <formula>OR($B$9=$I$8,ISBLANK($B$9))</formula>
    </cfRule>
  </conditionalFormatting>
  <conditionalFormatting sqref="A20:H20 A21:F21 H21">
    <cfRule type="expression" dxfId="35" priority="4">
      <formula>OR($B$9=$I$8,ISBLANK($B$9))</formula>
    </cfRule>
  </conditionalFormatting>
  <conditionalFormatting sqref="C21">
    <cfRule type="expression" dxfId="34" priority="8">
      <formula>$B$9&lt;&gt;$I$15</formula>
    </cfRule>
  </conditionalFormatting>
  <conditionalFormatting sqref="D21">
    <cfRule type="expression" dxfId="33" priority="7">
      <formula>$B$9=$I$9</formula>
    </cfRule>
  </conditionalFormatting>
  <conditionalFormatting sqref="E9:H9">
    <cfRule type="expression" dxfId="32" priority="3">
      <formula>OR($B$9=$I$8,ISBLANK($B$9))</formula>
    </cfRule>
  </conditionalFormatting>
  <conditionalFormatting sqref="G21">
    <cfRule type="expression" dxfId="0" priority="1">
      <formula>OR($B$9=$I$8,ISBLANK($B$9))</formula>
    </cfRule>
  </conditionalFormatting>
  <dataValidations count="6">
    <dataValidation type="list" allowBlank="1" showInputMessage="1" showErrorMessage="1" error="Veuillez sélectionner une réponse dans la liste proposée." sqref="B9:C9" xr:uid="{00000000-0002-0000-0200-000000000000}">
      <formula1>$I$8:$I$15</formula1>
    </dataValidation>
    <dataValidation type="list" allowBlank="1" showInputMessage="1" showErrorMessage="1" sqref="B19:C19" xr:uid="{00000000-0002-0000-0200-000001000000}">
      <formula1>ListEinwohnerdichte</formula1>
    </dataValidation>
    <dataValidation type="list" allowBlank="1" showInputMessage="1" showErrorMessage="1" sqref="F19" xr:uid="{00000000-0002-0000-0200-000002000000}">
      <formula1>ListParkplaetze</formula1>
    </dataValidation>
    <dataValidation type="list" allowBlank="1" showInputMessage="1" showErrorMessage="1" sqref="D19:E19" xr:uid="{00000000-0002-0000-0200-000003000000}">
      <formula1>ListOeV_Gueteklasse</formula1>
    </dataValidation>
    <dataValidation type="list" allowBlank="1" showInputMessage="1" showErrorMessage="1" sqref="A19" xr:uid="{00000000-0002-0000-0200-000004000000}">
      <formula1>ListBeschaeftigtendichte</formula1>
    </dataValidation>
    <dataValidation type="date" operator="greaterThanOrEqual" allowBlank="1" showInputMessage="1" showErrorMessage="1" error="Veuillez saisir la date au format JJ.MM.AAAA." sqref="B28:H28" xr:uid="{00000000-0002-0000-0200-000005000000}">
      <formula1>36526</formula1>
    </dataValidation>
  </dataValidations>
  <pageMargins left="0.70866141732283472" right="0.70866141732283472" top="0.93014705882352944" bottom="0.74803149606299213" header="0.31496062992125984" footer="0.39370078740157483"/>
  <pageSetup paperSize="9" scale="67" fitToHeight="0" orientation="portrait" r:id="rId1"/>
  <headerFooter>
    <oddHeader>&amp;L&amp;14&amp;K79B51ECritère 313
&amp;"Arial,Fett"Émissions de gaz à effet de serre de la mobilité&amp;"Arial,Standard"
Toutes les catégories d’affectation - Version 2023.13&amp;R&amp;G</oddHeader>
    <oddFooter>&amp;L&amp;11&amp;F&amp;R&amp;11Page &amp;P sur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S88"/>
  <sheetViews>
    <sheetView showGridLines="0" view="pageLayout" zoomScale="85" zoomScaleNormal="85" zoomScalePageLayoutView="85" workbookViewId="0">
      <selection activeCell="B114" sqref="B114"/>
    </sheetView>
  </sheetViews>
  <sheetFormatPr baseColWidth="10" defaultColWidth="11.453125" defaultRowHeight="14"/>
  <cols>
    <col min="1" max="1" width="81.81640625" style="29" bestFit="1" customWidth="1"/>
    <col min="2" max="2" width="11" style="29" bestFit="1" customWidth="1"/>
    <col min="3" max="10" width="10.54296875" style="29" customWidth="1"/>
    <col min="11" max="11" width="10.81640625" style="29" customWidth="1"/>
    <col min="12" max="13" width="10.81640625" style="29" hidden="1" customWidth="1"/>
    <col min="14" max="14" width="10.81640625" style="29" customWidth="1"/>
    <col min="15" max="16384" width="11.453125" style="29"/>
  </cols>
  <sheetData>
    <row r="1" spans="1:19" s="27" customFormat="1" ht="10.5" customHeight="1">
      <c r="A1" s="30"/>
      <c r="B1" s="31"/>
      <c r="C1" s="33"/>
      <c r="D1" s="33"/>
      <c r="E1" s="33"/>
      <c r="F1" s="34"/>
      <c r="G1" s="35"/>
      <c r="H1" s="34"/>
      <c r="I1" s="34"/>
      <c r="J1" s="34"/>
      <c r="K1" s="34"/>
    </row>
    <row r="2" spans="1:19" s="25" customFormat="1" ht="14.5" thickBot="1">
      <c r="A2" s="77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R2" s="29"/>
      <c r="S2" s="29"/>
    </row>
    <row r="3" spans="1:19" s="25" customFormat="1" ht="15" thickTop="1" thickBot="1">
      <c r="A3" s="77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R3" s="29"/>
      <c r="S3" s="29"/>
    </row>
    <row r="4" spans="1:19" s="27" customFormat="1" ht="10.5" customHeight="1" thickTop="1">
      <c r="A4" s="44"/>
      <c r="B4" s="44"/>
      <c r="C4" s="45"/>
      <c r="D4" s="46"/>
      <c r="E4" s="46"/>
      <c r="F4" s="47"/>
      <c r="G4" s="50"/>
      <c r="H4" s="47"/>
      <c r="I4" s="47"/>
      <c r="J4" s="47"/>
      <c r="K4" s="47"/>
      <c r="R4" s="29"/>
      <c r="S4" s="29"/>
    </row>
    <row r="5" spans="1:19" s="27" customFormat="1" ht="10.5" customHeight="1">
      <c r="A5" s="41"/>
      <c r="B5" s="41"/>
      <c r="C5" s="49"/>
      <c r="D5" s="28"/>
      <c r="E5" s="28"/>
      <c r="G5" s="51"/>
      <c r="R5" s="29"/>
      <c r="S5" s="29"/>
    </row>
    <row r="6" spans="1:19" s="27" customFormat="1" ht="10.5" customHeight="1">
      <c r="A6" s="41"/>
      <c r="B6" s="41"/>
      <c r="C6" s="49"/>
      <c r="D6" s="28"/>
      <c r="E6" s="28"/>
      <c r="G6" s="51"/>
      <c r="L6" s="25"/>
      <c r="R6" s="29"/>
      <c r="S6" s="29"/>
    </row>
    <row r="7" spans="1:19" s="27" customFormat="1" ht="15.5">
      <c r="A7" s="59" t="s">
        <v>22</v>
      </c>
      <c r="B7" s="59"/>
      <c r="L7" s="60"/>
      <c r="R7" s="29"/>
      <c r="S7" s="29"/>
    </row>
    <row r="8" spans="1:19" s="25" customFormat="1">
      <c r="R8" s="29"/>
      <c r="S8" s="29"/>
    </row>
    <row r="9" spans="1:19" s="25" customFormat="1">
      <c r="A9" s="27" t="s">
        <v>3</v>
      </c>
      <c r="B9" s="27"/>
      <c r="C9" s="27"/>
      <c r="D9" s="27"/>
      <c r="E9" s="27"/>
      <c r="F9" s="27"/>
      <c r="G9" s="27"/>
      <c r="H9" s="27"/>
      <c r="I9" s="27"/>
      <c r="J9" s="27"/>
      <c r="K9" s="27"/>
      <c r="R9" s="29"/>
      <c r="S9" s="29"/>
    </row>
    <row r="10" spans="1:19" s="25" customFormat="1">
      <c r="A10" s="27"/>
      <c r="B10" s="66" t="s">
        <v>4</v>
      </c>
      <c r="C10" s="27"/>
      <c r="D10" s="27"/>
      <c r="E10" s="66" t="s">
        <v>5</v>
      </c>
      <c r="F10" s="27"/>
      <c r="G10" s="27"/>
      <c r="H10" s="66" t="s">
        <v>6</v>
      </c>
      <c r="I10" s="27"/>
      <c r="R10" s="29"/>
      <c r="S10" s="29"/>
    </row>
    <row r="11" spans="1:19" s="26" customFormat="1" ht="16.5">
      <c r="A11" s="39" t="s">
        <v>7</v>
      </c>
      <c r="B11" s="61"/>
      <c r="C11" s="27" t="s">
        <v>23</v>
      </c>
      <c r="D11" s="27"/>
      <c r="E11" s="61"/>
      <c r="F11" s="27" t="s">
        <v>23</v>
      </c>
      <c r="G11" s="27"/>
      <c r="H11" s="61"/>
      <c r="I11" s="27" t="s">
        <v>23</v>
      </c>
      <c r="L11" s="25"/>
      <c r="R11" s="29"/>
      <c r="S11" s="29"/>
    </row>
    <row r="12" spans="1:19" s="25" customForma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R12" s="29"/>
      <c r="S12" s="29"/>
    </row>
    <row r="13" spans="1:19" s="25" customFormat="1" ht="17.899999999999999" customHeight="1">
      <c r="A13" s="67" t="s">
        <v>9</v>
      </c>
      <c r="B13" s="68">
        <v>1</v>
      </c>
      <c r="C13" s="68">
        <v>1.5</v>
      </c>
      <c r="D13" s="68">
        <v>2</v>
      </c>
      <c r="E13" s="68">
        <v>2.5</v>
      </c>
      <c r="F13" s="68">
        <v>3</v>
      </c>
      <c r="G13" s="68">
        <v>3.5</v>
      </c>
      <c r="H13" s="68">
        <v>4</v>
      </c>
      <c r="I13" s="68">
        <v>4.5</v>
      </c>
      <c r="J13" s="68">
        <v>5</v>
      </c>
      <c r="K13" s="68">
        <v>5.5</v>
      </c>
      <c r="L13" s="52" cm="1">
        <f t="array" ref="L13">IF(ISBLANK(H11),0,_xlfn.IFS(H11&lt;=K15,K13,H11&lt;=J15,J13,H11&lt;=I15,I13,H11&lt;=H15,H13,H11&lt;=G15,G13,H11&lt;=F15,F13,H11&lt;=E15,E13,H11&lt;=D15,D13,H11&lt;=C15,C13,H11&gt;C15,B13))</f>
        <v>0</v>
      </c>
      <c r="R13" s="29"/>
      <c r="S13" s="29"/>
    </row>
    <row r="14" spans="1:19" s="25" customFormat="1" ht="42" hidden="1">
      <c r="A14" s="69" t="s">
        <v>30</v>
      </c>
      <c r="B14" s="53">
        <v>1.5</v>
      </c>
      <c r="C14" s="53">
        <v>1.4</v>
      </c>
      <c r="D14" s="53">
        <v>1.3</v>
      </c>
      <c r="E14" s="53">
        <v>1.2</v>
      </c>
      <c r="F14" s="53">
        <v>1.1000000000000001</v>
      </c>
      <c r="G14" s="53" t="s">
        <v>31</v>
      </c>
      <c r="H14" s="53" t="s">
        <v>32</v>
      </c>
      <c r="I14" s="53" t="s">
        <v>33</v>
      </c>
      <c r="J14" s="54" t="s">
        <v>34</v>
      </c>
      <c r="K14" s="53" t="s">
        <v>35</v>
      </c>
      <c r="R14" s="29"/>
      <c r="S14" s="29"/>
    </row>
    <row r="15" spans="1:19" s="25" customFormat="1" ht="17.899999999999999" customHeight="1">
      <c r="A15" s="98" t="s">
        <v>24</v>
      </c>
      <c r="B15" s="99">
        <f>$G15*B14</f>
        <v>0</v>
      </c>
      <c r="C15" s="99">
        <f t="shared" ref="C15:E15" si="0">$G15*C14</f>
        <v>0</v>
      </c>
      <c r="D15" s="99">
        <f t="shared" si="0"/>
        <v>0</v>
      </c>
      <c r="E15" s="99">
        <f t="shared" si="0"/>
        <v>0</v>
      </c>
      <c r="F15" s="99">
        <f>$G15*F14</f>
        <v>0</v>
      </c>
      <c r="G15" s="99">
        <f>$E$11</f>
        <v>0</v>
      </c>
      <c r="H15" s="100">
        <f>$K15+0.75*($G15-$K15)</f>
        <v>0</v>
      </c>
      <c r="I15" s="100">
        <f>$K15+0.5*($G15-$K15)</f>
        <v>0</v>
      </c>
      <c r="J15" s="100">
        <f>$K15+0.25*($G15-$K15)</f>
        <v>0</v>
      </c>
      <c r="K15" s="100">
        <f>$B$11</f>
        <v>0</v>
      </c>
    </row>
    <row r="16" spans="1:19">
      <c r="A16" s="25"/>
      <c r="B16" s="25"/>
      <c r="L16" s="25"/>
    </row>
    <row r="17" spans="1:19">
      <c r="A17" s="24" t="s">
        <v>11</v>
      </c>
      <c r="B17" s="24"/>
      <c r="C17" s="24"/>
      <c r="D17" s="24"/>
      <c r="E17" s="24"/>
      <c r="F17" s="24"/>
      <c r="G17" s="24"/>
      <c r="H17" s="24"/>
      <c r="I17" s="24"/>
      <c r="J17" s="24"/>
      <c r="K17" s="55" t="str">
        <f>L13&amp;IF(L13=1," Points"," Points")</f>
        <v>0 Points</v>
      </c>
      <c r="L17" s="25"/>
    </row>
    <row r="18" spans="1:19" s="27" customFormat="1" ht="10.5" customHeight="1">
      <c r="A18" s="41"/>
      <c r="B18" s="41"/>
      <c r="C18" s="49"/>
      <c r="D18" s="28"/>
      <c r="E18" s="28"/>
      <c r="G18" s="51"/>
      <c r="R18" s="29"/>
      <c r="S18" s="29"/>
    </row>
    <row r="19" spans="1:19" s="27" customFormat="1" ht="10.5" customHeight="1">
      <c r="A19" s="41"/>
      <c r="B19" s="41"/>
      <c r="C19" s="49"/>
      <c r="D19" s="28"/>
      <c r="E19" s="28"/>
      <c r="G19" s="51"/>
      <c r="L19" s="25"/>
      <c r="R19" s="29"/>
      <c r="S19" s="29"/>
    </row>
    <row r="20" spans="1:19" s="27" customFormat="1" ht="15.5">
      <c r="A20" s="59" t="s">
        <v>12</v>
      </c>
      <c r="B20" s="59"/>
      <c r="R20" s="29"/>
      <c r="S20" s="29"/>
    </row>
    <row r="21" spans="1:19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 t="s">
        <v>49</v>
      </c>
      <c r="M21" s="63" t="s">
        <v>50</v>
      </c>
    </row>
    <row r="22" spans="1:19">
      <c r="A22" s="25" t="s">
        <v>13</v>
      </c>
      <c r="D22" s="25"/>
      <c r="E22" s="25"/>
      <c r="F22" s="127" t="s">
        <v>50</v>
      </c>
      <c r="G22" s="127"/>
      <c r="H22" s="25"/>
      <c r="L22" s="25"/>
      <c r="M22" s="29" t="s">
        <v>51</v>
      </c>
    </row>
    <row r="23" spans="1:19">
      <c r="A23" s="25"/>
      <c r="B23" s="25"/>
      <c r="C23" s="25"/>
      <c r="D23" s="25"/>
      <c r="E23" s="25"/>
      <c r="F23" s="25"/>
      <c r="G23" s="25"/>
      <c r="H23" s="25"/>
      <c r="L23" s="25"/>
      <c r="M23" s="29" t="s">
        <v>52</v>
      </c>
    </row>
    <row r="24" spans="1:19" ht="16.5" customHeight="1">
      <c r="A24" s="25" t="str">
        <f>IF($F$22=$M$22,"Année de construction","")</f>
        <v/>
      </c>
      <c r="B24" s="64"/>
      <c r="C24" s="25"/>
      <c r="D24" s="25"/>
      <c r="E24" s="25"/>
      <c r="F24" s="25"/>
      <c r="G24" s="25"/>
      <c r="H24" s="25"/>
      <c r="L24" s="25"/>
    </row>
    <row r="25" spans="1:19" ht="16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9" ht="16.5" customHeight="1">
      <c r="A26" s="25" t="str">
        <f>IF($F$22=$M$22,"Année de déconstruction","")</f>
        <v/>
      </c>
      <c r="B26" s="64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9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9" ht="16.5" customHeight="1">
      <c r="A28" s="25" t="str">
        <f>IF($F$22=$M$22,"SRE déconstruite","")</f>
        <v/>
      </c>
      <c r="B28" s="62"/>
      <c r="C28" s="25" t="str">
        <f>IF($F$22=$M$22,"m2","")</f>
        <v/>
      </c>
      <c r="D28" s="25"/>
      <c r="E28" s="25"/>
      <c r="F28" s="25"/>
      <c r="G28" s="25"/>
      <c r="H28" s="25"/>
      <c r="I28" s="70" t="str">
        <f>IF($F$22=$M$22,"Valeur résiduelle","")</f>
        <v/>
      </c>
      <c r="J28" s="71" t="str">
        <f>IF($F$22=$M$22,IF((30*(60-(B26-B24))*B28)&lt;0,0,30*(60-(B26-B24))*B28),"")</f>
        <v/>
      </c>
      <c r="K28" s="72" t="str">
        <f>IF($F$22=$M$22,"kWh","")</f>
        <v/>
      </c>
      <c r="L28" s="25"/>
    </row>
    <row r="29" spans="1:19">
      <c r="A29" s="25"/>
      <c r="B29" s="25"/>
      <c r="C29" s="25"/>
      <c r="D29" s="25"/>
      <c r="E29" s="25"/>
      <c r="F29" s="25"/>
      <c r="G29" s="25"/>
      <c r="H29" s="25"/>
      <c r="I29" s="70"/>
      <c r="J29" s="71"/>
      <c r="K29" s="72"/>
      <c r="L29" s="25"/>
    </row>
    <row r="30" spans="1:19">
      <c r="A30" s="25" t="str">
        <f>IF($F$22=$M$22,"SRE reconstruite","")</f>
        <v/>
      </c>
      <c r="B30" s="62"/>
      <c r="C30" s="25" t="str">
        <f>IF($F$22=$M$22,"m2","")</f>
        <v/>
      </c>
      <c r="D30" s="25"/>
      <c r="E30" s="128" t="str">
        <f>IF($F$22=$M$22,"Valeur résiduelle / valeur de la construction neuve :","")</f>
        <v/>
      </c>
      <c r="F30" s="128"/>
      <c r="G30" s="128"/>
      <c r="H30" s="128"/>
      <c r="I30" s="128"/>
      <c r="J30" s="128"/>
      <c r="K30" s="73" t="str">
        <f>IF($F$22=$M$22,IFERROR(J28/($B$30*36*60),""),"")</f>
        <v/>
      </c>
      <c r="L30" s="25"/>
    </row>
    <row r="31" spans="1:19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9">
      <c r="A32" s="24" t="s">
        <v>11</v>
      </c>
      <c r="B32" s="24"/>
      <c r="C32" s="24"/>
      <c r="D32" s="24"/>
      <c r="E32" s="24"/>
      <c r="F32" s="24"/>
      <c r="G32" s="24"/>
      <c r="H32" s="24"/>
      <c r="I32" s="24"/>
      <c r="J32" s="24"/>
      <c r="K32" s="55" t="str" cm="1">
        <f t="array" ref="K32">IFERROR(_xlfn.IFS($F$22=$M$23,"0.5 Points",$F$22=$M$22,IFERROR(IF($K$30&gt;0.1,"0 Point","0.5 Points"),"0 Point"),$F$22=$M$21,"0 Point"),"0 Point")</f>
        <v>0 Point</v>
      </c>
      <c r="L32" s="25"/>
    </row>
    <row r="33" spans="1:19">
      <c r="A33" s="56"/>
      <c r="B33" s="56"/>
      <c r="C33" s="57"/>
      <c r="D33" s="58"/>
      <c r="E33" s="58"/>
      <c r="F33" s="58"/>
      <c r="G33" s="58"/>
      <c r="H33" s="58"/>
      <c r="I33" s="58"/>
      <c r="J33" s="58"/>
      <c r="L33" s="25"/>
    </row>
    <row r="34" spans="1:19" s="27" customFormat="1">
      <c r="A34" s="30"/>
      <c r="B34" s="31"/>
      <c r="C34" s="32"/>
      <c r="D34" s="33"/>
      <c r="E34" s="33"/>
      <c r="F34" s="34"/>
      <c r="G34" s="35"/>
      <c r="H34" s="34"/>
      <c r="I34" s="34"/>
      <c r="J34" s="34"/>
      <c r="K34" s="34"/>
      <c r="R34" s="29"/>
      <c r="S34" s="29"/>
    </row>
    <row r="35" spans="1:19" s="27" customFormat="1" ht="32.15" customHeight="1">
      <c r="A35" s="36" t="s">
        <v>14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60"/>
      <c r="R35" s="29"/>
      <c r="S35" s="29"/>
    </row>
    <row r="36" spans="1:19" s="27" customFormat="1">
      <c r="A36" s="37"/>
      <c r="B36" s="37"/>
      <c r="C36" s="38"/>
      <c r="D36" s="38"/>
      <c r="E36" s="38"/>
      <c r="F36" s="39"/>
      <c r="G36" s="40"/>
      <c r="H36" s="40"/>
      <c r="I36" s="40"/>
      <c r="J36" s="40"/>
      <c r="K36" s="40"/>
      <c r="R36" s="29"/>
      <c r="S36" s="29"/>
    </row>
    <row r="37" spans="1:19" s="27" customFormat="1" ht="16.399999999999999" customHeight="1">
      <c r="A37" s="42" t="s">
        <v>15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R37" s="29"/>
      <c r="S37" s="29"/>
    </row>
    <row r="38" spans="1:19" s="27" customFormat="1" ht="14.15" customHeight="1">
      <c r="A38" s="43"/>
      <c r="B38" s="44"/>
      <c r="C38" s="45"/>
      <c r="D38" s="46"/>
      <c r="E38" s="46"/>
      <c r="F38" s="47"/>
      <c r="G38" s="48"/>
      <c r="H38" s="47"/>
      <c r="I38" s="47"/>
      <c r="J38" s="47"/>
      <c r="K38" s="47"/>
      <c r="R38" s="29"/>
      <c r="S38" s="29"/>
    </row>
    <row r="40" spans="1:19">
      <c r="A40"/>
      <c r="B40"/>
      <c r="C40" s="4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9">
      <c r="A41"/>
      <c r="B41"/>
      <c r="C41" s="4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9">
      <c r="A42"/>
      <c r="B42"/>
      <c r="C42" s="4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9">
      <c r="A43"/>
      <c r="B43"/>
      <c r="C43" s="4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9">
      <c r="A44"/>
      <c r="B44"/>
      <c r="C44" s="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9">
      <c r="A45"/>
      <c r="B45"/>
      <c r="C45" s="4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9">
      <c r="A46"/>
      <c r="B46"/>
      <c r="C46" s="4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9">
      <c r="A47"/>
      <c r="B47"/>
      <c r="C47" s="4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9">
      <c r="A48"/>
      <c r="B48"/>
      <c r="C48" s="4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>
      <c r="A49"/>
      <c r="B49"/>
      <c r="C49" s="4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>
      <c r="A50"/>
      <c r="B50"/>
      <c r="C50" s="4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>
      <c r="A51"/>
      <c r="B51"/>
      <c r="C51" s="4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>
      <c r="A52"/>
      <c r="B52"/>
      <c r="C52" s="4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>
      <c r="A53"/>
      <c r="B53"/>
      <c r="C53" s="4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>
      <c r="A54"/>
      <c r="B54"/>
      <c r="C54" s="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 s="4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 s="4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 s="4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 s="4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 s="4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 s="4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 s="4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 s="4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 s="4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 s="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 s="4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 s="4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 s="4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 s="4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 s="4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 s="4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 s="4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 s="4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 s="4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7">
      <c r="A74"/>
      <c r="B74"/>
      <c r="C74" s="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7">
      <c r="A75"/>
      <c r="B75"/>
      <c r="C75" s="4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7">
      <c r="A76"/>
      <c r="B76"/>
      <c r="C76" s="4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7">
      <c r="A77"/>
      <c r="B77"/>
      <c r="C77" s="4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7">
      <c r="A78"/>
      <c r="B78"/>
      <c r="C78" s="4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7">
      <c r="A79"/>
      <c r="B79"/>
      <c r="C79" s="4"/>
      <c r="D79"/>
      <c r="E79"/>
      <c r="F79"/>
      <c r="G79"/>
      <c r="H79"/>
      <c r="I79"/>
      <c r="J79"/>
      <c r="K79"/>
      <c r="L79"/>
      <c r="M79"/>
      <c r="N79"/>
      <c r="O79"/>
    </row>
    <row r="80" spans="1:17">
      <c r="A80"/>
      <c r="B80"/>
      <c r="C80" s="4"/>
      <c r="D80"/>
      <c r="E80"/>
      <c r="F80"/>
      <c r="G80"/>
      <c r="H80"/>
      <c r="I80"/>
      <c r="J80"/>
      <c r="K80"/>
      <c r="L80"/>
      <c r="M80"/>
      <c r="N80"/>
      <c r="O80"/>
    </row>
    <row r="81" spans="1:15">
      <c r="A81"/>
      <c r="B81"/>
      <c r="C81" s="4"/>
      <c r="D81"/>
      <c r="E81"/>
      <c r="F81"/>
      <c r="G81"/>
      <c r="H81"/>
      <c r="I81"/>
      <c r="J81"/>
      <c r="K81"/>
      <c r="L81"/>
      <c r="M81"/>
      <c r="N81"/>
      <c r="O81"/>
    </row>
    <row r="82" spans="1:15">
      <c r="A82"/>
      <c r="B82"/>
      <c r="C82" s="4"/>
      <c r="D82"/>
      <c r="E82"/>
      <c r="F82"/>
      <c r="G82"/>
      <c r="H82"/>
      <c r="I82"/>
      <c r="J82"/>
      <c r="K82"/>
      <c r="L82"/>
      <c r="M82"/>
      <c r="N82"/>
      <c r="O82"/>
    </row>
    <row r="83" spans="1:15">
      <c r="A83"/>
      <c r="B83"/>
      <c r="C83" s="4"/>
      <c r="D83"/>
      <c r="E83"/>
      <c r="F83"/>
      <c r="G83"/>
      <c r="H83"/>
      <c r="I83"/>
      <c r="J83"/>
      <c r="K83"/>
      <c r="L83"/>
      <c r="M83"/>
      <c r="N83"/>
      <c r="O83"/>
    </row>
    <row r="84" spans="1:15">
      <c r="A84"/>
      <c r="B84"/>
      <c r="C84" s="4"/>
      <c r="D84"/>
      <c r="E84"/>
      <c r="F84"/>
      <c r="G84"/>
      <c r="H84"/>
      <c r="I84"/>
      <c r="J84"/>
      <c r="K84"/>
      <c r="L84"/>
      <c r="M84"/>
      <c r="N84"/>
      <c r="O84"/>
    </row>
    <row r="85" spans="1:15">
      <c r="A85"/>
      <c r="B85"/>
      <c r="C85" s="4"/>
      <c r="D85"/>
      <c r="E85"/>
      <c r="F85"/>
      <c r="G85"/>
      <c r="H85"/>
      <c r="I85"/>
      <c r="J85"/>
      <c r="K85"/>
      <c r="L85"/>
      <c r="M85"/>
      <c r="N85"/>
      <c r="O85"/>
    </row>
    <row r="86" spans="1:15">
      <c r="A86"/>
      <c r="B86"/>
      <c r="C86" s="4"/>
      <c r="D86"/>
      <c r="E86"/>
      <c r="F86"/>
      <c r="G86"/>
      <c r="H86"/>
      <c r="I86"/>
      <c r="J86"/>
      <c r="K86"/>
      <c r="L86"/>
      <c r="M86"/>
      <c r="N86"/>
      <c r="O86"/>
    </row>
    <row r="87" spans="1:15">
      <c r="A87"/>
      <c r="B87"/>
      <c r="C87" s="4"/>
      <c r="D87"/>
      <c r="E87"/>
      <c r="F87"/>
      <c r="G87"/>
      <c r="H87"/>
      <c r="I87"/>
      <c r="J87"/>
      <c r="K87"/>
      <c r="L87"/>
      <c r="M87"/>
      <c r="N87"/>
      <c r="O87"/>
    </row>
    <row r="88" spans="1:15">
      <c r="A88"/>
      <c r="B88"/>
      <c r="C88" s="4"/>
      <c r="D88"/>
      <c r="E88"/>
      <c r="F88"/>
      <c r="G88"/>
      <c r="H88"/>
      <c r="I88"/>
      <c r="J88"/>
      <c r="K88"/>
      <c r="L88"/>
      <c r="M88"/>
      <c r="N88"/>
      <c r="O88"/>
    </row>
  </sheetData>
  <sheetProtection algorithmName="SHA-512" hashValue="db1En35dbuUARrYC2x1njyQu5EKiJ601mWfr4vbPyUVVi5q94bSS0XL4dIfydUCBu9Y+SBRLLXjDg2+9Y0cYQg==" saltValue="CZuCedSwiDkGny2BtklUTA==" spinCount="100000" sheet="1" selectLockedCells="1"/>
  <mergeCells count="6">
    <mergeCell ref="B35:K35"/>
    <mergeCell ref="B37:K37"/>
    <mergeCell ref="B2:K2"/>
    <mergeCell ref="B3:K3"/>
    <mergeCell ref="F22:G22"/>
    <mergeCell ref="E30:J30"/>
  </mergeCells>
  <conditionalFormatting sqref="B24 B28 B30 E30 K30">
    <cfRule type="expression" dxfId="31" priority="15">
      <formula>($F$22=$M$22)=FALSE</formula>
    </cfRule>
  </conditionalFormatting>
  <conditionalFormatting sqref="B26">
    <cfRule type="expression" dxfId="30" priority="1">
      <formula>($F$22=$M$22)=FALSE</formula>
    </cfRule>
  </conditionalFormatting>
  <conditionalFormatting sqref="B13:C13">
    <cfRule type="cellIs" dxfId="29" priority="9" operator="equal">
      <formula>$L$13</formula>
    </cfRule>
  </conditionalFormatting>
  <conditionalFormatting sqref="C28 C30">
    <cfRule type="expression" dxfId="28" priority="19">
      <formula>($F$22=$M$22)=FALSE</formula>
    </cfRule>
  </conditionalFormatting>
  <conditionalFormatting sqref="D13:E13">
    <cfRule type="cellIs" dxfId="27" priority="8" operator="equal">
      <formula>$L$13</formula>
    </cfRule>
  </conditionalFormatting>
  <conditionalFormatting sqref="F13:G13">
    <cfRule type="cellIs" dxfId="26" priority="7" operator="equal">
      <formula>$L$13</formula>
    </cfRule>
  </conditionalFormatting>
  <conditionalFormatting sqref="H13:I13">
    <cfRule type="cellIs" dxfId="25" priority="6" operator="equal">
      <formula>$L$13</formula>
    </cfRule>
  </conditionalFormatting>
  <conditionalFormatting sqref="J13:K13">
    <cfRule type="cellIs" dxfId="24" priority="5" operator="equal">
      <formula>$L$13</formula>
    </cfRule>
  </conditionalFormatting>
  <dataValidations count="5">
    <dataValidation type="whole" allowBlank="1" showInputMessage="1" showErrorMessage="1" error="Veuillez saisir l’année de construction au format AAAA." sqref="B24" xr:uid="{00000000-0002-0000-0300-000000000000}">
      <formula1>1000</formula1>
      <formula2>YEAR(TODAY())</formula2>
    </dataValidation>
    <dataValidation type="list" allowBlank="1" showInputMessage="1" showErrorMessage="1" error="Veuillez sélectionner une réponse dans la liste proposée." sqref="F22:G22" xr:uid="{00000000-0002-0000-0300-000001000000}">
      <formula1>$M$21:$M$23</formula1>
    </dataValidation>
    <dataValidation type="decimal" operator="greaterThanOrEqual" allowBlank="1" showInputMessage="1" showErrorMessage="1" error="Veuillez saisir un chiffre." sqref="H11 B28 B30 B11 E11" xr:uid="{00000000-0002-0000-0300-000002000000}">
      <formula1>0</formula1>
    </dataValidation>
    <dataValidation type="whole" operator="greaterThan" allowBlank="1" showInputMessage="1" showErrorMessage="1" error="Veuillez saisir l’année de déconstruction au format AAAA." sqref="B26" xr:uid="{00000000-0002-0000-0300-000003000000}">
      <formula1>1000</formula1>
    </dataValidation>
    <dataValidation type="date" operator="greaterThanOrEqual" allowBlank="1" showInputMessage="1" showErrorMessage="1" error="Veuillez saisir la date au format JJ.MM.AAAA." sqref="B37:K37" xr:uid="{00000000-0002-0000-0300-000004000000}">
      <formula1>36526</formula1>
    </dataValidation>
  </dataValidations>
  <pageMargins left="0.70866141732283472" right="0.70866141732283472" top="0.9055118110236221" bottom="0.74803149606299213" header="0.31496062992125984" footer="0.39370078740157483"/>
  <pageSetup paperSize="9" scale="46" fitToHeight="0" orientation="portrait" r:id="rId1"/>
  <headerFooter>
    <oddHeader>&amp;L&amp;14&amp;K79B51ECritère 321
&amp;"Arial,Fett"&amp;K79B51EBesoins énergétiques pour la construction&amp;"Arial,Standard"&amp;K79B51E
Toutes les catégories d’affectation - Version 2023.13&amp;R&amp;G</oddHeader>
    <oddFooter>&amp;L&amp;11&amp;F&amp;R&amp;11Page &amp;P sur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R100"/>
  <sheetViews>
    <sheetView showGridLines="0" view="pageLayout" zoomScale="85" zoomScaleNormal="85" zoomScalePageLayoutView="85" workbookViewId="0">
      <selection activeCell="B2" sqref="B2:I2"/>
    </sheetView>
  </sheetViews>
  <sheetFormatPr baseColWidth="10" defaultColWidth="11.453125" defaultRowHeight="14"/>
  <cols>
    <col min="1" max="1" width="35.1796875" style="29" customWidth="1"/>
    <col min="2" max="2" width="35.453125" style="29" customWidth="1"/>
    <col min="3" max="3" width="17" style="29" customWidth="1"/>
    <col min="4" max="4" width="8.453125" style="29" bestFit="1" customWidth="1"/>
    <col min="5" max="5" width="16.453125" style="29" bestFit="1" customWidth="1"/>
    <col min="6" max="6" width="17" style="29" customWidth="1"/>
    <col min="7" max="7" width="8.453125" style="29" customWidth="1"/>
    <col min="8" max="8" width="3.54296875" style="29" customWidth="1"/>
    <col min="9" max="9" width="20.453125" style="29" customWidth="1"/>
    <col min="10" max="10" width="27.1796875" style="29" hidden="1" customWidth="1"/>
    <col min="11" max="11" width="18" style="29" hidden="1" customWidth="1"/>
    <col min="12" max="12" width="17.453125" style="29" hidden="1" customWidth="1"/>
    <col min="13" max="14" width="11.453125" style="29" hidden="1" customWidth="1"/>
    <col min="15" max="20" width="11.453125" style="29" customWidth="1"/>
    <col min="21" max="16384" width="11.453125" style="29"/>
  </cols>
  <sheetData>
    <row r="1" spans="1:17" s="27" customFormat="1" ht="10.5" customHeight="1">
      <c r="A1" s="30"/>
      <c r="B1" s="31"/>
      <c r="C1" s="33"/>
      <c r="D1" s="33"/>
      <c r="E1" s="33"/>
      <c r="F1" s="34"/>
      <c r="G1" s="35"/>
      <c r="H1" s="34"/>
      <c r="I1" s="34"/>
    </row>
    <row r="2" spans="1:17" s="25" customFormat="1" ht="14.5" thickBot="1">
      <c r="A2" s="77" t="s">
        <v>0</v>
      </c>
      <c r="B2" s="123"/>
      <c r="C2" s="123"/>
      <c r="D2" s="123"/>
      <c r="E2" s="123"/>
      <c r="F2" s="123"/>
      <c r="G2" s="123"/>
      <c r="H2" s="123"/>
      <c r="I2" s="123"/>
      <c r="P2" s="29"/>
      <c r="Q2" s="29"/>
    </row>
    <row r="3" spans="1:17" s="25" customFormat="1" ht="15" thickTop="1" thickBot="1">
      <c r="A3" s="77" t="s">
        <v>1</v>
      </c>
      <c r="B3" s="124"/>
      <c r="C3" s="124"/>
      <c r="D3" s="124"/>
      <c r="E3" s="124"/>
      <c r="F3" s="124"/>
      <c r="G3" s="124"/>
      <c r="H3" s="124"/>
      <c r="I3" s="124"/>
      <c r="P3" s="29"/>
      <c r="Q3" s="29"/>
    </row>
    <row r="4" spans="1:17" s="27" customFormat="1" ht="10.5" customHeight="1" thickTop="1">
      <c r="A4" s="44"/>
      <c r="B4" s="44"/>
      <c r="C4" s="45"/>
      <c r="D4" s="46"/>
      <c r="E4" s="46"/>
      <c r="F4" s="47"/>
      <c r="G4" s="50"/>
      <c r="H4" s="47"/>
      <c r="I4" s="47"/>
      <c r="P4" s="29"/>
      <c r="Q4" s="29"/>
    </row>
    <row r="5" spans="1:17" s="27" customFormat="1" ht="10.5" customHeight="1">
      <c r="A5" s="41"/>
      <c r="B5" s="41"/>
      <c r="C5" s="49"/>
      <c r="D5" s="28"/>
      <c r="E5" s="28"/>
      <c r="G5" s="51"/>
      <c r="P5" s="29"/>
      <c r="Q5" s="29"/>
    </row>
    <row r="6" spans="1:17" s="27" customFormat="1" ht="10.5" customHeight="1">
      <c r="A6" s="41"/>
      <c r="B6" s="41"/>
      <c r="C6" s="49"/>
      <c r="D6" s="28"/>
      <c r="E6" s="28"/>
      <c r="G6" s="51"/>
      <c r="J6" s="25"/>
      <c r="P6" s="29"/>
      <c r="Q6" s="29"/>
    </row>
    <row r="7" spans="1:17" s="27" customFormat="1" ht="15.5">
      <c r="A7" s="59" t="s">
        <v>25</v>
      </c>
      <c r="B7" s="59"/>
      <c r="J7" s="25" t="s">
        <v>49</v>
      </c>
      <c r="K7" s="63" t="s">
        <v>50</v>
      </c>
      <c r="P7" s="29"/>
      <c r="Q7" s="29"/>
    </row>
    <row r="8" spans="1:17" s="25" customFormat="1">
      <c r="K8" s="25" t="s">
        <v>77</v>
      </c>
      <c r="P8" s="29"/>
      <c r="Q8" s="29"/>
    </row>
    <row r="9" spans="1:17" s="25" customFormat="1" ht="28.4" customHeight="1">
      <c r="A9" s="65" t="s">
        <v>50</v>
      </c>
      <c r="B9" s="70" t="s">
        <v>185</v>
      </c>
      <c r="C9" s="78" t="s">
        <v>50</v>
      </c>
      <c r="E9" s="70" t="s">
        <v>186</v>
      </c>
      <c r="F9" s="120"/>
      <c r="G9" s="25" t="s">
        <v>104</v>
      </c>
      <c r="K9" s="29" t="s">
        <v>78</v>
      </c>
      <c r="P9" s="29"/>
      <c r="Q9" s="29"/>
    </row>
    <row r="10" spans="1:17" s="25" customFormat="1">
      <c r="K10" s="29"/>
      <c r="P10" s="29"/>
      <c r="Q10" s="29"/>
    </row>
    <row r="11" spans="1:17" s="25" customFormat="1" ht="14" customHeight="1">
      <c r="A11" s="139" t="str">
        <f>IFERROR(IF(AND(A9=K8,OR(C9=K15,C9=K16,C9=K17,C9=K18,C9=K19)),K66,""),"")</f>
        <v/>
      </c>
      <c r="B11" s="139"/>
      <c r="C11" s="122" t="str">
        <f>IFERROR(IF(A9=K8,IF(F9&lt;3000,10*F9/1000,30),""),"")</f>
        <v/>
      </c>
      <c r="D11" s="25" t="str">
        <f>IFERROR(IF(A9=K8,"kWp",""),"")</f>
        <v/>
      </c>
      <c r="K11" s="29"/>
      <c r="P11" s="29"/>
      <c r="Q11" s="29"/>
    </row>
    <row r="12" spans="1:17" s="25" customFormat="1">
      <c r="A12" s="139"/>
      <c r="B12" s="139"/>
      <c r="K12" s="29"/>
      <c r="P12" s="29"/>
      <c r="Q12" s="29"/>
    </row>
    <row r="13" spans="1:17" s="25" customFormat="1" ht="14.5" thickBot="1">
      <c r="C13" s="25" t="s">
        <v>26</v>
      </c>
      <c r="F13" s="25" t="s">
        <v>27</v>
      </c>
      <c r="P13" s="29"/>
      <c r="Q13" s="29"/>
    </row>
    <row r="14" spans="1:17" s="25" customFormat="1" ht="15" thickTop="1" thickBot="1">
      <c r="A14" s="25" t="str" cm="1">
        <f t="array" ref="A14">IFERROR(_xlfn.IFS(OR($C$9=$K$15,$C$9=$K$16,$C$9=$K$17),$K$57,OR($C$9=$K$18,$C$9=$K$19),$K$58,FIND($J$61,$C$9),$K$61),"")</f>
        <v/>
      </c>
      <c r="C14" s="101"/>
      <c r="D14" s="25" t="str" cm="1">
        <f t="array" ref="D14">IFERROR(_xlfn.IFS(OR($A14=$K$57,$A14=$K$58,$A14=$K$61),"kWh/m2",$A14=$K$59,"kWp",$A14=$K$60,"%"),"")</f>
        <v/>
      </c>
      <c r="F14" s="101"/>
      <c r="G14" s="25" t="str" cm="1">
        <f t="array" ref="G14">IFERROR(_xlfn.IFS(OR($A14=$K$57,$A14=$K$58,$A14=$K$61),"kWh/m2",$A14=$K$59,"kWp",$A14=$K$60,"%"),"")</f>
        <v/>
      </c>
      <c r="I14" s="70" t="str">
        <f>IF(OR(ISBLANK(C14),ISBLANK(F14)),"",IF(F14&lt;=C14,$K$63,$K$64))</f>
        <v/>
      </c>
      <c r="J14" s="25" t="s">
        <v>79</v>
      </c>
      <c r="K14" s="63" t="s">
        <v>50</v>
      </c>
      <c r="P14" s="29"/>
      <c r="Q14" s="29"/>
    </row>
    <row r="15" spans="1:17" s="25" customFormat="1" ht="15" thickTop="1" thickBot="1">
      <c r="A15" s="25" t="str" cm="1">
        <f t="array" ref="A15">IFERROR(IF(OR($C$9=$K$29,$C$9=$K$30,$C$9=$K$31),"",_xlfn.IFS(OR($C$9=$K$15,$C$9=$K$16,$C$9=$K$17),$K$58,OR($C$9=$K$18,$C$9=$K$19),$K$59,ISNUMBER(FIND($J$61,$C$9)),$K$60)),"")</f>
        <v/>
      </c>
      <c r="C15" s="101"/>
      <c r="D15" s="25" t="str" cm="1">
        <f t="array" ref="D15">IFERROR(_xlfn.IFS(OR($A15=$K$57,$A15=$K$58),"kWh/m2",$A15=$K$59,"kWp",$A15=$K$60,"%"),"")</f>
        <v/>
      </c>
      <c r="F15" s="101"/>
      <c r="G15" s="25" t="str" cm="1">
        <f t="array" ref="G15">IFERROR(_xlfn.IFS(OR($A15=$K$57,$A15=$K$58),"kWh/m2",$A15=$K$59,"kWp",$A15=$K$60,"%"),"")</f>
        <v/>
      </c>
      <c r="I15" s="70" t="str" cm="1">
        <f t="array" ref="I15">IF(OR(ISBLANK(C15),ISBLANK(F15),EXACT(C9,K29:K31)),"",IF(AND(OR(EXACT(C9,K26:K28),$C$9=$K$15,$C$9=$K$16,$C$9=$K$17),$F$15&lt;=$C$15),$K$63,IF(AND(OR(C9=$K$18,C9=$K$19),F15&gt;=C15),$K$63,$K$64)))</f>
        <v/>
      </c>
      <c r="J15" s="26"/>
      <c r="K15" s="26" t="s">
        <v>45</v>
      </c>
      <c r="L15" s="26"/>
      <c r="M15" s="26"/>
      <c r="N15" s="26"/>
      <c r="O15" s="26"/>
      <c r="P15" s="29"/>
      <c r="Q15" s="29"/>
    </row>
    <row r="16" spans="1:17" s="25" customFormat="1" ht="15" thickTop="1" thickBot="1">
      <c r="A16" s="25" t="str" cm="1">
        <f t="array" ref="A16">IFERROR(IF(OR($C$9=$K$29,$C$9=$K$30,$C$9=$K$31),"",_xlfn.IFS(AND($A$9=$K$8,OR($C$9=$K$15,$C$9=$K$16,$C$9=$K$17)),$K$59,OR($C$9=$K$18,$C$9=$K$19),$K$60,AND($A$9=$K$9,OR($C$9=$K$15,$C$9=$K$16,$C$9=$K$17)),$K$60)),"")</f>
        <v/>
      </c>
      <c r="C16" s="101"/>
      <c r="D16" s="25" t="str" cm="1">
        <f t="array" ref="D16">IFERROR(_xlfn.IFS(OR($A16=$K$57,$A16=$K$58),"kWh/m2",$A16=$K$59,"kWp",$A16=$K$60,"%"),"")</f>
        <v/>
      </c>
      <c r="F16" s="101"/>
      <c r="G16" s="25" t="str" cm="1">
        <f t="array" ref="G16">IFERROR(_xlfn.IFS(OR($A16=$K$57,$A16=$K$58),"kWh/m2",$A16=$K$59,"kWp",$A16=$K$60,"%"),"")</f>
        <v/>
      </c>
      <c r="I16" s="70" t="str" cm="1">
        <f t="array" ref="I16">IF(OR(ISBLANK(C16),ISBLANK(F16),EXACT(C9,K29:K31)),"",IF(AND(OR(EXACT(C9,K26:K28),$C$9=$K$18,$C$9=$K$19,AND($A$9=$K$9,ISNUMBER(FIND($K$17,$C$9)))),F16&lt;=C16),$K$63,IF(AND(OR(AND($A$9=$K$8,ISNUMBER(FIND($K$17,$C$9)))),F16&gt;=C16),$K$63,$K$64)))</f>
        <v/>
      </c>
      <c r="K16" s="25" t="s">
        <v>46</v>
      </c>
      <c r="L16" s="26"/>
      <c r="M16" s="26"/>
      <c r="N16" s="26"/>
      <c r="O16" s="26"/>
      <c r="P16" s="29"/>
      <c r="Q16" s="29"/>
    </row>
    <row r="17" spans="1:18" s="25" customFormat="1" ht="15" thickTop="1" thickBot="1">
      <c r="A17" s="25" t="str">
        <f>IFERROR(IF(AND($A$9=$K$8,OR($C$9=$K$15,$C$9=$K$16,$C$9=$K$17)),$K$60,""),"")</f>
        <v/>
      </c>
      <c r="C17" s="101"/>
      <c r="D17" s="25" t="str" cm="1">
        <f t="array" ref="D17">IFERROR(_xlfn.IFS(OR($A17=$K$57,$A17=$K$58),"kWh/m2",$A17=$K$59,"kWp",$A17=$K$60,"%"),"")</f>
        <v/>
      </c>
      <c r="F17" s="101"/>
      <c r="G17" s="25" t="str" cm="1">
        <f t="array" ref="G17">IFERROR(_xlfn.IFS(OR($A17=$K$57,$A17=$K$58),"kWh/m2",$A17=$K$59,"kWp",$A17=$K$60,"%"),"")</f>
        <v/>
      </c>
      <c r="I17" s="70" t="str" cm="1">
        <f t="array" ref="I17">IF(OR(ISBLANK(C17),ISBLANK(F17),EXACT(C9,K26:K31),EXACT(C9,K18:K20)),"",IF(F17&lt;=C17,$K$63,$K$64))</f>
        <v/>
      </c>
      <c r="J17" s="52"/>
      <c r="K17" s="25" t="s">
        <v>47</v>
      </c>
      <c r="L17" s="26"/>
      <c r="M17" s="26"/>
      <c r="N17" s="26"/>
      <c r="O17" s="26"/>
      <c r="P17" s="29"/>
      <c r="Q17" s="29"/>
    </row>
    <row r="18" spans="1:18" s="25" customFormat="1" ht="14.5" thickTop="1">
      <c r="C18" s="29"/>
      <c r="D18" s="29"/>
      <c r="E18" s="29"/>
      <c r="F18" s="29"/>
      <c r="G18" s="29"/>
      <c r="H18" s="29"/>
      <c r="I18" s="29"/>
      <c r="K18" s="25" t="s">
        <v>81</v>
      </c>
      <c r="L18" s="26"/>
      <c r="M18" s="26"/>
      <c r="N18" s="26"/>
      <c r="O18" s="26"/>
      <c r="P18" s="29"/>
      <c r="Q18" s="29"/>
    </row>
    <row r="19" spans="1:18" s="25" customFormat="1">
      <c r="A19" s="24" t="s">
        <v>11</v>
      </c>
      <c r="B19" s="24"/>
      <c r="C19" s="24"/>
      <c r="D19" s="24"/>
      <c r="E19" s="24"/>
      <c r="F19" s="24"/>
      <c r="G19" s="24"/>
      <c r="H19" s="24"/>
      <c r="I19" s="55" t="str" cm="1">
        <f t="array" ref="I19">IF(COUNTIF(I14:I17,"Rempli")&gt;=_xlfn.XLOOKUP($A$9&amp;$C$9,$K$35:$K$52&amp;$L$35:$L$52,$M$35:$M$52,6,0,1),_xlfn.XLOOKUP($A$9&amp;$C$9,$K$35:$K$52&amp;$L$35:$L$52,$N$35:$N$52,"0 point",0),"0 point")</f>
        <v>0 point</v>
      </c>
      <c r="J19" s="29"/>
      <c r="K19" s="25" t="s">
        <v>82</v>
      </c>
      <c r="L19" s="26"/>
      <c r="M19" s="26"/>
      <c r="N19" s="26"/>
      <c r="O19" s="26"/>
      <c r="P19" s="29"/>
      <c r="Q19" s="29"/>
    </row>
    <row r="20" spans="1:18" s="25" customFormat="1">
      <c r="K20" s="25" t="s">
        <v>83</v>
      </c>
    </row>
    <row r="21" spans="1:18" s="26" customFormat="1" ht="15.5">
      <c r="A21" s="59" t="s">
        <v>28</v>
      </c>
      <c r="B21" s="25"/>
      <c r="C21" s="25"/>
      <c r="D21" s="25"/>
      <c r="E21" s="25"/>
      <c r="F21" s="25"/>
      <c r="G21" s="25"/>
      <c r="H21" s="25"/>
      <c r="I21" s="25"/>
      <c r="J21" s="29"/>
      <c r="K21" s="29"/>
      <c r="P21" s="29"/>
      <c r="Q21" s="29"/>
      <c r="R21" s="25"/>
    </row>
    <row r="22" spans="1:18" s="26" customFormat="1">
      <c r="A22" s="25"/>
      <c r="B22" s="25"/>
      <c r="C22" s="25"/>
      <c r="D22" s="25"/>
      <c r="E22" s="25"/>
      <c r="F22" s="25"/>
      <c r="G22" s="25"/>
      <c r="H22" s="25"/>
      <c r="I22" s="25"/>
      <c r="J22" s="29" t="s">
        <v>80</v>
      </c>
      <c r="K22" s="63" t="s">
        <v>50</v>
      </c>
      <c r="P22" s="29"/>
      <c r="Q22" s="29"/>
    </row>
    <row r="23" spans="1:18" s="26" customFormat="1" ht="25.5" customHeight="1">
      <c r="A23" s="140" t="s">
        <v>99</v>
      </c>
      <c r="B23" s="140"/>
      <c r="C23" s="140"/>
      <c r="D23" s="140"/>
      <c r="E23" s="140"/>
      <c r="F23" s="140"/>
      <c r="G23" s="140"/>
      <c r="H23" s="140"/>
      <c r="I23" s="140"/>
      <c r="J23" s="29"/>
      <c r="K23" s="29" t="s">
        <v>45</v>
      </c>
      <c r="P23" s="29"/>
      <c r="Q23" s="29"/>
    </row>
    <row r="24" spans="1:18" s="26" customFormat="1" ht="17.899999999999999" customHeight="1">
      <c r="A24" s="111" t="s">
        <v>29</v>
      </c>
      <c r="J24" s="29"/>
      <c r="K24" s="29" t="s">
        <v>46</v>
      </c>
      <c r="P24" s="29"/>
      <c r="Q24" s="29"/>
    </row>
    <row r="25" spans="1:18" s="26" customFormat="1">
      <c r="A25" s="25"/>
      <c r="B25" s="25"/>
      <c r="C25" s="25"/>
      <c r="D25" s="25"/>
      <c r="E25" s="25"/>
      <c r="F25"/>
      <c r="G25"/>
      <c r="H25"/>
      <c r="I25"/>
      <c r="J25" s="29"/>
      <c r="K25" s="29" t="s">
        <v>47</v>
      </c>
      <c r="P25" s="29"/>
      <c r="Q25" s="29"/>
    </row>
    <row r="26" spans="1:18" s="26" customFormat="1">
      <c r="A26" s="24" t="s">
        <v>11</v>
      </c>
      <c r="B26" s="24"/>
      <c r="C26" s="24"/>
      <c r="D26" s="24"/>
      <c r="E26" s="24"/>
      <c r="F26" s="24"/>
      <c r="G26" s="24"/>
      <c r="H26" s="24"/>
      <c r="I26" s="55" t="str">
        <f>IF(OR($C$9=$K$15,$C$9=$K$26,$A$23=$K$54),"0.5 Points","0 Point")</f>
        <v>0 Point</v>
      </c>
      <c r="J26" s="29"/>
      <c r="K26" s="29" t="s">
        <v>84</v>
      </c>
      <c r="P26" s="29"/>
      <c r="Q26" s="29"/>
    </row>
    <row r="27" spans="1:18" s="26" customFormat="1">
      <c r="A27" s="56"/>
      <c r="B27" s="56"/>
      <c r="C27" s="57"/>
      <c r="D27" s="58"/>
      <c r="E27" s="58"/>
      <c r="F27" s="58"/>
      <c r="G27" s="58"/>
      <c r="H27" s="58"/>
      <c r="I27" s="29"/>
      <c r="J27" s="29"/>
      <c r="K27" s="29" t="s">
        <v>85</v>
      </c>
      <c r="P27" s="29"/>
      <c r="Q27" s="29"/>
    </row>
    <row r="28" spans="1:18" s="26" customFormat="1">
      <c r="A28" s="30"/>
      <c r="B28" s="31"/>
      <c r="C28" s="32"/>
      <c r="D28" s="33"/>
      <c r="E28" s="33"/>
      <c r="F28" s="34"/>
      <c r="G28" s="35"/>
      <c r="H28" s="34"/>
      <c r="I28" s="34"/>
      <c r="J28" s="29"/>
      <c r="K28" s="29" t="s">
        <v>86</v>
      </c>
      <c r="L28" s="25"/>
      <c r="N28" s="25"/>
      <c r="O28" s="25"/>
      <c r="P28" s="29"/>
      <c r="Q28" s="29"/>
    </row>
    <row r="29" spans="1:18" s="26" customFormat="1" ht="28">
      <c r="A29" s="36" t="s">
        <v>14</v>
      </c>
      <c r="B29" s="78"/>
      <c r="C29" s="78"/>
      <c r="D29" s="78"/>
      <c r="E29" s="78"/>
      <c r="F29" s="78"/>
      <c r="G29" s="78"/>
      <c r="H29" s="78"/>
      <c r="I29" s="78"/>
      <c r="J29" s="29"/>
      <c r="K29" s="29" t="s">
        <v>87</v>
      </c>
      <c r="L29" s="25"/>
      <c r="M29" s="25"/>
      <c r="N29" s="25"/>
      <c r="O29" s="25"/>
      <c r="P29" s="29"/>
      <c r="Q29" s="29"/>
    </row>
    <row r="30" spans="1:18" s="26" customFormat="1">
      <c r="A30" s="37"/>
      <c r="B30" s="37"/>
      <c r="C30" s="38"/>
      <c r="D30" s="38"/>
      <c r="E30" s="38"/>
      <c r="F30" s="39"/>
      <c r="G30" s="40"/>
      <c r="H30" s="40"/>
      <c r="I30" s="40"/>
      <c r="J30" s="29"/>
      <c r="K30" s="29" t="s">
        <v>88</v>
      </c>
      <c r="L30" s="25"/>
      <c r="M30" s="25"/>
      <c r="N30" s="25"/>
      <c r="O30" s="25"/>
      <c r="P30" s="29"/>
      <c r="Q30" s="29"/>
    </row>
    <row r="31" spans="1:18" s="26" customFormat="1">
      <c r="A31" s="42" t="s">
        <v>15</v>
      </c>
      <c r="B31" s="114"/>
      <c r="C31" s="114"/>
      <c r="D31" s="114"/>
      <c r="E31" s="114"/>
      <c r="F31" s="114"/>
      <c r="G31" s="114"/>
      <c r="H31" s="114"/>
      <c r="I31" s="114"/>
      <c r="J31" s="29"/>
      <c r="K31" s="29" t="s">
        <v>89</v>
      </c>
      <c r="L31" s="29"/>
      <c r="M31" s="29"/>
      <c r="N31" s="29"/>
      <c r="O31" s="29"/>
      <c r="P31" s="29"/>
      <c r="Q31" s="29"/>
    </row>
    <row r="32" spans="1:18" s="26" customFormat="1">
      <c r="A32" s="43"/>
      <c r="B32" s="44"/>
      <c r="C32" s="45"/>
      <c r="D32" s="46"/>
      <c r="E32" s="46"/>
      <c r="F32" s="47"/>
      <c r="G32" s="48"/>
      <c r="H32" s="47"/>
      <c r="I32" s="47"/>
      <c r="J32" s="29"/>
      <c r="K32" s="29"/>
      <c r="L32" s="29"/>
      <c r="M32" s="29"/>
      <c r="N32" s="29"/>
      <c r="O32" s="29"/>
      <c r="P32" s="29"/>
      <c r="Q32" s="29"/>
    </row>
    <row r="33" spans="1:18" s="25" customForma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6"/>
    </row>
    <row r="34" spans="1:18" s="25" customFormat="1" ht="17.899999999999999" customHeight="1">
      <c r="A34" s="29"/>
      <c r="B34" s="29"/>
      <c r="C34" s="29"/>
      <c r="D34" s="29"/>
      <c r="E34" s="29"/>
      <c r="F34"/>
      <c r="G34"/>
      <c r="H34"/>
      <c r="I34"/>
      <c r="K34" s="102"/>
      <c r="L34" s="102"/>
      <c r="M34" s="103" t="s">
        <v>48</v>
      </c>
      <c r="N34" s="102"/>
      <c r="O34" s="29"/>
      <c r="P34" s="29"/>
      <c r="Q34" s="29"/>
    </row>
    <row r="35" spans="1:18" s="25" customFormat="1">
      <c r="B35" s="29"/>
      <c r="C35" s="29"/>
      <c r="D35" s="29"/>
      <c r="E35" s="29"/>
      <c r="F35"/>
      <c r="G35"/>
      <c r="H35"/>
      <c r="I35"/>
      <c r="K35" s="104" t="s">
        <v>50</v>
      </c>
      <c r="L35" s="105"/>
      <c r="M35" s="106"/>
      <c r="N35" s="103" t="s">
        <v>90</v>
      </c>
      <c r="O35" s="29"/>
      <c r="P35" s="29"/>
      <c r="Q35" s="29"/>
    </row>
    <row r="36" spans="1:18" ht="17.899999999999999" customHeight="1">
      <c r="F36"/>
      <c r="G36"/>
      <c r="H36"/>
      <c r="I36"/>
      <c r="J36" s="25"/>
      <c r="K36" s="105" t="s">
        <v>77</v>
      </c>
      <c r="L36" s="104" t="s">
        <v>50</v>
      </c>
      <c r="M36" s="105"/>
      <c r="N36" s="103" t="s">
        <v>90</v>
      </c>
      <c r="R36" s="25"/>
    </row>
    <row r="37" spans="1:18">
      <c r="F37"/>
      <c r="G37"/>
      <c r="H37"/>
      <c r="I37"/>
      <c r="K37" s="105" t="s">
        <v>77</v>
      </c>
      <c r="L37" s="107" t="s">
        <v>45</v>
      </c>
      <c r="M37" s="108">
        <v>4</v>
      </c>
      <c r="N37" s="103" t="s">
        <v>91</v>
      </c>
    </row>
    <row r="38" spans="1:18">
      <c r="F38"/>
      <c r="G38"/>
      <c r="H38"/>
      <c r="I38"/>
      <c r="K38" s="105" t="s">
        <v>77</v>
      </c>
      <c r="L38" s="106" t="s">
        <v>46</v>
      </c>
      <c r="M38" s="108">
        <v>4</v>
      </c>
      <c r="N38" s="103" t="s">
        <v>91</v>
      </c>
    </row>
    <row r="39" spans="1:18">
      <c r="F39"/>
      <c r="G39"/>
      <c r="H39"/>
      <c r="I39"/>
      <c r="K39" s="105" t="s">
        <v>77</v>
      </c>
      <c r="L39" s="106" t="s">
        <v>47</v>
      </c>
      <c r="M39" s="108">
        <v>4</v>
      </c>
      <c r="N39" s="103" t="s">
        <v>92</v>
      </c>
    </row>
    <row r="40" spans="1:18" s="27" customFormat="1">
      <c r="A40" s="29"/>
      <c r="B40" s="29"/>
      <c r="C40" s="29"/>
      <c r="D40" s="29"/>
      <c r="E40" s="29"/>
      <c r="F40"/>
      <c r="G40"/>
      <c r="H40"/>
      <c r="I40"/>
      <c r="J40" s="29"/>
      <c r="K40" s="105" t="s">
        <v>77</v>
      </c>
      <c r="L40" s="106" t="s">
        <v>81</v>
      </c>
      <c r="M40" s="109">
        <v>3</v>
      </c>
      <c r="N40" s="103" t="s">
        <v>93</v>
      </c>
      <c r="O40" s="29"/>
      <c r="P40" s="29"/>
      <c r="Q40" s="29"/>
      <c r="R40" s="29"/>
    </row>
    <row r="41" spans="1:18">
      <c r="F41"/>
      <c r="G41"/>
      <c r="H41"/>
      <c r="I41"/>
      <c r="J41" s="27"/>
      <c r="K41" s="105" t="s">
        <v>77</v>
      </c>
      <c r="L41" s="106" t="s">
        <v>82</v>
      </c>
      <c r="M41" s="108">
        <v>2</v>
      </c>
      <c r="N41" s="103" t="s">
        <v>94</v>
      </c>
      <c r="R41" s="27"/>
    </row>
    <row r="42" spans="1:18">
      <c r="F42"/>
      <c r="G42"/>
      <c r="H42"/>
      <c r="I42"/>
      <c r="K42" s="105" t="s">
        <v>77</v>
      </c>
      <c r="L42" s="106" t="s">
        <v>83</v>
      </c>
      <c r="M42" s="108">
        <v>0</v>
      </c>
      <c r="N42" s="103" t="s">
        <v>95</v>
      </c>
    </row>
    <row r="43" spans="1:18">
      <c r="A43"/>
      <c r="B43"/>
      <c r="C43" s="4"/>
      <c r="D43"/>
      <c r="E43"/>
      <c r="F43"/>
      <c r="G43"/>
      <c r="H43"/>
      <c r="I43"/>
      <c r="K43" s="105" t="s">
        <v>78</v>
      </c>
      <c r="L43" s="104" t="s">
        <v>50</v>
      </c>
      <c r="M43" s="108"/>
      <c r="N43" s="103" t="s">
        <v>90</v>
      </c>
    </row>
    <row r="44" spans="1:18" ht="16.5" customHeight="1">
      <c r="A44"/>
      <c r="B44"/>
      <c r="C44" s="4"/>
      <c r="D44"/>
      <c r="E44"/>
      <c r="F44"/>
      <c r="G44"/>
      <c r="H44"/>
      <c r="I44"/>
      <c r="K44" s="105" t="s">
        <v>78</v>
      </c>
      <c r="L44" s="105" t="s">
        <v>45</v>
      </c>
      <c r="M44" s="108">
        <v>4</v>
      </c>
      <c r="N44" s="103" t="s">
        <v>91</v>
      </c>
    </row>
    <row r="45" spans="1:18">
      <c r="A45"/>
      <c r="B45"/>
      <c r="C45" s="4"/>
      <c r="D45"/>
      <c r="E45"/>
      <c r="F45"/>
      <c r="G45"/>
      <c r="H45"/>
      <c r="I45"/>
      <c r="K45" s="105" t="s">
        <v>78</v>
      </c>
      <c r="L45" s="105" t="s">
        <v>46</v>
      </c>
      <c r="M45" s="108">
        <v>4</v>
      </c>
      <c r="N45" s="103" t="s">
        <v>91</v>
      </c>
    </row>
    <row r="46" spans="1:18" ht="16.5" customHeight="1">
      <c r="A46"/>
      <c r="B46"/>
      <c r="C46" s="4"/>
      <c r="D46"/>
      <c r="E46"/>
      <c r="F46"/>
      <c r="G46"/>
      <c r="H46"/>
      <c r="I46"/>
      <c r="K46" s="105" t="s">
        <v>78</v>
      </c>
      <c r="L46" s="105" t="s">
        <v>47</v>
      </c>
      <c r="M46" s="110">
        <v>4</v>
      </c>
      <c r="N46" s="103" t="s">
        <v>92</v>
      </c>
    </row>
    <row r="47" spans="1:18">
      <c r="A47" s="27"/>
      <c r="B47" s="27"/>
      <c r="C47" s="27"/>
      <c r="D47" s="27"/>
      <c r="E47" s="27"/>
      <c r="F47" s="27"/>
      <c r="G47"/>
      <c r="H47"/>
      <c r="I47"/>
      <c r="K47" s="105" t="s">
        <v>78</v>
      </c>
      <c r="L47" s="105" t="s">
        <v>84</v>
      </c>
      <c r="M47" s="108">
        <v>3</v>
      </c>
      <c r="N47" s="103" t="s">
        <v>91</v>
      </c>
    </row>
    <row r="48" spans="1:18">
      <c r="G48"/>
      <c r="H48"/>
      <c r="I48"/>
      <c r="K48" s="105" t="s">
        <v>78</v>
      </c>
      <c r="L48" s="105" t="s">
        <v>85</v>
      </c>
      <c r="M48" s="108">
        <v>3</v>
      </c>
      <c r="N48" s="103" t="s">
        <v>92</v>
      </c>
    </row>
    <row r="49" spans="1:18">
      <c r="G49"/>
      <c r="H49"/>
      <c r="I49"/>
      <c r="K49" s="105" t="s">
        <v>78</v>
      </c>
      <c r="L49" s="105" t="s">
        <v>86</v>
      </c>
      <c r="M49" s="108">
        <v>3</v>
      </c>
      <c r="N49" s="103" t="s">
        <v>93</v>
      </c>
    </row>
    <row r="50" spans="1:18">
      <c r="G50"/>
      <c r="H50"/>
      <c r="I50"/>
      <c r="K50" s="105" t="s">
        <v>78</v>
      </c>
      <c r="L50" s="105" t="s">
        <v>87</v>
      </c>
      <c r="M50" s="108">
        <v>1</v>
      </c>
      <c r="N50" s="103" t="s">
        <v>94</v>
      </c>
    </row>
    <row r="51" spans="1:18">
      <c r="G51"/>
      <c r="H51"/>
      <c r="I51"/>
      <c r="K51" s="105" t="s">
        <v>78</v>
      </c>
      <c r="L51" s="105" t="s">
        <v>88</v>
      </c>
      <c r="M51" s="108">
        <v>1</v>
      </c>
      <c r="N51" s="103" t="s">
        <v>95</v>
      </c>
    </row>
    <row r="52" spans="1:18" s="27" customFormat="1">
      <c r="A52" s="29"/>
      <c r="B52" s="29"/>
      <c r="C52" s="29"/>
      <c r="D52" s="29"/>
      <c r="E52" s="29"/>
      <c r="F52" s="29"/>
      <c r="G52"/>
      <c r="H52"/>
      <c r="I52"/>
      <c r="K52" s="105" t="s">
        <v>78</v>
      </c>
      <c r="L52" s="105" t="s">
        <v>89</v>
      </c>
      <c r="M52" s="108">
        <v>1</v>
      </c>
      <c r="N52" s="103" t="s">
        <v>96</v>
      </c>
      <c r="O52"/>
      <c r="P52" s="29"/>
      <c r="Q52" s="29"/>
      <c r="R52" s="29"/>
    </row>
    <row r="53" spans="1:18" s="27" customFormat="1">
      <c r="A53" s="29"/>
      <c r="B53" s="29"/>
      <c r="C53" s="29"/>
      <c r="D53" s="29"/>
      <c r="E53" s="29"/>
      <c r="F53" s="29"/>
      <c r="G53"/>
      <c r="H53"/>
      <c r="I53"/>
      <c r="J53"/>
      <c r="K53"/>
      <c r="L53"/>
      <c r="M53"/>
      <c r="N53"/>
      <c r="O53"/>
      <c r="P53" s="29"/>
      <c r="Q53" s="29"/>
    </row>
    <row r="54" spans="1:18" s="27" customFormat="1">
      <c r="A54" s="29"/>
      <c r="B54" s="29"/>
      <c r="C54" s="29"/>
      <c r="D54" s="29"/>
      <c r="E54" s="29"/>
      <c r="F54" s="29"/>
      <c r="G54"/>
      <c r="H54"/>
      <c r="I54"/>
      <c r="J54" s="29" t="s">
        <v>97</v>
      </c>
      <c r="K54" s="25" t="s">
        <v>98</v>
      </c>
      <c r="L54" s="29"/>
      <c r="M54" s="29"/>
      <c r="N54" s="29"/>
      <c r="O54" s="29"/>
      <c r="P54" s="29"/>
      <c r="Q54" s="29"/>
    </row>
    <row r="55" spans="1:18" s="27" customFormat="1" ht="16.399999999999999" customHeight="1">
      <c r="A55" s="29"/>
      <c r="B55" s="29"/>
      <c r="C55" s="29"/>
      <c r="D55" s="29"/>
      <c r="E55" s="29"/>
      <c r="F55" s="29"/>
      <c r="G55"/>
      <c r="H55"/>
      <c r="I55"/>
      <c r="J55" s="29"/>
      <c r="K55" s="25" t="s">
        <v>99</v>
      </c>
      <c r="L55" s="29"/>
      <c r="M55" s="29"/>
      <c r="N55" s="29"/>
      <c r="O55" s="29"/>
      <c r="P55" s="29"/>
      <c r="Q55" s="29"/>
    </row>
    <row r="56" spans="1:18" s="27" customFormat="1" ht="14.15" customHeight="1">
      <c r="A56" s="29"/>
      <c r="B56" s="29"/>
      <c r="C56" s="29"/>
      <c r="D56" s="29"/>
      <c r="E56" s="29"/>
      <c r="F56" s="29"/>
      <c r="G56"/>
      <c r="H56"/>
      <c r="I56"/>
      <c r="J56" s="29"/>
      <c r="O56" s="29"/>
      <c r="P56" s="29"/>
      <c r="Q56" s="29"/>
    </row>
    <row r="57" spans="1:18">
      <c r="A57"/>
      <c r="B57"/>
      <c r="C57" s="4"/>
      <c r="D57"/>
      <c r="E57"/>
      <c r="F57"/>
      <c r="G57"/>
      <c r="H57"/>
      <c r="I57"/>
      <c r="J57" s="29" t="s">
        <v>176</v>
      </c>
      <c r="K57" s="115" t="s">
        <v>177</v>
      </c>
      <c r="L57" s="112"/>
      <c r="M57" s="112"/>
      <c r="N57" s="112"/>
      <c r="R57" s="27"/>
    </row>
    <row r="58" spans="1:18">
      <c r="A58"/>
      <c r="B58"/>
      <c r="C58" s="4"/>
      <c r="D58"/>
      <c r="E58"/>
      <c r="F58"/>
      <c r="G58"/>
      <c r="H58"/>
      <c r="I58"/>
      <c r="J58" s="85"/>
      <c r="K58" s="115" t="s">
        <v>178</v>
      </c>
      <c r="L58" s="112"/>
      <c r="M58" s="112"/>
      <c r="N58" s="112"/>
    </row>
    <row r="59" spans="1:18">
      <c r="A59"/>
      <c r="B59"/>
      <c r="C59" s="4"/>
      <c r="D59"/>
      <c r="E59"/>
      <c r="F59"/>
      <c r="G59"/>
      <c r="H59"/>
      <c r="I59"/>
      <c r="J59" s="85"/>
      <c r="K59" s="115" t="s">
        <v>179</v>
      </c>
      <c r="L59" s="112"/>
      <c r="M59" s="112"/>
      <c r="N59" s="112"/>
    </row>
    <row r="60" spans="1:18">
      <c r="A60"/>
      <c r="B60"/>
      <c r="C60" s="4"/>
      <c r="D60"/>
      <c r="E60"/>
      <c r="F60"/>
      <c r="G60"/>
      <c r="H60"/>
      <c r="I60"/>
      <c r="J60" s="25"/>
      <c r="K60" s="121" t="s">
        <v>180</v>
      </c>
    </row>
    <row r="61" spans="1:18">
      <c r="A61"/>
      <c r="B61"/>
      <c r="C61" s="4"/>
      <c r="D61"/>
      <c r="E61"/>
      <c r="F61"/>
      <c r="G61"/>
      <c r="H61"/>
      <c r="I61"/>
      <c r="J61" s="29" t="s">
        <v>181</v>
      </c>
      <c r="K61" s="29" t="s">
        <v>182</v>
      </c>
      <c r="L61"/>
      <c r="M61"/>
      <c r="N61"/>
      <c r="O61"/>
    </row>
    <row r="62" spans="1:18">
      <c r="A62"/>
      <c r="B62"/>
      <c r="C62" s="4"/>
      <c r="D62"/>
      <c r="E62"/>
      <c r="F62"/>
      <c r="G62"/>
      <c r="H62"/>
      <c r="I62"/>
      <c r="J62" s="85"/>
      <c r="K62" s="85"/>
      <c r="L62" s="112"/>
      <c r="M62" s="112"/>
      <c r="N62" s="112"/>
      <c r="O62" s="112"/>
    </row>
    <row r="63" spans="1:18">
      <c r="A63"/>
      <c r="B63"/>
      <c r="C63" s="4"/>
      <c r="D63"/>
      <c r="E63"/>
      <c r="F63"/>
      <c r="G63"/>
      <c r="H63"/>
      <c r="I63"/>
      <c r="J63" s="85" t="s">
        <v>183</v>
      </c>
      <c r="K63" s="84" t="s">
        <v>175</v>
      </c>
      <c r="L63" s="112"/>
      <c r="M63" s="112"/>
      <c r="N63" s="112"/>
      <c r="O63" s="112"/>
    </row>
    <row r="64" spans="1:18">
      <c r="A64"/>
      <c r="B64"/>
      <c r="C64" s="4"/>
      <c r="D64"/>
      <c r="E64"/>
      <c r="F64"/>
      <c r="G64"/>
      <c r="H64"/>
      <c r="I64"/>
      <c r="J64" s="85"/>
      <c r="K64" s="84" t="s">
        <v>184</v>
      </c>
      <c r="L64" s="112"/>
      <c r="M64" s="112"/>
      <c r="N64" s="112"/>
      <c r="O64" s="112"/>
    </row>
    <row r="65" spans="1:15">
      <c r="A65"/>
      <c r="B65"/>
      <c r="C65" s="4"/>
      <c r="D65"/>
      <c r="E65"/>
      <c r="F65"/>
      <c r="G65"/>
      <c r="H65"/>
      <c r="I65"/>
      <c r="J65" s="85"/>
      <c r="K65" s="85"/>
      <c r="L65" s="112"/>
      <c r="M65" s="112"/>
      <c r="N65" s="112"/>
      <c r="O65" s="113"/>
    </row>
    <row r="66" spans="1:15" ht="70">
      <c r="A66"/>
      <c r="B66"/>
      <c r="C66" s="4"/>
      <c r="D66"/>
      <c r="E66"/>
      <c r="F66"/>
      <c r="G66"/>
      <c r="H66"/>
      <c r="I66"/>
      <c r="K66" s="84" t="s">
        <v>187</v>
      </c>
      <c r="L66"/>
      <c r="M66"/>
      <c r="N66"/>
      <c r="O66"/>
    </row>
    <row r="67" spans="1:15">
      <c r="A67"/>
      <c r="B67"/>
      <c r="C67" s="4"/>
      <c r="D67"/>
      <c r="E67"/>
      <c r="F67"/>
      <c r="G67"/>
      <c r="H67"/>
      <c r="I67"/>
      <c r="L67"/>
      <c r="M67"/>
      <c r="N67"/>
      <c r="O67"/>
    </row>
    <row r="68" spans="1:15">
      <c r="A68"/>
      <c r="B68"/>
      <c r="C68" s="4"/>
      <c r="D68"/>
      <c r="E68"/>
      <c r="F68"/>
      <c r="G68"/>
      <c r="H68"/>
      <c r="I68"/>
      <c r="J68"/>
      <c r="K68"/>
      <c r="L68"/>
      <c r="M68"/>
      <c r="N68"/>
      <c r="O68"/>
    </row>
    <row r="69" spans="1:15">
      <c r="A69"/>
      <c r="B69"/>
      <c r="C69" s="4"/>
      <c r="D69"/>
      <c r="E69"/>
      <c r="F69"/>
      <c r="G69"/>
      <c r="H69"/>
      <c r="I69"/>
      <c r="J69"/>
      <c r="K69"/>
      <c r="L69"/>
      <c r="M69"/>
      <c r="N69"/>
      <c r="O69"/>
    </row>
    <row r="70" spans="1:15">
      <c r="A70"/>
      <c r="B70"/>
      <c r="C70" s="4"/>
      <c r="D70"/>
      <c r="E70"/>
      <c r="F70"/>
      <c r="G70"/>
      <c r="H70"/>
      <c r="I70"/>
      <c r="J70"/>
      <c r="K70"/>
      <c r="L70"/>
      <c r="M70"/>
      <c r="N70"/>
      <c r="O70"/>
    </row>
    <row r="71" spans="1:15">
      <c r="A71"/>
      <c r="B71"/>
      <c r="C71" s="4"/>
      <c r="D71"/>
      <c r="E71"/>
      <c r="F71"/>
      <c r="G71"/>
      <c r="H71"/>
      <c r="I71"/>
      <c r="J71"/>
      <c r="K71"/>
      <c r="L71"/>
      <c r="M71"/>
      <c r="N71"/>
      <c r="O71"/>
    </row>
    <row r="72" spans="1:15">
      <c r="A72"/>
      <c r="B72"/>
      <c r="C72" s="4"/>
      <c r="D72"/>
      <c r="E72"/>
      <c r="F72"/>
      <c r="G72"/>
      <c r="H72"/>
      <c r="J72"/>
      <c r="K72"/>
      <c r="L72"/>
      <c r="M72"/>
      <c r="N72"/>
      <c r="O72"/>
    </row>
    <row r="73" spans="1:15">
      <c r="F73"/>
      <c r="G73"/>
      <c r="H73"/>
      <c r="J73"/>
      <c r="K73"/>
      <c r="L73"/>
      <c r="M73"/>
      <c r="N73"/>
      <c r="O73"/>
    </row>
    <row r="74" spans="1:15">
      <c r="J74"/>
      <c r="K74"/>
      <c r="L74"/>
      <c r="M74"/>
      <c r="N74"/>
      <c r="O74"/>
    </row>
    <row r="75" spans="1:15">
      <c r="J75"/>
      <c r="K75"/>
      <c r="L75"/>
      <c r="M75"/>
      <c r="N75"/>
      <c r="O75"/>
    </row>
    <row r="76" spans="1:15">
      <c r="J76"/>
      <c r="K76"/>
      <c r="L76"/>
      <c r="M76"/>
      <c r="N76"/>
      <c r="O76"/>
    </row>
    <row r="77" spans="1:15">
      <c r="J77"/>
      <c r="K77"/>
      <c r="L77"/>
      <c r="M77"/>
      <c r="N77"/>
      <c r="O77"/>
    </row>
    <row r="78" spans="1:15">
      <c r="J78"/>
      <c r="K78"/>
      <c r="L78"/>
      <c r="M78"/>
      <c r="N78"/>
    </row>
    <row r="79" spans="1:15">
      <c r="J79"/>
      <c r="K79"/>
      <c r="L79"/>
      <c r="M79"/>
      <c r="N79"/>
    </row>
    <row r="80" spans="1:15">
      <c r="J80"/>
      <c r="K80"/>
      <c r="L80"/>
      <c r="M80"/>
      <c r="N80"/>
    </row>
    <row r="81" spans="10:14">
      <c r="J81"/>
      <c r="K81"/>
      <c r="L81"/>
      <c r="M81"/>
      <c r="N81"/>
    </row>
    <row r="82" spans="10:14">
      <c r="J82"/>
      <c r="K82"/>
      <c r="L82"/>
      <c r="M82"/>
      <c r="N82"/>
    </row>
    <row r="83" spans="10:14">
      <c r="J83"/>
      <c r="K83"/>
      <c r="L83"/>
      <c r="M83"/>
      <c r="N83"/>
    </row>
    <row r="84" spans="10:14">
      <c r="J84"/>
      <c r="K84"/>
      <c r="L84"/>
      <c r="M84"/>
      <c r="N84"/>
    </row>
    <row r="85" spans="10:14">
      <c r="J85"/>
      <c r="K85"/>
      <c r="L85"/>
      <c r="M85"/>
      <c r="N85"/>
    </row>
    <row r="86" spans="10:14">
      <c r="J86"/>
      <c r="K86"/>
      <c r="L86"/>
      <c r="M86"/>
      <c r="N86"/>
    </row>
    <row r="87" spans="10:14">
      <c r="J87"/>
      <c r="K87"/>
      <c r="L87"/>
      <c r="M87"/>
      <c r="N87"/>
    </row>
    <row r="88" spans="10:14">
      <c r="J88"/>
      <c r="K88"/>
      <c r="L88"/>
      <c r="M88"/>
      <c r="N88"/>
    </row>
    <row r="89" spans="10:14">
      <c r="J89"/>
      <c r="K89"/>
      <c r="L89"/>
      <c r="M89"/>
      <c r="N89"/>
    </row>
    <row r="90" spans="10:14">
      <c r="J90"/>
      <c r="K90"/>
      <c r="L90"/>
      <c r="M90"/>
      <c r="N90"/>
    </row>
    <row r="91" spans="10:14">
      <c r="J91"/>
      <c r="K91"/>
      <c r="L91"/>
      <c r="M91"/>
    </row>
    <row r="92" spans="10:14">
      <c r="J92"/>
      <c r="K92"/>
      <c r="L92"/>
      <c r="M92"/>
    </row>
    <row r="93" spans="10:14">
      <c r="J93"/>
      <c r="K93"/>
      <c r="L93"/>
      <c r="M93"/>
    </row>
    <row r="94" spans="10:14">
      <c r="J94"/>
      <c r="K94"/>
      <c r="L94"/>
      <c r="M94"/>
    </row>
    <row r="95" spans="10:14">
      <c r="J95"/>
      <c r="K95"/>
      <c r="L95"/>
      <c r="M95"/>
    </row>
    <row r="96" spans="10:14">
      <c r="J96"/>
      <c r="K96"/>
      <c r="L96"/>
      <c r="M96"/>
    </row>
    <row r="97" spans="10:13">
      <c r="J97"/>
      <c r="K97"/>
      <c r="L97"/>
      <c r="M97"/>
    </row>
    <row r="98" spans="10:13">
      <c r="J98"/>
      <c r="K98"/>
      <c r="L98"/>
      <c r="M98"/>
    </row>
    <row r="99" spans="10:13">
      <c r="J99"/>
      <c r="K99"/>
      <c r="L99"/>
      <c r="M99"/>
    </row>
    <row r="100" spans="10:13">
      <c r="J100"/>
      <c r="K100"/>
      <c r="L100"/>
      <c r="M100"/>
    </row>
  </sheetData>
  <sheetProtection algorithmName="SHA-512" hashValue="IJuk6IFos+EeEyGRxtRW8DD0oBGb6yyEACPUU0LJV7OeEFhFBnoRZxhY1wPcmeGCGzJSTHWDyy9/lB1Q1Md+3w==" saltValue="BYjPrjiG5U2Qd2fw+y8ELg==" spinCount="100000" sheet="1" selectLockedCells="1"/>
  <mergeCells count="4">
    <mergeCell ref="B2:I2"/>
    <mergeCell ref="B3:I3"/>
    <mergeCell ref="A11:B12"/>
    <mergeCell ref="A23:I23"/>
  </mergeCells>
  <conditionalFormatting sqref="A11">
    <cfRule type="expression" dxfId="23" priority="10">
      <formula>($A$9=$K$7)</formula>
    </cfRule>
  </conditionalFormatting>
  <conditionalFormatting sqref="A24">
    <cfRule type="expression" dxfId="22" priority="3">
      <formula>OR($C$9=$K$15,$C$9=$K$26)</formula>
    </cfRule>
  </conditionalFormatting>
  <conditionalFormatting sqref="A11:D12">
    <cfRule type="expression" dxfId="21" priority="8">
      <formula>OR($C$9=$K$7,$C$9=$K$9,$C$9=$K$20)</formula>
    </cfRule>
  </conditionalFormatting>
  <conditionalFormatting sqref="A13:H17">
    <cfRule type="expression" dxfId="20" priority="2">
      <formula>OR(ISBLANK($A$9),ISBLANK($C$9))</formula>
    </cfRule>
  </conditionalFormatting>
  <conditionalFormatting sqref="A13:I17">
    <cfRule type="expression" dxfId="19" priority="1">
      <formula>($A$9=$K$7)</formula>
    </cfRule>
  </conditionalFormatting>
  <conditionalFormatting sqref="C13 F13">
    <cfRule type="expression" dxfId="18" priority="14">
      <formula>OR($A$9=$K$7,$C$9=$K$7)</formula>
    </cfRule>
  </conditionalFormatting>
  <conditionalFormatting sqref="C14:C17 F14:F17">
    <cfRule type="expression" dxfId="17" priority="15">
      <formula>($A$9=$K$14)</formula>
    </cfRule>
    <cfRule type="expression" dxfId="16" priority="16">
      <formula>($C$9=$K$7)</formula>
    </cfRule>
  </conditionalFormatting>
  <conditionalFormatting sqref="C15:C17 F15:F17">
    <cfRule type="expression" dxfId="15" priority="17">
      <formula>OR($C$9=$K$29,$C$9=$K$30,$C$9=$K$31)</formula>
    </cfRule>
  </conditionalFormatting>
  <conditionalFormatting sqref="C17 F17">
    <cfRule type="expression" dxfId="14" priority="18">
      <formula>($C$9=$K$19)</formula>
    </cfRule>
    <cfRule type="expression" dxfId="13" priority="19">
      <formula>OR($C$9=$K$18,$C$9=$K$26,$C$9=$K$27,$C$9=$K$28)</formula>
    </cfRule>
  </conditionalFormatting>
  <conditionalFormatting sqref="C16:D16 F16:G16 I16">
    <cfRule type="expression" dxfId="12" priority="20">
      <formula>AND($A$9=$K$9,$C$9=$K$28)</formula>
    </cfRule>
    <cfRule type="expression" dxfId="11" priority="21">
      <formula>AND($A$9=$K$9,$C$9=$K$27)</formula>
    </cfRule>
    <cfRule type="expression" dxfId="10" priority="22">
      <formula>AND($A$9=$K$9,$C$9=$K$26)</formula>
    </cfRule>
  </conditionalFormatting>
  <conditionalFormatting sqref="C17:D17 F17:G17 I17">
    <cfRule type="expression" dxfId="9" priority="11">
      <formula>$A$9=$K$9</formula>
    </cfRule>
  </conditionalFormatting>
  <conditionalFormatting sqref="C13:I17">
    <cfRule type="expression" dxfId="8" priority="23">
      <formula>($C$9=$K$20)</formula>
    </cfRule>
  </conditionalFormatting>
  <conditionalFormatting sqref="E9:G9 A11:F12">
    <cfRule type="expression" dxfId="7" priority="7">
      <formula>OR($C$9=$K$26,$C$9=$K$27,$C$9=$K$28,$C$9=$K$29,$C$9=$K$30,$C$9=$K$31)</formula>
    </cfRule>
  </conditionalFormatting>
  <conditionalFormatting sqref="E9:G9">
    <cfRule type="expression" dxfId="6" priority="9">
      <formula>OR($C$9=$K$7,$A$9=$K$9,$A$9=$K$7,$C$9=$K$20)</formula>
    </cfRule>
  </conditionalFormatting>
  <conditionalFormatting sqref="E9:I9 A11:I11">
    <cfRule type="expression" dxfId="5" priority="6">
      <formula>OR(ISBLANK($A$9),ISBLANK($C$9))</formula>
    </cfRule>
  </conditionalFormatting>
  <conditionalFormatting sqref="I14">
    <cfRule type="expression" dxfId="4" priority="24">
      <formula>OR($A$9=$K$7,$C$9=$K$7,ISBLANK($C$14),ISBLANK($F$14))</formula>
    </cfRule>
  </conditionalFormatting>
  <conditionalFormatting sqref="I15">
    <cfRule type="expression" dxfId="3" priority="25">
      <formula>OR($A$9=$K$7,$C$9=$K$7,ISBLANK($C$15),ISBLANK($F$15))</formula>
    </cfRule>
  </conditionalFormatting>
  <conditionalFormatting sqref="I16">
    <cfRule type="expression" dxfId="2" priority="26">
      <formula>OR($A$9=$K$7,$C$9=$K$7,ISBLANK($C$16),ISBLANK($F$16))</formula>
    </cfRule>
  </conditionalFormatting>
  <dataValidations count="6">
    <dataValidation type="date" operator="greaterThanOrEqual" allowBlank="1" showInputMessage="1" showErrorMessage="1" error="Veuillez saisir la date au format JJ.MM.AAAA." sqref="B31:I31" xr:uid="{00000000-0002-0000-0400-000004000000}">
      <formula1>36526</formula1>
    </dataValidation>
    <dataValidation type="list" allowBlank="1" showErrorMessage="1" error="Bitte wählen Sie eine der vorgegebenen Auswahlmöglichkeiten aus." sqref="A9" xr:uid="{6FC94145-C995-437D-A26B-AE0CC6259B8A}">
      <formula1>$K$7:$K$9</formula1>
    </dataValidation>
    <dataValidation type="list" allowBlank="1" showErrorMessage="1" error="Bitte wählen Sie eine der vorgegebenen Auswahlmöglichkeiten aus." sqref="C9" xr:uid="{41B5793F-02D4-47B5-8A48-E160FCEF8383}">
      <formula1>_xlfn.IFS($A$9=$K$8,$K$14:$K$20,$A$9=$K$9,$K$22:$K$31)</formula1>
    </dataValidation>
    <dataValidation type="decimal" operator="greaterThanOrEqual" allowBlank="1" showInputMessage="1" showErrorMessage="1" error="Bitte geben Sie eine Zahl ein." sqref="F9" xr:uid="{A04CE1A4-837F-4F87-9CF6-5800BE1510E9}">
      <formula1>0</formula1>
    </dataValidation>
    <dataValidation type="decimal" operator="greaterThan" allowBlank="1" showErrorMessage="1" error="Bitte geben Sie eine Zahl ein." sqref="F14:F17 C14:C17" xr:uid="{C3C95A58-24E0-41C7-B714-7D41DC396C7C}">
      <formula1>-1000000</formula1>
    </dataValidation>
    <dataValidation type="list" allowBlank="1" showErrorMessage="1" error="Veuillez sélectionner une réponse dans la liste proposée." sqref="A23:I23" xr:uid="{0B885D01-C0D5-443D-BF1C-5C8804278962}">
      <formula1>IF(OR($E$9=$K$15,$E$9=$K$26),$K$54,$K$54:$K$55)</formula1>
    </dataValidation>
  </dataValidations>
  <pageMargins left="0.70866141732283472" right="0.70866141732283472" top="0.9055118110236221" bottom="0.74803149606299213" header="0.31496062992125984" footer="0.39370078740157483"/>
  <pageSetup paperSize="9" scale="54" fitToHeight="0" orientation="portrait" r:id="rId1"/>
  <headerFooter>
    <oddHeader>&amp;L&amp;14&amp;K79B51ECritère 311
&amp;"Arial,Fett"&amp;K79B51EBesoins énergétiques pour l’exploitation&amp;"Arial,Standard"&amp;K79B51E
Toutes les catégories d’affectation - Version 2023.13&amp;R&amp;G</oddHeader>
    <oddFooter>&amp;L&amp;11&amp;F&amp;R&amp;11Page &amp;P sur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3"/>
  <dimension ref="A1:AM114"/>
  <sheetViews>
    <sheetView topLeftCell="A68" zoomScale="85" zoomScaleNormal="85" workbookViewId="0">
      <selection activeCell="B94" sqref="B94"/>
    </sheetView>
  </sheetViews>
  <sheetFormatPr baseColWidth="10" defaultRowHeight="12.5"/>
  <cols>
    <col min="1" max="1" width="27.54296875" customWidth="1"/>
    <col min="2" max="2" width="29.54296875" bestFit="1" customWidth="1"/>
    <col min="3" max="3" width="11.453125" customWidth="1"/>
    <col min="37" max="37" width="36.54296875" bestFit="1" customWidth="1"/>
  </cols>
  <sheetData>
    <row r="1" spans="1:39" ht="15.5">
      <c r="A1" s="3" t="s">
        <v>106</v>
      </c>
      <c r="B1" s="2"/>
      <c r="C1" s="2"/>
      <c r="D1" s="2"/>
      <c r="E1" s="2"/>
      <c r="F1" s="2"/>
    </row>
    <row r="2" spans="1:39" ht="12.65" customHeight="1">
      <c r="A2" s="9"/>
    </row>
    <row r="3" spans="1:39">
      <c r="B3" s="10">
        <v>1</v>
      </c>
      <c r="C3" s="10">
        <v>2</v>
      </c>
      <c r="D3" s="10"/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10">
        <v>13</v>
      </c>
      <c r="O3" s="10">
        <v>14</v>
      </c>
      <c r="P3" s="10">
        <v>15</v>
      </c>
      <c r="Q3" s="10">
        <v>16</v>
      </c>
      <c r="R3" s="10">
        <v>17</v>
      </c>
      <c r="S3" s="10"/>
      <c r="T3" s="10"/>
      <c r="U3" s="10"/>
      <c r="V3" s="10">
        <v>21</v>
      </c>
      <c r="W3" s="10">
        <v>22</v>
      </c>
      <c r="X3" s="10">
        <v>23</v>
      </c>
      <c r="Y3" s="10">
        <v>24</v>
      </c>
      <c r="Z3" s="10">
        <v>25</v>
      </c>
      <c r="AA3" s="10">
        <v>26</v>
      </c>
      <c r="AB3" s="10">
        <v>27</v>
      </c>
      <c r="AC3" s="10">
        <v>28</v>
      </c>
      <c r="AD3" s="10">
        <v>29</v>
      </c>
      <c r="AE3" s="10">
        <v>30</v>
      </c>
      <c r="AF3" s="10">
        <v>31</v>
      </c>
      <c r="AG3" s="10">
        <v>32</v>
      </c>
      <c r="AH3" s="10">
        <v>33</v>
      </c>
      <c r="AI3" s="10">
        <v>34</v>
      </c>
      <c r="AJ3" s="10">
        <v>35</v>
      </c>
      <c r="AK3" s="10">
        <v>36</v>
      </c>
      <c r="AL3" s="10">
        <v>37</v>
      </c>
      <c r="AM3" s="10">
        <v>38</v>
      </c>
    </row>
    <row r="4" spans="1:39" s="4" customFormat="1">
      <c r="B4" s="97"/>
      <c r="G4" s="4" t="s">
        <v>111</v>
      </c>
      <c r="J4" s="4" t="s">
        <v>108</v>
      </c>
      <c r="M4" s="4" t="s">
        <v>109</v>
      </c>
      <c r="P4" s="4" t="s">
        <v>110</v>
      </c>
      <c r="V4" s="4" t="s">
        <v>112</v>
      </c>
      <c r="Y4" s="4" t="s">
        <v>111</v>
      </c>
      <c r="AB4" s="4" t="s">
        <v>108</v>
      </c>
      <c r="AE4" s="4" t="s">
        <v>109</v>
      </c>
      <c r="AH4" s="4" t="s">
        <v>110</v>
      </c>
      <c r="AK4" s="4" t="s">
        <v>116</v>
      </c>
    </row>
    <row r="5" spans="1:39" s="4" customFormat="1">
      <c r="B5" s="4" t="s">
        <v>107</v>
      </c>
      <c r="G5" s="4" t="s">
        <v>113</v>
      </c>
      <c r="H5" s="4" t="s">
        <v>114</v>
      </c>
      <c r="I5" s="4" t="s">
        <v>115</v>
      </c>
      <c r="J5" s="4" t="s">
        <v>113</v>
      </c>
      <c r="K5" s="4" t="s">
        <v>114</v>
      </c>
      <c r="L5" s="4" t="s">
        <v>115</v>
      </c>
      <c r="M5" s="4" t="s">
        <v>113</v>
      </c>
      <c r="N5" s="4" t="s">
        <v>114</v>
      </c>
      <c r="O5" s="4" t="s">
        <v>115</v>
      </c>
      <c r="P5" s="4" t="s">
        <v>113</v>
      </c>
      <c r="Q5" s="4" t="s">
        <v>114</v>
      </c>
      <c r="R5" s="4" t="s">
        <v>115</v>
      </c>
      <c r="V5" s="4" t="s">
        <v>113</v>
      </c>
      <c r="W5" s="4" t="s">
        <v>114</v>
      </c>
      <c r="Y5" s="4" t="s">
        <v>113</v>
      </c>
      <c r="Z5" s="4" t="s">
        <v>114</v>
      </c>
      <c r="AA5" s="4" t="s">
        <v>115</v>
      </c>
      <c r="AB5" s="4" t="s">
        <v>113</v>
      </c>
      <c r="AC5" s="4" t="s">
        <v>114</v>
      </c>
      <c r="AD5" s="4" t="s">
        <v>115</v>
      </c>
      <c r="AE5" s="4" t="s">
        <v>113</v>
      </c>
      <c r="AF5" s="4" t="s">
        <v>114</v>
      </c>
      <c r="AG5" s="4" t="s">
        <v>115</v>
      </c>
      <c r="AH5" s="4" t="s">
        <v>113</v>
      </c>
      <c r="AI5" s="4" t="s">
        <v>114</v>
      </c>
      <c r="AJ5" s="4" t="s">
        <v>115</v>
      </c>
      <c r="AK5" s="4" t="s">
        <v>113</v>
      </c>
      <c r="AL5" s="4" t="s">
        <v>114</v>
      </c>
      <c r="AM5" s="4" t="s">
        <v>115</v>
      </c>
    </row>
    <row r="6" spans="1:39" s="4" customFormat="1" ht="16">
      <c r="A6" s="4" t="s">
        <v>20</v>
      </c>
      <c r="B6" s="4" t="s">
        <v>54</v>
      </c>
      <c r="G6" s="4" t="s">
        <v>36</v>
      </c>
      <c r="W6" s="4" t="s">
        <v>101</v>
      </c>
      <c r="Y6" s="4" t="s">
        <v>36</v>
      </c>
      <c r="AK6" s="117" t="s">
        <v>124</v>
      </c>
      <c r="AL6" s="4" t="s">
        <v>37</v>
      </c>
      <c r="AM6" s="4" t="s">
        <v>36</v>
      </c>
    </row>
    <row r="7" spans="1:39" s="4" customFormat="1" ht="16">
      <c r="B7" s="4" t="s">
        <v>55</v>
      </c>
      <c r="G7" s="4" t="s">
        <v>36</v>
      </c>
      <c r="W7" s="4" t="s">
        <v>101</v>
      </c>
      <c r="Y7" s="4" t="s">
        <v>36</v>
      </c>
      <c r="AK7" s="117" t="s">
        <v>125</v>
      </c>
      <c r="AL7" s="4" t="s">
        <v>37</v>
      </c>
      <c r="AM7" s="4" t="s">
        <v>36</v>
      </c>
    </row>
    <row r="8" spans="1:39" s="4" customFormat="1" ht="16">
      <c r="B8" s="4" t="s">
        <v>56</v>
      </c>
      <c r="G8" s="4" t="s">
        <v>36</v>
      </c>
      <c r="W8" s="4" t="s">
        <v>101</v>
      </c>
      <c r="Y8" s="4" t="s">
        <v>36</v>
      </c>
      <c r="AK8" s="117" t="s">
        <v>126</v>
      </c>
      <c r="AL8" s="4" t="s">
        <v>37</v>
      </c>
      <c r="AM8" s="4" t="s">
        <v>36</v>
      </c>
    </row>
    <row r="9" spans="1:39" s="4" customFormat="1" ht="16">
      <c r="B9" s="4" t="s">
        <v>57</v>
      </c>
      <c r="G9" s="4" t="s">
        <v>36</v>
      </c>
      <c r="W9" s="4" t="s">
        <v>101</v>
      </c>
      <c r="Y9" s="4" t="s">
        <v>36</v>
      </c>
      <c r="AK9" s="117" t="s">
        <v>126</v>
      </c>
      <c r="AL9" s="4" t="s">
        <v>37</v>
      </c>
      <c r="AM9" s="4" t="s">
        <v>36</v>
      </c>
    </row>
    <row r="10" spans="1:39" s="4" customFormat="1" ht="16">
      <c r="B10" s="4" t="s">
        <v>58</v>
      </c>
      <c r="G10" s="4" t="s">
        <v>36</v>
      </c>
      <c r="W10" s="4" t="s">
        <v>101</v>
      </c>
      <c r="Y10" s="4" t="s">
        <v>36</v>
      </c>
      <c r="AK10" s="117" t="s">
        <v>126</v>
      </c>
      <c r="AL10" s="4" t="s">
        <v>37</v>
      </c>
      <c r="AM10" s="4" t="s">
        <v>36</v>
      </c>
    </row>
    <row r="11" spans="1:39" s="4" customFormat="1" ht="16">
      <c r="B11" s="4" t="s">
        <v>59</v>
      </c>
      <c r="G11" s="4" t="s">
        <v>36</v>
      </c>
      <c r="W11" s="4" t="s">
        <v>101</v>
      </c>
      <c r="Y11" s="4" t="s">
        <v>36</v>
      </c>
      <c r="AK11" s="117" t="s">
        <v>126</v>
      </c>
      <c r="AL11" s="4" t="s">
        <v>37</v>
      </c>
      <c r="AM11" s="4" t="s">
        <v>36</v>
      </c>
    </row>
    <row r="12" spans="1:39" s="4" customFormat="1" ht="16">
      <c r="B12" s="4" t="s">
        <v>60</v>
      </c>
      <c r="C12" s="6"/>
      <c r="D12" s="6"/>
      <c r="E12" s="6"/>
      <c r="F12" s="6"/>
      <c r="G12" s="117" t="s">
        <v>117</v>
      </c>
      <c r="H12" s="117" t="s">
        <v>38</v>
      </c>
      <c r="I12" s="117" t="s">
        <v>118</v>
      </c>
      <c r="J12" s="117" t="s">
        <v>119</v>
      </c>
      <c r="K12" s="117" t="s">
        <v>38</v>
      </c>
      <c r="L12" s="117" t="s">
        <v>118</v>
      </c>
      <c r="M12" s="117" t="s">
        <v>120</v>
      </c>
      <c r="N12" s="118" t="s">
        <v>39</v>
      </c>
      <c r="O12" s="117" t="s">
        <v>118</v>
      </c>
      <c r="P12" s="117" t="s">
        <v>121</v>
      </c>
      <c r="Q12" s="117" t="s">
        <v>122</v>
      </c>
      <c r="R12" s="117" t="s">
        <v>123</v>
      </c>
      <c r="S12" s="117"/>
      <c r="T12" s="117"/>
      <c r="U12" s="117"/>
      <c r="V12" s="117"/>
      <c r="W12" s="4" t="s">
        <v>101</v>
      </c>
      <c r="X12" s="117"/>
      <c r="Y12" s="117" t="s">
        <v>117</v>
      </c>
      <c r="Z12" s="117" t="s">
        <v>38</v>
      </c>
      <c r="AA12" s="117" t="s">
        <v>36</v>
      </c>
      <c r="AB12" s="117" t="s">
        <v>119</v>
      </c>
      <c r="AC12" s="117" t="s">
        <v>38</v>
      </c>
      <c r="AD12" s="117" t="s">
        <v>36</v>
      </c>
      <c r="AE12" s="117" t="s">
        <v>120</v>
      </c>
      <c r="AF12" s="117" t="s">
        <v>39</v>
      </c>
      <c r="AG12" s="117" t="s">
        <v>36</v>
      </c>
      <c r="AH12" s="117" t="s">
        <v>121</v>
      </c>
      <c r="AI12" s="117" t="s">
        <v>122</v>
      </c>
      <c r="AJ12" s="117" t="s">
        <v>36</v>
      </c>
      <c r="AK12" s="117" t="s">
        <v>126</v>
      </c>
      <c r="AL12" s="4" t="s">
        <v>37</v>
      </c>
      <c r="AM12" s="4" t="s">
        <v>36</v>
      </c>
    </row>
    <row r="13" spans="1:39">
      <c r="G13" s="4" t="s">
        <v>36</v>
      </c>
      <c r="U13" s="4"/>
      <c r="AM13" s="4" t="s">
        <v>36</v>
      </c>
    </row>
    <row r="14" spans="1:39" ht="13">
      <c r="A14" s="19" t="s">
        <v>127</v>
      </c>
      <c r="G14" s="4"/>
      <c r="U14" s="4"/>
      <c r="AM14" s="4"/>
    </row>
    <row r="15" spans="1:39">
      <c r="A15" s="1" t="s">
        <v>40</v>
      </c>
      <c r="B15">
        <v>788</v>
      </c>
      <c r="J15" s="4"/>
      <c r="U15" s="4"/>
      <c r="AM15" s="4" t="s">
        <v>36</v>
      </c>
    </row>
    <row r="16" spans="1:39">
      <c r="A16" s="4" t="s">
        <v>128</v>
      </c>
      <c r="B16">
        <v>126</v>
      </c>
    </row>
    <row r="17" spans="1:6">
      <c r="A17" s="1" t="s">
        <v>41</v>
      </c>
      <c r="B17">
        <v>566</v>
      </c>
      <c r="D17" s="6"/>
    </row>
    <row r="18" spans="1:6">
      <c r="A18" s="4" t="s">
        <v>129</v>
      </c>
      <c r="B18">
        <v>77</v>
      </c>
    </row>
    <row r="19" spans="1:6">
      <c r="A19" s="1"/>
    </row>
    <row r="20" spans="1:6">
      <c r="A20" s="1"/>
    </row>
    <row r="21" spans="1:6" ht="13">
      <c r="A21" s="20" t="s">
        <v>130</v>
      </c>
      <c r="C21" s="141" t="s">
        <v>42</v>
      </c>
      <c r="D21" s="141"/>
      <c r="E21" s="141" t="s">
        <v>43</v>
      </c>
      <c r="F21" s="141"/>
    </row>
    <row r="22" spans="1:6">
      <c r="C22" s="1" t="s">
        <v>44</v>
      </c>
      <c r="D22" s="4" t="s">
        <v>131</v>
      </c>
      <c r="E22" s="1" t="s">
        <v>44</v>
      </c>
      <c r="F22" s="4" t="s">
        <v>131</v>
      </c>
    </row>
    <row r="23" spans="1:6">
      <c r="A23" s="1" t="s">
        <v>132</v>
      </c>
      <c r="C23">
        <v>1062</v>
      </c>
      <c r="D23">
        <v>171</v>
      </c>
      <c r="E23">
        <v>706</v>
      </c>
      <c r="F23">
        <v>93</v>
      </c>
    </row>
    <row r="25" spans="1:6">
      <c r="A25" s="4" t="s">
        <v>117</v>
      </c>
      <c r="B25" s="97" t="s">
        <v>50</v>
      </c>
    </row>
    <row r="26" spans="1:6">
      <c r="B26" s="117" t="s">
        <v>135</v>
      </c>
      <c r="C26">
        <v>1.1200000000000001</v>
      </c>
      <c r="D26">
        <v>1.26</v>
      </c>
      <c r="E26">
        <v>1.08</v>
      </c>
      <c r="F26">
        <v>1.19</v>
      </c>
    </row>
    <row r="27" spans="1:6">
      <c r="B27" s="117" t="s">
        <v>136</v>
      </c>
      <c r="C27">
        <v>1.08</v>
      </c>
      <c r="D27">
        <v>1.1599999999999999</v>
      </c>
      <c r="E27">
        <v>1.05</v>
      </c>
      <c r="F27">
        <v>1.1200000000000001</v>
      </c>
    </row>
    <row r="28" spans="1:6">
      <c r="B28" s="117" t="s">
        <v>137</v>
      </c>
      <c r="C28">
        <v>1.03</v>
      </c>
      <c r="D28">
        <v>1.07</v>
      </c>
      <c r="E28">
        <v>1.02</v>
      </c>
      <c r="F28">
        <v>1.05</v>
      </c>
    </row>
    <row r="29" spans="1:6">
      <c r="B29" s="117" t="s">
        <v>138</v>
      </c>
      <c r="C29">
        <v>0.95</v>
      </c>
      <c r="D29">
        <v>0.91</v>
      </c>
      <c r="E29">
        <v>0.97</v>
      </c>
      <c r="F29">
        <v>0.93</v>
      </c>
    </row>
    <row r="30" spans="1:6">
      <c r="B30" s="117" t="s">
        <v>139</v>
      </c>
      <c r="C30">
        <v>0.88</v>
      </c>
      <c r="D30">
        <v>0.77</v>
      </c>
      <c r="E30">
        <v>0.91</v>
      </c>
      <c r="F30">
        <v>0.81</v>
      </c>
    </row>
    <row r="31" spans="1:6">
      <c r="B31" s="117" t="s">
        <v>140</v>
      </c>
      <c r="C31">
        <v>0.81</v>
      </c>
      <c r="D31">
        <v>0.65</v>
      </c>
      <c r="E31">
        <v>0.86</v>
      </c>
      <c r="F31">
        <v>0.71</v>
      </c>
    </row>
    <row r="32" spans="1:6">
      <c r="B32" s="117" t="s">
        <v>141</v>
      </c>
      <c r="C32">
        <v>0.74</v>
      </c>
      <c r="D32">
        <v>0.55000000000000004</v>
      </c>
      <c r="E32">
        <v>0.82</v>
      </c>
      <c r="F32">
        <v>0.63</v>
      </c>
    </row>
    <row r="33" spans="1:6">
      <c r="B33" s="117" t="s">
        <v>142</v>
      </c>
      <c r="C33">
        <v>0.69</v>
      </c>
      <c r="D33">
        <v>0.47</v>
      </c>
      <c r="E33">
        <v>0.77</v>
      </c>
      <c r="F33">
        <v>0.55000000000000004</v>
      </c>
    </row>
    <row r="34" spans="1:6">
      <c r="B34" s="117" t="s">
        <v>143</v>
      </c>
      <c r="C34">
        <v>0.63</v>
      </c>
      <c r="D34">
        <v>0.4</v>
      </c>
      <c r="E34">
        <v>0.73</v>
      </c>
      <c r="F34">
        <v>0.49</v>
      </c>
    </row>
    <row r="35" spans="1:6">
      <c r="B35" s="117" t="s">
        <v>144</v>
      </c>
      <c r="C35">
        <v>0.57999999999999996</v>
      </c>
      <c r="D35">
        <v>0.34</v>
      </c>
      <c r="E35">
        <v>0.69</v>
      </c>
      <c r="F35">
        <v>0.43</v>
      </c>
    </row>
    <row r="37" spans="1:6">
      <c r="A37" s="4" t="s">
        <v>133</v>
      </c>
      <c r="B37" s="97" t="s">
        <v>50</v>
      </c>
    </row>
    <row r="38" spans="1:6">
      <c r="B38" s="117" t="s">
        <v>134</v>
      </c>
      <c r="C38">
        <v>1.28</v>
      </c>
      <c r="D38">
        <v>1.2</v>
      </c>
      <c r="E38">
        <v>1.25</v>
      </c>
      <c r="F38">
        <v>1.17</v>
      </c>
    </row>
    <row r="39" spans="1:6">
      <c r="B39" s="117" t="s">
        <v>145</v>
      </c>
      <c r="C39">
        <v>1.1399999999999999</v>
      </c>
      <c r="D39">
        <v>1.1100000000000001</v>
      </c>
      <c r="E39">
        <v>1.23</v>
      </c>
      <c r="F39">
        <v>1.0900000000000001</v>
      </c>
    </row>
    <row r="40" spans="1:6">
      <c r="B40" s="117" t="s">
        <v>146</v>
      </c>
      <c r="C40">
        <v>1.02</v>
      </c>
      <c r="D40">
        <v>1.01</v>
      </c>
      <c r="E40">
        <v>1.02</v>
      </c>
      <c r="F40">
        <v>1.01</v>
      </c>
    </row>
    <row r="41" spans="1:6">
      <c r="B41" s="117" t="s">
        <v>147</v>
      </c>
      <c r="C41">
        <v>0.91</v>
      </c>
      <c r="D41">
        <v>0.93</v>
      </c>
      <c r="E41">
        <v>0.91</v>
      </c>
      <c r="F41">
        <v>0.94</v>
      </c>
    </row>
    <row r="42" spans="1:6">
      <c r="B42" s="117" t="s">
        <v>148</v>
      </c>
      <c r="C42">
        <v>0.8</v>
      </c>
      <c r="D42">
        <v>0.85</v>
      </c>
      <c r="E42">
        <v>0.82</v>
      </c>
      <c r="F42">
        <v>0.87</v>
      </c>
    </row>
    <row r="43" spans="1:6">
      <c r="B43" s="117" t="s">
        <v>149</v>
      </c>
      <c r="C43">
        <v>0.71</v>
      </c>
      <c r="D43">
        <v>0.77</v>
      </c>
      <c r="E43">
        <v>0.73</v>
      </c>
      <c r="F43">
        <v>0.8</v>
      </c>
    </row>
    <row r="44" spans="1:6">
      <c r="B44" s="117" t="s">
        <v>150</v>
      </c>
      <c r="C44">
        <v>0.63</v>
      </c>
      <c r="D44">
        <v>0.7</v>
      </c>
      <c r="E44">
        <v>0.65</v>
      </c>
      <c r="F44">
        <v>0.74</v>
      </c>
    </row>
    <row r="45" spans="1:6">
      <c r="B45" s="117" t="s">
        <v>151</v>
      </c>
      <c r="C45">
        <v>0.55000000000000004</v>
      </c>
      <c r="D45">
        <v>0.64</v>
      </c>
      <c r="E45">
        <v>0.57999999999999996</v>
      </c>
      <c r="F45">
        <v>0.68</v>
      </c>
    </row>
    <row r="46" spans="1:6">
      <c r="B46" s="117" t="s">
        <v>152</v>
      </c>
      <c r="C46">
        <v>0.48</v>
      </c>
      <c r="D46">
        <v>0.57999999999999996</v>
      </c>
      <c r="E46">
        <v>0.51</v>
      </c>
      <c r="F46">
        <v>0.62</v>
      </c>
    </row>
    <row r="47" spans="1:6">
      <c r="B47" s="117" t="s">
        <v>153</v>
      </c>
      <c r="C47">
        <v>0.42</v>
      </c>
      <c r="D47">
        <v>0.52</v>
      </c>
      <c r="E47">
        <v>0.45</v>
      </c>
      <c r="F47">
        <v>0.56000000000000005</v>
      </c>
    </row>
    <row r="48" spans="1:6">
      <c r="B48" s="117" t="s">
        <v>154</v>
      </c>
      <c r="C48">
        <v>0.37</v>
      </c>
      <c r="D48">
        <v>0.46</v>
      </c>
      <c r="E48">
        <v>0.4</v>
      </c>
      <c r="F48">
        <v>0.51</v>
      </c>
    </row>
    <row r="49" spans="1:26">
      <c r="B49" s="117" t="s">
        <v>155</v>
      </c>
      <c r="C49">
        <v>0.32</v>
      </c>
      <c r="D49">
        <v>0.41</v>
      </c>
      <c r="E49">
        <v>0.35</v>
      </c>
      <c r="F49">
        <v>0.46</v>
      </c>
    </row>
    <row r="50" spans="1:26">
      <c r="B50" s="117" t="s">
        <v>156</v>
      </c>
      <c r="C50">
        <v>0.27</v>
      </c>
      <c r="D50">
        <v>0.37</v>
      </c>
      <c r="E50">
        <v>0.3</v>
      </c>
      <c r="F50">
        <v>0.41</v>
      </c>
    </row>
    <row r="52" spans="1:26">
      <c r="A52" s="4" t="s">
        <v>157</v>
      </c>
      <c r="B52" s="97" t="s">
        <v>50</v>
      </c>
    </row>
    <row r="53" spans="1:26">
      <c r="B53" s="117" t="s">
        <v>158</v>
      </c>
      <c r="C53">
        <v>0.95</v>
      </c>
      <c r="D53">
        <v>0.9</v>
      </c>
      <c r="E53">
        <v>0.98</v>
      </c>
      <c r="F53">
        <v>0.93</v>
      </c>
    </row>
    <row r="54" spans="1:26">
      <c r="B54" s="117" t="s">
        <v>159</v>
      </c>
      <c r="C54">
        <v>1.1100000000000001</v>
      </c>
      <c r="D54">
        <v>1.3</v>
      </c>
      <c r="E54">
        <v>1.03</v>
      </c>
      <c r="F54">
        <v>1.17</v>
      </c>
    </row>
    <row r="56" spans="1:26">
      <c r="A56" s="4" t="s">
        <v>160</v>
      </c>
      <c r="B56" s="97" t="s">
        <v>50</v>
      </c>
    </row>
    <row r="57" spans="1:26">
      <c r="B57" s="117" t="s">
        <v>161</v>
      </c>
      <c r="C57">
        <v>0.88</v>
      </c>
      <c r="D57">
        <v>0.84</v>
      </c>
      <c r="E57">
        <v>0.91</v>
      </c>
      <c r="F57">
        <v>0.88</v>
      </c>
    </row>
    <row r="58" spans="1:26">
      <c r="B58" s="117" t="s">
        <v>162</v>
      </c>
      <c r="C58">
        <v>1.02</v>
      </c>
      <c r="D58">
        <v>1.02</v>
      </c>
      <c r="E58">
        <v>1.01</v>
      </c>
      <c r="F58">
        <v>1.02</v>
      </c>
    </row>
    <row r="59" spans="1:26">
      <c r="A59" s="1"/>
      <c r="B59" s="117" t="s">
        <v>163</v>
      </c>
      <c r="C59">
        <v>1.18</v>
      </c>
      <c r="D59">
        <v>1.24</v>
      </c>
      <c r="E59" s="1">
        <v>1.1299999999999999</v>
      </c>
      <c r="F59">
        <v>1.17</v>
      </c>
    </row>
    <row r="60" spans="1:26">
      <c r="A60" s="1"/>
    </row>
    <row r="62" spans="1:26">
      <c r="A62" s="4" t="s">
        <v>164</v>
      </c>
      <c r="B62" s="4" t="str">
        <f t="shared" ref="B62:B64" si="0">B6</f>
        <v>Logement</v>
      </c>
      <c r="C62" s="4">
        <v>30</v>
      </c>
      <c r="D62" s="4">
        <v>4</v>
      </c>
    </row>
    <row r="63" spans="1:26">
      <c r="A63" s="1"/>
      <c r="B63" s="4" t="str">
        <f t="shared" si="0"/>
        <v>Administration</v>
      </c>
      <c r="C63" s="4">
        <v>40</v>
      </c>
      <c r="D63" s="4">
        <v>7</v>
      </c>
    </row>
    <row r="64" spans="1:26">
      <c r="A64" s="1"/>
      <c r="B64" s="4" t="str">
        <f t="shared" si="0"/>
        <v>Ecole primaire</v>
      </c>
      <c r="C64" s="4">
        <v>20</v>
      </c>
      <c r="D64" s="4">
        <v>3</v>
      </c>
      <c r="Z64" s="4"/>
    </row>
    <row r="65" spans="1:27">
      <c r="A65" s="1"/>
      <c r="B65" s="4" t="str">
        <f>B9</f>
        <v>Ecole secondaire</v>
      </c>
      <c r="C65" s="4">
        <v>20</v>
      </c>
      <c r="D65" s="4">
        <v>3</v>
      </c>
      <c r="Z65" s="4"/>
    </row>
    <row r="66" spans="1:27">
      <c r="B66" s="4" t="str">
        <f>B10</f>
        <v>Ecole professionnelle</v>
      </c>
      <c r="C66" s="119">
        <v>40</v>
      </c>
      <c r="D66" s="119">
        <v>6</v>
      </c>
      <c r="AA66" s="7"/>
    </row>
    <row r="67" spans="1:27">
      <c r="B67" s="4" t="str">
        <f>B11</f>
        <v>Gymnase</v>
      </c>
      <c r="C67" s="119">
        <v>40</v>
      </c>
      <c r="D67" s="119">
        <v>6</v>
      </c>
      <c r="AA67" s="7"/>
    </row>
    <row r="68" spans="1:27">
      <c r="B68" s="4" t="str">
        <f>B12</f>
        <v>Haute école</v>
      </c>
      <c r="C68" s="4">
        <v>60</v>
      </c>
      <c r="D68" s="4">
        <v>8</v>
      </c>
      <c r="AA68" s="7"/>
    </row>
    <row r="69" spans="1:27">
      <c r="B69" s="4"/>
      <c r="C69" s="4"/>
      <c r="D69" s="4"/>
      <c r="AA69" s="7"/>
    </row>
    <row r="70" spans="1:27">
      <c r="A70" s="4" t="s">
        <v>165</v>
      </c>
      <c r="B70" s="1" t="str">
        <f t="shared" ref="B70:B72" si="1">B6</f>
        <v>Logement</v>
      </c>
      <c r="C70" s="4">
        <v>60</v>
      </c>
      <c r="D70" s="4">
        <v>60</v>
      </c>
      <c r="Z70" s="6"/>
      <c r="AA70" s="6"/>
    </row>
    <row r="71" spans="1:27">
      <c r="A71" s="4"/>
      <c r="B71" s="1" t="str">
        <f t="shared" si="1"/>
        <v>Administration</v>
      </c>
      <c r="C71" s="4">
        <v>45</v>
      </c>
      <c r="D71" s="4">
        <v>45</v>
      </c>
      <c r="Z71" s="7"/>
      <c r="AA71" s="7"/>
    </row>
    <row r="72" spans="1:27">
      <c r="A72" s="4"/>
      <c r="B72" s="1" t="str">
        <f t="shared" si="1"/>
        <v>Ecole primaire</v>
      </c>
      <c r="C72" s="4">
        <v>21</v>
      </c>
      <c r="D72" s="4">
        <v>180</v>
      </c>
      <c r="Z72" s="7"/>
      <c r="AA72" s="7"/>
    </row>
    <row r="73" spans="1:27">
      <c r="B73" s="1" t="str">
        <f>B9</f>
        <v>Ecole secondaire</v>
      </c>
      <c r="C73">
        <v>21</v>
      </c>
      <c r="D73">
        <v>180</v>
      </c>
      <c r="Z73" s="7"/>
      <c r="AA73" s="7"/>
    </row>
    <row r="74" spans="1:27">
      <c r="B74" s="1" t="str">
        <f>B10</f>
        <v>Ecole professionnelle</v>
      </c>
      <c r="C74">
        <v>21</v>
      </c>
      <c r="D74">
        <v>180</v>
      </c>
      <c r="Z74" s="6"/>
      <c r="AA74" s="6"/>
    </row>
    <row r="75" spans="1:27">
      <c r="B75" s="1" t="str">
        <f>B11</f>
        <v>Gymnase</v>
      </c>
      <c r="C75">
        <v>21</v>
      </c>
      <c r="D75">
        <v>180</v>
      </c>
      <c r="Z75" s="6"/>
      <c r="AA75" s="6"/>
    </row>
    <row r="76" spans="1:27">
      <c r="B76" s="1" t="str">
        <f>B12</f>
        <v>Haute école</v>
      </c>
      <c r="C76">
        <v>15</v>
      </c>
      <c r="D76">
        <v>80</v>
      </c>
      <c r="Z76" s="8"/>
      <c r="AA76" s="7"/>
    </row>
    <row r="77" spans="1:27">
      <c r="Z77" s="8"/>
      <c r="AA77" s="7"/>
    </row>
    <row r="78" spans="1:27">
      <c r="A78" s="4" t="s">
        <v>166</v>
      </c>
      <c r="B78" s="13">
        <v>6</v>
      </c>
      <c r="C78" s="4">
        <v>0.8</v>
      </c>
      <c r="D78" s="4">
        <v>0.8</v>
      </c>
    </row>
    <row r="79" spans="1:27">
      <c r="A79" s="1"/>
      <c r="B79" s="14">
        <v>5.5</v>
      </c>
      <c r="C79" s="4">
        <v>0.9</v>
      </c>
      <c r="D79" s="4">
        <v>0.9</v>
      </c>
    </row>
    <row r="80" spans="1:27">
      <c r="B80" s="14">
        <v>5</v>
      </c>
      <c r="C80" s="4">
        <v>1</v>
      </c>
      <c r="D80" s="4">
        <v>1</v>
      </c>
    </row>
    <row r="81" spans="1:27">
      <c r="B81" s="15">
        <v>4.5</v>
      </c>
      <c r="C81" s="4">
        <v>1.1000000000000001</v>
      </c>
      <c r="D81" s="4">
        <v>1.1000000000000001</v>
      </c>
      <c r="Z81" s="7"/>
      <c r="AA81" s="7"/>
    </row>
    <row r="82" spans="1:27">
      <c r="B82" s="15">
        <v>4</v>
      </c>
      <c r="C82" s="4">
        <v>1.2</v>
      </c>
      <c r="D82" s="4">
        <v>1.2</v>
      </c>
      <c r="Z82" s="7"/>
      <c r="AA82" s="7"/>
    </row>
    <row r="83" spans="1:27">
      <c r="B83" s="16">
        <v>3.5</v>
      </c>
      <c r="C83" s="4">
        <v>1.35</v>
      </c>
      <c r="D83" s="4">
        <v>1.35</v>
      </c>
      <c r="W83" s="4"/>
      <c r="Z83" s="4"/>
      <c r="AA83" s="7"/>
    </row>
    <row r="84" spans="1:27">
      <c r="B84" s="16">
        <v>3</v>
      </c>
      <c r="C84" s="4">
        <v>1.5</v>
      </c>
      <c r="D84" s="4">
        <v>1.5</v>
      </c>
      <c r="Z84" s="4"/>
    </row>
    <row r="85" spans="1:27">
      <c r="B85" s="17">
        <v>2.5</v>
      </c>
      <c r="C85" s="4">
        <v>1.75</v>
      </c>
      <c r="D85" s="4">
        <v>1.75</v>
      </c>
      <c r="Z85" s="4"/>
    </row>
    <row r="86" spans="1:27">
      <c r="B86" s="17">
        <v>2</v>
      </c>
      <c r="C86" s="4">
        <v>2</v>
      </c>
      <c r="D86" s="4">
        <v>2</v>
      </c>
      <c r="Q86" s="4"/>
      <c r="R86" s="4"/>
      <c r="S86" s="4"/>
      <c r="T86" s="4"/>
      <c r="V86" s="4"/>
      <c r="Z86" s="4"/>
    </row>
    <row r="87" spans="1:27">
      <c r="B87" s="18">
        <v>1.5</v>
      </c>
      <c r="C87" s="4">
        <v>2.25</v>
      </c>
      <c r="D87" s="4">
        <v>2.25</v>
      </c>
      <c r="Z87" s="4"/>
    </row>
    <row r="88" spans="1:27">
      <c r="B88" s="18">
        <v>1</v>
      </c>
      <c r="Z88" s="4"/>
    </row>
    <row r="90" spans="1:27">
      <c r="A90" s="4" t="s">
        <v>168</v>
      </c>
      <c r="B90" s="22" t="s">
        <v>167</v>
      </c>
      <c r="C90" s="23">
        <v>6</v>
      </c>
      <c r="D90" s="23">
        <v>5.5</v>
      </c>
      <c r="E90" s="23">
        <v>5</v>
      </c>
      <c r="F90" s="23">
        <v>4.5</v>
      </c>
      <c r="G90" s="23">
        <v>4</v>
      </c>
      <c r="H90" s="23">
        <v>3.5</v>
      </c>
      <c r="I90" s="23">
        <v>3</v>
      </c>
      <c r="J90" s="23">
        <v>2.5</v>
      </c>
      <c r="K90" s="23">
        <v>2</v>
      </c>
      <c r="L90" s="23">
        <v>1.5</v>
      </c>
      <c r="M90" s="23">
        <v>1</v>
      </c>
      <c r="N90" s="21"/>
    </row>
    <row r="91" spans="1:27">
      <c r="A91" s="4"/>
      <c r="C91" s="4"/>
      <c r="D91" s="13">
        <v>6</v>
      </c>
      <c r="E91" s="14">
        <v>5.5</v>
      </c>
      <c r="F91" s="14">
        <v>5</v>
      </c>
      <c r="G91" s="15">
        <v>4.5</v>
      </c>
      <c r="H91" s="15">
        <v>4</v>
      </c>
      <c r="I91" s="16">
        <v>3.5</v>
      </c>
      <c r="J91" s="16">
        <v>3</v>
      </c>
      <c r="K91" s="17">
        <v>2.5</v>
      </c>
      <c r="L91" s="17">
        <v>2</v>
      </c>
      <c r="M91" s="18">
        <v>1.5</v>
      </c>
      <c r="N91" s="18">
        <v>1</v>
      </c>
    </row>
    <row r="92" spans="1:27">
      <c r="A92" s="4" t="s">
        <v>169</v>
      </c>
      <c r="B92" s="4" t="str">
        <f t="shared" ref="B92:B94" si="2">B6</f>
        <v>Logement</v>
      </c>
      <c r="C92" s="11">
        <v>0</v>
      </c>
      <c r="D92" s="11">
        <f t="shared" ref="D92:D98" si="3">($C62*SKF_6)+0.001</f>
        <v>24.001000000000001</v>
      </c>
      <c r="E92" s="11">
        <f t="shared" ref="E92:E98" si="4">($C62*SKF_5_5)+0.001</f>
        <v>27.001000000000001</v>
      </c>
      <c r="F92" s="11">
        <f t="shared" ref="F92:F98" si="5">($C62*SKF_5)+0.001</f>
        <v>30.001000000000001</v>
      </c>
      <c r="G92" s="11">
        <f t="shared" ref="G92:G98" si="6">($C62*SKF_4_5)+0.001</f>
        <v>33.000999999999998</v>
      </c>
      <c r="H92" s="11">
        <f t="shared" ref="H92:H98" si="7">($C62*SKF_4)+0.001</f>
        <v>36.000999999999998</v>
      </c>
      <c r="I92" s="11">
        <f t="shared" ref="I92:I98" si="8">($C62*SKF_3_5)+0.001</f>
        <v>40.500999999999998</v>
      </c>
      <c r="J92" s="11">
        <f t="shared" ref="J92:J98" si="9">($C62*SKF_3)+0.001</f>
        <v>45.000999999999998</v>
      </c>
      <c r="K92" s="11">
        <f t="shared" ref="K92:K98" si="10">($C62*SKF_2_5)+0.001</f>
        <v>52.500999999999998</v>
      </c>
      <c r="L92" s="11">
        <f t="shared" ref="L92:L98" si="11">($C62*SKF_2)+0.001</f>
        <v>60.000999999999998</v>
      </c>
      <c r="M92" s="11">
        <f t="shared" ref="M92:M98" si="12">($C62*SKF_1_5)+0.001</f>
        <v>67.501000000000005</v>
      </c>
      <c r="O92" s="7"/>
    </row>
    <row r="93" spans="1:27">
      <c r="A93" s="4"/>
      <c r="B93" s="4" t="str">
        <f t="shared" si="2"/>
        <v>Administration</v>
      </c>
      <c r="C93" s="11">
        <v>0</v>
      </c>
      <c r="D93" s="11">
        <f t="shared" si="3"/>
        <v>32.000999999999998</v>
      </c>
      <c r="E93" s="11">
        <f t="shared" si="4"/>
        <v>36.000999999999998</v>
      </c>
      <c r="F93" s="11">
        <f t="shared" si="5"/>
        <v>40.000999999999998</v>
      </c>
      <c r="G93" s="11">
        <f t="shared" si="6"/>
        <v>44.000999999999998</v>
      </c>
      <c r="H93" s="11">
        <f t="shared" si="7"/>
        <v>48.000999999999998</v>
      </c>
      <c r="I93" s="11">
        <f t="shared" si="8"/>
        <v>54.000999999999998</v>
      </c>
      <c r="J93" s="11">
        <f t="shared" si="9"/>
        <v>60.000999999999998</v>
      </c>
      <c r="K93" s="11">
        <f t="shared" si="10"/>
        <v>70.001000000000005</v>
      </c>
      <c r="L93" s="11">
        <f t="shared" si="11"/>
        <v>80.001000000000005</v>
      </c>
      <c r="M93" s="11">
        <f t="shared" si="12"/>
        <v>90.001000000000005</v>
      </c>
      <c r="O93" s="7"/>
      <c r="Z93" s="4"/>
    </row>
    <row r="94" spans="1:27">
      <c r="A94" s="4"/>
      <c r="B94" s="4" t="str">
        <f t="shared" si="2"/>
        <v>Ecole primaire</v>
      </c>
      <c r="C94" s="11">
        <v>0</v>
      </c>
      <c r="D94" s="11">
        <f t="shared" si="3"/>
        <v>16.001000000000001</v>
      </c>
      <c r="E94" s="11">
        <f t="shared" si="4"/>
        <v>18.001000000000001</v>
      </c>
      <c r="F94" s="11">
        <f t="shared" si="5"/>
        <v>20.001000000000001</v>
      </c>
      <c r="G94" s="11">
        <f t="shared" si="6"/>
        <v>22.001000000000001</v>
      </c>
      <c r="H94" s="11">
        <f t="shared" si="7"/>
        <v>24.001000000000001</v>
      </c>
      <c r="I94" s="11">
        <f t="shared" si="8"/>
        <v>27.001000000000001</v>
      </c>
      <c r="J94" s="11">
        <f t="shared" si="9"/>
        <v>30.001000000000001</v>
      </c>
      <c r="K94" s="11">
        <f t="shared" si="10"/>
        <v>35.000999999999998</v>
      </c>
      <c r="L94" s="11">
        <f t="shared" si="11"/>
        <v>40.000999999999998</v>
      </c>
      <c r="M94" s="11">
        <f t="shared" si="12"/>
        <v>45.000999999999998</v>
      </c>
      <c r="O94" s="7"/>
    </row>
    <row r="95" spans="1:27">
      <c r="B95" s="4" t="str">
        <f>B9</f>
        <v>Ecole secondaire</v>
      </c>
      <c r="C95" s="11">
        <v>0</v>
      </c>
      <c r="D95" s="11">
        <f t="shared" si="3"/>
        <v>16.001000000000001</v>
      </c>
      <c r="E95" s="11">
        <f t="shared" si="4"/>
        <v>18.001000000000001</v>
      </c>
      <c r="F95" s="11">
        <f t="shared" si="5"/>
        <v>20.001000000000001</v>
      </c>
      <c r="G95" s="11">
        <f t="shared" si="6"/>
        <v>22.001000000000001</v>
      </c>
      <c r="H95" s="11">
        <f t="shared" si="7"/>
        <v>24.001000000000001</v>
      </c>
      <c r="I95" s="11">
        <f t="shared" si="8"/>
        <v>27.001000000000001</v>
      </c>
      <c r="J95" s="11">
        <f t="shared" si="9"/>
        <v>30.001000000000001</v>
      </c>
      <c r="K95" s="11">
        <f t="shared" si="10"/>
        <v>35.000999999999998</v>
      </c>
      <c r="L95" s="11">
        <f t="shared" si="11"/>
        <v>40.000999999999998</v>
      </c>
      <c r="M95" s="11">
        <f t="shared" si="12"/>
        <v>45.000999999999998</v>
      </c>
    </row>
    <row r="96" spans="1:27">
      <c r="B96" s="4" t="str">
        <f>B10</f>
        <v>Ecole professionnelle</v>
      </c>
      <c r="C96" s="11">
        <v>0</v>
      </c>
      <c r="D96" s="11">
        <f t="shared" si="3"/>
        <v>32.000999999999998</v>
      </c>
      <c r="E96" s="11">
        <f t="shared" si="4"/>
        <v>36.000999999999998</v>
      </c>
      <c r="F96" s="11">
        <f t="shared" si="5"/>
        <v>40.000999999999998</v>
      </c>
      <c r="G96" s="11">
        <f t="shared" si="6"/>
        <v>44.000999999999998</v>
      </c>
      <c r="H96" s="11">
        <f t="shared" si="7"/>
        <v>48.000999999999998</v>
      </c>
      <c r="I96" s="11">
        <f t="shared" si="8"/>
        <v>54.000999999999998</v>
      </c>
      <c r="J96" s="11">
        <f t="shared" si="9"/>
        <v>60.000999999999998</v>
      </c>
      <c r="K96" s="11">
        <f t="shared" si="10"/>
        <v>70.001000000000005</v>
      </c>
      <c r="L96" s="11">
        <f t="shared" si="11"/>
        <v>80.001000000000005</v>
      </c>
      <c r="M96" s="11">
        <f t="shared" si="12"/>
        <v>90.001000000000005</v>
      </c>
    </row>
    <row r="97" spans="1:15">
      <c r="B97" s="4" t="str">
        <f>B11</f>
        <v>Gymnase</v>
      </c>
      <c r="C97" s="11">
        <v>0</v>
      </c>
      <c r="D97" s="11">
        <f t="shared" si="3"/>
        <v>32.000999999999998</v>
      </c>
      <c r="E97" s="11">
        <f t="shared" si="4"/>
        <v>36.000999999999998</v>
      </c>
      <c r="F97" s="11">
        <f t="shared" si="5"/>
        <v>40.000999999999998</v>
      </c>
      <c r="G97" s="11">
        <f t="shared" si="6"/>
        <v>44.000999999999998</v>
      </c>
      <c r="H97" s="11">
        <f t="shared" si="7"/>
        <v>48.000999999999998</v>
      </c>
      <c r="I97" s="11">
        <f t="shared" si="8"/>
        <v>54.000999999999998</v>
      </c>
      <c r="J97" s="11">
        <f t="shared" si="9"/>
        <v>60.000999999999998</v>
      </c>
      <c r="K97" s="11">
        <f t="shared" si="10"/>
        <v>70.001000000000005</v>
      </c>
      <c r="L97" s="11">
        <f t="shared" si="11"/>
        <v>80.001000000000005</v>
      </c>
      <c r="M97" s="11">
        <f t="shared" si="12"/>
        <v>90.001000000000005</v>
      </c>
    </row>
    <row r="98" spans="1:15">
      <c r="B98" s="4" t="str">
        <f>B12</f>
        <v>Haute école</v>
      </c>
      <c r="C98" s="11">
        <v>0</v>
      </c>
      <c r="D98" s="11">
        <f t="shared" si="3"/>
        <v>48.000999999999998</v>
      </c>
      <c r="E98" s="11">
        <f t="shared" si="4"/>
        <v>54.000999999999998</v>
      </c>
      <c r="F98" s="11">
        <f t="shared" si="5"/>
        <v>60.000999999999998</v>
      </c>
      <c r="G98" s="11">
        <f t="shared" si="6"/>
        <v>66.001000000000005</v>
      </c>
      <c r="H98" s="11">
        <f t="shared" si="7"/>
        <v>72.001000000000005</v>
      </c>
      <c r="I98" s="11">
        <f t="shared" si="8"/>
        <v>81.001000000000005</v>
      </c>
      <c r="J98" s="11">
        <f t="shared" si="9"/>
        <v>90.001000000000005</v>
      </c>
      <c r="K98" s="11">
        <f t="shared" si="10"/>
        <v>105.001</v>
      </c>
      <c r="L98" s="11">
        <f t="shared" si="11"/>
        <v>120.001</v>
      </c>
      <c r="M98" s="11">
        <f t="shared" si="12"/>
        <v>135.001</v>
      </c>
    </row>
    <row r="99" spans="1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5">
      <c r="A100" s="4" t="s">
        <v>170</v>
      </c>
      <c r="B100" s="4" t="str">
        <f t="shared" ref="B100:B102" si="13">B6</f>
        <v>Logement</v>
      </c>
      <c r="C100" s="12">
        <v>0</v>
      </c>
      <c r="D100" s="12">
        <f t="shared" ref="D100:D106" si="14">($D62*SKF_T_6)+0.001</f>
        <v>3.2010000000000001</v>
      </c>
      <c r="E100" s="12">
        <f t="shared" ref="E100:E106" si="15">($D62*SKF_T_5_5)+0.001</f>
        <v>3.601</v>
      </c>
      <c r="F100" s="12">
        <f t="shared" ref="F100:F106" si="16">($D62*SKF_T_5)+0.001</f>
        <v>4.0010000000000003</v>
      </c>
      <c r="G100" s="12">
        <f t="shared" ref="G100:G106" si="17">($D62*SKF_T_4_5)+0.001</f>
        <v>4.4010000000000007</v>
      </c>
      <c r="H100" s="12">
        <f t="shared" ref="H100:H106" si="18">($D62*SKF_T_4)+0.001</f>
        <v>4.8010000000000002</v>
      </c>
      <c r="I100" s="12">
        <f t="shared" ref="I100:I106" si="19">($D62*SKF_T_3_5)+0.001</f>
        <v>5.4010000000000007</v>
      </c>
      <c r="J100" s="12">
        <f t="shared" ref="J100:J106" si="20">($D62*SKF_T_3)+0.001</f>
        <v>6.0010000000000003</v>
      </c>
      <c r="K100" s="12">
        <f t="shared" ref="K100:K106" si="21">($D62*SKF_T_2_5)+0.001</f>
        <v>7.0010000000000003</v>
      </c>
      <c r="L100" s="12">
        <f t="shared" ref="L100:L106" si="22">($D62*SKF_T_2)+0.001</f>
        <v>8.0009999999999994</v>
      </c>
      <c r="M100" s="12">
        <f t="shared" ref="M100:M106" si="23">($D62*SKF_T_1_5)+0.001</f>
        <v>9.0009999999999994</v>
      </c>
    </row>
    <row r="101" spans="1:15">
      <c r="A101" s="4"/>
      <c r="B101" s="4" t="str">
        <f t="shared" si="13"/>
        <v>Administration</v>
      </c>
      <c r="C101" s="12">
        <v>1</v>
      </c>
      <c r="D101" s="12">
        <f t="shared" si="14"/>
        <v>5.6010000000000009</v>
      </c>
      <c r="E101" s="12">
        <f t="shared" si="15"/>
        <v>6.3010000000000002</v>
      </c>
      <c r="F101" s="12">
        <f t="shared" si="16"/>
        <v>7.0010000000000003</v>
      </c>
      <c r="G101" s="12">
        <f t="shared" si="17"/>
        <v>7.7010000000000014</v>
      </c>
      <c r="H101" s="12">
        <f t="shared" si="18"/>
        <v>8.4009999999999998</v>
      </c>
      <c r="I101" s="12">
        <f t="shared" si="19"/>
        <v>9.4510000000000005</v>
      </c>
      <c r="J101" s="12">
        <f t="shared" si="20"/>
        <v>10.500999999999999</v>
      </c>
      <c r="K101" s="12">
        <f t="shared" si="21"/>
        <v>12.250999999999999</v>
      </c>
      <c r="L101" s="12">
        <f t="shared" si="22"/>
        <v>14.000999999999999</v>
      </c>
      <c r="M101" s="12">
        <f t="shared" si="23"/>
        <v>15.750999999999999</v>
      </c>
    </row>
    <row r="102" spans="1:15">
      <c r="A102" s="4"/>
      <c r="B102" s="4" t="str">
        <f t="shared" si="13"/>
        <v>Ecole primaire</v>
      </c>
      <c r="C102" s="12">
        <v>2</v>
      </c>
      <c r="D102" s="12">
        <f t="shared" si="14"/>
        <v>2.4010000000000002</v>
      </c>
      <c r="E102" s="12">
        <f t="shared" si="15"/>
        <v>2.7010000000000001</v>
      </c>
      <c r="F102" s="12">
        <f t="shared" si="16"/>
        <v>3.0009999999999999</v>
      </c>
      <c r="G102" s="12">
        <f t="shared" si="17"/>
        <v>3.3010000000000002</v>
      </c>
      <c r="H102" s="12">
        <f t="shared" si="18"/>
        <v>3.6009999999999995</v>
      </c>
      <c r="I102" s="12">
        <f t="shared" si="19"/>
        <v>4.051000000000001</v>
      </c>
      <c r="J102" s="12">
        <f t="shared" si="20"/>
        <v>4.5010000000000003</v>
      </c>
      <c r="K102" s="12">
        <f t="shared" si="21"/>
        <v>5.2510000000000003</v>
      </c>
      <c r="L102" s="12">
        <f t="shared" si="22"/>
        <v>6.0010000000000003</v>
      </c>
      <c r="M102" s="12">
        <f t="shared" si="23"/>
        <v>6.7510000000000003</v>
      </c>
    </row>
    <row r="103" spans="1:15">
      <c r="B103" s="4" t="str">
        <f t="shared" ref="B103:B106" si="24">B9</f>
        <v>Ecole secondaire</v>
      </c>
      <c r="C103" s="12">
        <v>3</v>
      </c>
      <c r="D103" s="12">
        <f t="shared" si="14"/>
        <v>2.4010000000000002</v>
      </c>
      <c r="E103" s="12">
        <f t="shared" si="15"/>
        <v>2.7010000000000001</v>
      </c>
      <c r="F103" s="12">
        <f t="shared" si="16"/>
        <v>3.0009999999999999</v>
      </c>
      <c r="G103" s="12">
        <f t="shared" si="17"/>
        <v>3.3010000000000002</v>
      </c>
      <c r="H103" s="12">
        <f t="shared" si="18"/>
        <v>3.6009999999999995</v>
      </c>
      <c r="I103" s="12">
        <f t="shared" si="19"/>
        <v>4.051000000000001</v>
      </c>
      <c r="J103" s="12">
        <f t="shared" si="20"/>
        <v>4.5010000000000003</v>
      </c>
      <c r="K103" s="12">
        <f t="shared" si="21"/>
        <v>5.2510000000000003</v>
      </c>
      <c r="L103" s="12">
        <f t="shared" si="22"/>
        <v>6.0010000000000003</v>
      </c>
      <c r="M103" s="12">
        <f t="shared" si="23"/>
        <v>6.7510000000000003</v>
      </c>
      <c r="O103" s="4"/>
    </row>
    <row r="104" spans="1:15">
      <c r="B104" s="4" t="str">
        <f t="shared" si="24"/>
        <v>Ecole professionnelle</v>
      </c>
      <c r="C104" s="12">
        <v>4</v>
      </c>
      <c r="D104" s="12">
        <f t="shared" si="14"/>
        <v>4.801000000000001</v>
      </c>
      <c r="E104" s="12">
        <f t="shared" si="15"/>
        <v>5.4010000000000007</v>
      </c>
      <c r="F104" s="12">
        <f t="shared" si="16"/>
        <v>6.0010000000000003</v>
      </c>
      <c r="G104" s="12">
        <f t="shared" si="17"/>
        <v>6.6010000000000009</v>
      </c>
      <c r="H104" s="12">
        <f t="shared" si="18"/>
        <v>7.2009999999999996</v>
      </c>
      <c r="I104" s="12">
        <f t="shared" si="19"/>
        <v>8.1010000000000009</v>
      </c>
      <c r="J104" s="12">
        <f t="shared" si="20"/>
        <v>9.0009999999999994</v>
      </c>
      <c r="K104" s="12">
        <f t="shared" si="21"/>
        <v>10.500999999999999</v>
      </c>
      <c r="L104" s="12">
        <f t="shared" si="22"/>
        <v>12.000999999999999</v>
      </c>
      <c r="M104" s="12">
        <f t="shared" si="23"/>
        <v>13.500999999999999</v>
      </c>
    </row>
    <row r="105" spans="1:15">
      <c r="B105" s="4" t="str">
        <f t="shared" si="24"/>
        <v>Gymnase</v>
      </c>
      <c r="C105" s="12">
        <v>5</v>
      </c>
      <c r="D105" s="12">
        <f t="shared" si="14"/>
        <v>4.801000000000001</v>
      </c>
      <c r="E105" s="12">
        <f t="shared" si="15"/>
        <v>5.4010000000000007</v>
      </c>
      <c r="F105" s="12">
        <f t="shared" si="16"/>
        <v>6.0010000000000003</v>
      </c>
      <c r="G105" s="12">
        <f t="shared" si="17"/>
        <v>6.6010000000000009</v>
      </c>
      <c r="H105" s="12">
        <f t="shared" si="18"/>
        <v>7.2009999999999996</v>
      </c>
      <c r="I105" s="12">
        <f t="shared" si="19"/>
        <v>8.1010000000000009</v>
      </c>
      <c r="J105" s="12">
        <f t="shared" si="20"/>
        <v>9.0009999999999994</v>
      </c>
      <c r="K105" s="12">
        <f t="shared" si="21"/>
        <v>10.500999999999999</v>
      </c>
      <c r="L105" s="12">
        <f t="shared" si="22"/>
        <v>12.000999999999999</v>
      </c>
      <c r="M105" s="12">
        <f t="shared" si="23"/>
        <v>13.500999999999999</v>
      </c>
    </row>
    <row r="106" spans="1:15">
      <c r="B106" s="4" t="str">
        <f t="shared" si="24"/>
        <v>Haute école</v>
      </c>
      <c r="C106" s="12">
        <v>6</v>
      </c>
      <c r="D106" s="12">
        <f t="shared" si="14"/>
        <v>6.4010000000000007</v>
      </c>
      <c r="E106" s="12">
        <f t="shared" si="15"/>
        <v>7.2010000000000005</v>
      </c>
      <c r="F106" s="12">
        <f t="shared" si="16"/>
        <v>8.0009999999999994</v>
      </c>
      <c r="G106" s="12">
        <f t="shared" si="17"/>
        <v>8.8010000000000002</v>
      </c>
      <c r="H106" s="12">
        <f t="shared" si="18"/>
        <v>9.6009999999999991</v>
      </c>
      <c r="I106" s="12">
        <f t="shared" si="19"/>
        <v>10.801</v>
      </c>
      <c r="J106" s="12">
        <f t="shared" si="20"/>
        <v>12.000999999999999</v>
      </c>
      <c r="K106" s="12">
        <f t="shared" si="21"/>
        <v>14.000999999999999</v>
      </c>
      <c r="L106" s="12">
        <f t="shared" si="22"/>
        <v>16.001000000000001</v>
      </c>
      <c r="M106" s="12">
        <f t="shared" si="23"/>
        <v>18.001000000000001</v>
      </c>
    </row>
    <row r="108" spans="1:15">
      <c r="A108" s="4" t="s">
        <v>172</v>
      </c>
      <c r="B108" s="5">
        <f>ROUND(0.082*1.2*3.6,2)</f>
        <v>0.35</v>
      </c>
    </row>
    <row r="109" spans="1:15">
      <c r="A109" s="4" t="s">
        <v>173</v>
      </c>
      <c r="B109" s="5">
        <f>ROUND(0.068*1.2*3.6,2)</f>
        <v>0.28999999999999998</v>
      </c>
    </row>
    <row r="111" spans="1:15">
      <c r="A111" s="4" t="s">
        <v>171</v>
      </c>
      <c r="B111" t="s">
        <v>77</v>
      </c>
    </row>
    <row r="112" spans="1:15">
      <c r="B112" t="s">
        <v>78</v>
      </c>
    </row>
    <row r="114" spans="2:2">
      <c r="B114" s="4" t="s">
        <v>174</v>
      </c>
    </row>
  </sheetData>
  <sheetProtection selectLockedCells="1" selectUnlockedCells="1"/>
  <mergeCells count="2">
    <mergeCell ref="C21:D21"/>
    <mergeCell ref="E21:F21"/>
  </mergeCells>
  <phoneticPr fontId="30" type="noConversion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56</vt:i4>
      </vt:variant>
    </vt:vector>
  </HeadingPairs>
  <TitlesOfParts>
    <vt:vector size="62" baseType="lpstr">
      <vt:lpstr>311</vt:lpstr>
      <vt:lpstr>312</vt:lpstr>
      <vt:lpstr>313</vt:lpstr>
      <vt:lpstr>321</vt:lpstr>
      <vt:lpstr>322</vt:lpstr>
      <vt:lpstr>Konstanten</vt:lpstr>
      <vt:lpstr>Beschaeftigtendichte</vt:lpstr>
      <vt:lpstr>'311'!Druckbereich</vt:lpstr>
      <vt:lpstr>'312'!Druckbereich</vt:lpstr>
      <vt:lpstr>'313'!Druckbereich</vt:lpstr>
      <vt:lpstr>'321'!Druckbereich</vt:lpstr>
      <vt:lpstr>'322'!Druckbereich</vt:lpstr>
      <vt:lpstr>Einwohnerdichte</vt:lpstr>
      <vt:lpstr>Faktor_THGE_E</vt:lpstr>
      <vt:lpstr>Faktor_THGE_N</vt:lpstr>
      <vt:lpstr>ListBeschaeftigtendichte</vt:lpstr>
      <vt:lpstr>ListEinwohnerdichte</vt:lpstr>
      <vt:lpstr>ListMassnahme</vt:lpstr>
      <vt:lpstr>ListNutzungsprofil</vt:lpstr>
      <vt:lpstr>ListOeV_Gueteklasse</vt:lpstr>
      <vt:lpstr>ListParkplaetze</vt:lpstr>
      <vt:lpstr>ListRichtwerte</vt:lpstr>
      <vt:lpstr>ListSchultyp</vt:lpstr>
      <vt:lpstr>Noten</vt:lpstr>
      <vt:lpstr>Noten_PE</vt:lpstr>
      <vt:lpstr>Noten_THGE</vt:lpstr>
      <vt:lpstr>Nutzungsprofil</vt:lpstr>
      <vt:lpstr>OeV_Gueteklasse</vt:lpstr>
      <vt:lpstr>Parkplaetze</vt:lpstr>
      <vt:lpstr>PE_2015</vt:lpstr>
      <vt:lpstr>PE_2050</vt:lpstr>
      <vt:lpstr>Personenflaeche</vt:lpstr>
      <vt:lpstr>PWM_THGE</vt:lpstr>
      <vt:lpstr>Richtwerte</vt:lpstr>
      <vt:lpstr>RW_THGE</vt:lpstr>
      <vt:lpstr>RWHochschule_PE</vt:lpstr>
      <vt:lpstr>RWHochschule_THGE</vt:lpstr>
      <vt:lpstr>Schultyp</vt:lpstr>
      <vt:lpstr>SKF_1_5</vt:lpstr>
      <vt:lpstr>SKF_2</vt:lpstr>
      <vt:lpstr>SKF_2_5</vt:lpstr>
      <vt:lpstr>SKF_3</vt:lpstr>
      <vt:lpstr>SKF_3_5</vt:lpstr>
      <vt:lpstr>SKF_4</vt:lpstr>
      <vt:lpstr>SKF_4_5</vt:lpstr>
      <vt:lpstr>SKF_5</vt:lpstr>
      <vt:lpstr>SKF_5_5</vt:lpstr>
      <vt:lpstr>SKF_6</vt:lpstr>
      <vt:lpstr>SKF_T_1_5</vt:lpstr>
      <vt:lpstr>SKF_T_2</vt:lpstr>
      <vt:lpstr>SKF_T_2_5</vt:lpstr>
      <vt:lpstr>SKF_T_3</vt:lpstr>
      <vt:lpstr>SKF_T_3_5</vt:lpstr>
      <vt:lpstr>SKF_T_4</vt:lpstr>
      <vt:lpstr>SKF_T_4_5</vt:lpstr>
      <vt:lpstr>SKF_T_5</vt:lpstr>
      <vt:lpstr>SKF_T_5_5</vt:lpstr>
      <vt:lpstr>SKF_T_6</vt:lpstr>
      <vt:lpstr>STyp</vt:lpstr>
      <vt:lpstr>THGE_2015</vt:lpstr>
      <vt:lpstr>THGE_2050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2020-11-06T21:20:39Z</dcterms:created>
  <dcterms:modified xsi:type="dcterms:W3CDTF">2025-01-15T11:52:33Z</dcterms:modified>
</cp:coreProperties>
</file>