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Hochbau\Französisch\"/>
    </mc:Choice>
  </mc:AlternateContent>
  <xr:revisionPtr revIDLastSave="0" documentId="13_ncr:1_{B1E9480F-22DF-41FB-900B-075E38FDDC64}" xr6:coauthVersionLast="47" xr6:coauthVersionMax="47" xr10:uidLastSave="{00000000-0000-0000-0000-000000000000}"/>
  <bookViews>
    <workbookView xWindow="-28920" yWindow="-5280" windowWidth="29040" windowHeight="15720" xr2:uid="{00000000-000D-0000-FFFF-FFFF00000000}"/>
  </bookViews>
  <sheets>
    <sheet name="GM 1" sheetId="2" r:id="rId1"/>
    <sheet name="GM 2&amp;3" sheetId="3" r:id="rId2"/>
    <sheet name="GM4&amp;5" sheetId="5" r:id="rId3"/>
    <sheet name="Resultat" sheetId="7" r:id="rId4"/>
  </sheets>
  <definedNames>
    <definedName name="_Hlk118898837" localSheetId="0">'GM 1'!#REF!</definedName>
    <definedName name="_Hlk118898837" localSheetId="1">'GM 2&amp;3'!#REF!</definedName>
    <definedName name="_Hlk118898837" localSheetId="2">'GM4&amp;5'!#REF!</definedName>
    <definedName name="_Hlk118898837" localSheetId="3">Resultat!#REF!</definedName>
    <definedName name="Auswahl" localSheetId="0">#REF!</definedName>
    <definedName name="Auswahl" localSheetId="1">#REF!</definedName>
    <definedName name="Auswahl" localSheetId="2">#REF!</definedName>
    <definedName name="Auswahl" localSheetId="3">#REF!</definedName>
    <definedName name="Auswahl">#REF!</definedName>
    <definedName name="_xlnm.Print_Area" localSheetId="0">'GM 1'!$A$1:$I$42</definedName>
    <definedName name="_xlnm.Print_Area" localSheetId="1">'GM 2&amp;3'!$A$1:$J$46</definedName>
    <definedName name="_xlnm.Print_Area" localSheetId="2">'GM4&amp;5'!$A$1:$D$28</definedName>
    <definedName name="_xlnm.Print_Area" localSheetId="3">Resultat!$A$1:$F$21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5" l="1"/>
  <c r="E22" i="5"/>
  <c r="G13" i="7" s="1"/>
  <c r="F13" i="7" s="1"/>
  <c r="K24" i="3" l="1"/>
  <c r="K25" i="3" s="1"/>
  <c r="J13" i="3"/>
  <c r="J39" i="3" l="1"/>
  <c r="G11" i="7" s="1"/>
  <c r="F11" i="7" s="1"/>
  <c r="I13" i="3"/>
  <c r="G10" i="7"/>
  <c r="F10" i="7" s="1"/>
  <c r="H30" i="2"/>
  <c r="I39" i="3" l="1"/>
  <c r="H28" i="2"/>
  <c r="H34" i="2" l="1"/>
  <c r="H32" i="2"/>
  <c r="J36" i="2" s="1" a="1"/>
  <c r="J36" i="2" s="1"/>
  <c r="G9" i="7" l="1"/>
  <c r="I36" i="2"/>
  <c r="D13" i="5" s="1"/>
  <c r="E15" i="5" s="1"/>
  <c r="A31" i="3"/>
  <c r="D15" i="5" l="1"/>
  <c r="G12" i="7"/>
  <c r="F12" i="7" s="1"/>
  <c r="F9" i="7"/>
  <c r="G15" i="7" l="1"/>
  <c r="F15"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<sst xmlns="http://schemas.openxmlformats.org/spreadsheetml/2006/main" count="131" uniqueCount="58">
  <si>
    <t>Projet</t>
  </si>
  <si>
    <t>Remarques</t>
  </si>
  <si>
    <t>Grandeur mesurée 1: Évaporation, infiltration et rétention</t>
  </si>
  <si>
    <t>Surface imperméable / construite, exposée à la pluie</t>
  </si>
  <si>
    <r>
      <rPr>
        <sz val="11"/>
        <color theme="1"/>
        <rFont val="Arial"/>
        <family val="2"/>
      </rPr>
      <t>m</t>
    </r>
    <r>
      <rPr>
        <vertAlign val="superscript"/>
        <sz val="11"/>
        <color theme="1"/>
        <rFont val="Arial"/>
        <family val="2"/>
      </rPr>
      <t>2</t>
    </r>
  </si>
  <si>
    <t>Désignation de la surface gérée localement</t>
  </si>
  <si>
    <t>Type de la surface gérée localement</t>
  </si>
  <si>
    <t>Surperficie</t>
  </si>
  <si>
    <t>Total surface gérée localement</t>
  </si>
  <si>
    <t>Dont gérés en surface</t>
  </si>
  <si>
    <t>Part de surface gérée localement</t>
  </si>
  <si>
    <t>Part de la gestion des eaux de pluie en surface par rapport à la surface exploitée</t>
  </si>
  <si>
    <t>Résultat de l’évaluation</t>
  </si>
  <si>
    <r>
      <rPr>
        <b/>
        <sz val="11"/>
        <color rgb="FF000000"/>
        <rFont val="Arial"/>
        <family val="2"/>
      </rPr>
      <t xml:space="preserve">Auteur
</t>
    </r>
    <r>
      <rPr>
        <sz val="11"/>
        <color rgb="FF000000"/>
        <rFont val="Arial"/>
        <family val="2"/>
      </rPr>
      <t>(nom, entreprise, téléphone, email)</t>
    </r>
  </si>
  <si>
    <t>Date</t>
  </si>
  <si>
    <t>Grandeur mesurée 2: Biocides</t>
  </si>
  <si>
    <t>Pour l’étanchéification des toitures et des éléments de construction souterrains, seuls sont utilisés des produits qui ne contiennent pas de protection chimique contre les racines ou qui ne provoquent qu’une faible pollution des eaux de pluie et des eaux souterraines.</t>
  </si>
  <si>
    <t>Pas d’utilisation de biocides pour la protection du film/du bois (algicides, fongicides, insecticides, nanoparticules d’argent, etc.) pour tous les éléments qui composent les façades.</t>
  </si>
  <si>
    <t xml:space="preserve">Grandeur mesurée 3: Éléments de construction exposés aux intempéries contenant des métaux lourds </t>
  </si>
  <si>
    <t>Grandeur mesurée 4: Utilisation de l’eau de pluie</t>
  </si>
  <si>
    <t>L’eau de pluie est utilisée pour l’arrosage des jardins.</t>
  </si>
  <si>
    <t>L’eau de pluie est utilisée dans le bâtiment (chasse d’eau dans les WC, machines à laver, etc.).</t>
  </si>
  <si>
    <t>Nombre maximal de points pour la grandeur mesurée 1 «Évaporation, infiltration et rétention» atteint?</t>
  </si>
  <si>
    <t>Grandeur mesurée 5: Concepts d’économie d’eau</t>
  </si>
  <si>
    <t>Les produits choisis pour les appareils sanitaires et robinets d’écoulement nouvellement installés permettent une utilisation efficace de l’eau potable.</t>
  </si>
  <si>
    <t>Résultat</t>
  </si>
  <si>
    <t>Total critère 342 Eau</t>
  </si>
  <si>
    <t>Veuillez choisir</t>
  </si>
  <si>
    <t>Infiltration en surface</t>
  </si>
  <si>
    <t>Rétention en surface</t>
  </si>
  <si>
    <t>Système d'infiltration en surface</t>
  </si>
  <si>
    <t>Rétention souterraine</t>
  </si>
  <si>
    <t>Système d'infiltration souterraine</t>
  </si>
  <si>
    <t>oui</t>
  </si>
  <si>
    <t>non</t>
  </si>
  <si>
    <t>Surface de toiture en projection horizontale</t>
  </si>
  <si>
    <r>
      <rPr>
        <sz val="11"/>
        <color rgb="FF000000"/>
        <rFont val="Arial"/>
        <family val="2"/>
      </rPr>
      <t xml:space="preserve"> </t>
    </r>
    <r>
      <rPr>
        <sz val="11"/>
        <color rgb="FF000000"/>
        <rFont val="Arial"/>
        <family val="2"/>
      </rPr>
      <t>m</t>
    </r>
    <r>
      <rPr>
        <vertAlign val="superscript"/>
        <sz val="11"/>
        <color rgb="FF000000"/>
        <rFont val="Arial"/>
        <family val="2"/>
      </rPr>
      <t>2</t>
    </r>
  </si>
  <si>
    <t>Pente de la toiture</t>
  </si>
  <si>
    <t xml:space="preserve"> °</t>
  </si>
  <si>
    <t>Toiture</t>
  </si>
  <si>
    <t>Surface totale de tous les éléments de construction exposés aux intempéries et contenant des métaux lourds</t>
  </si>
  <si>
    <t>Façades</t>
  </si>
  <si>
    <t>Gouttières, chéneaux</t>
  </si>
  <si>
    <t>Longueur totale de tous les éléments de construction exposés aux intempéries et contenant des métaux lourds</t>
  </si>
  <si>
    <t xml:space="preserve"> m</t>
  </si>
  <si>
    <t>Est-ce qu’un filtre à métaux pour l’eau qui s’écoule des toitures et des façades est présent?</t>
  </si>
  <si>
    <t>- Veuillez choisir</t>
  </si>
  <si>
    <t>D’après le Plan général d’évacuation des eaux (PGEE), est-ce que le bâtiment reste raccordé à long terme à un réseau de canalisations unitaire?</t>
  </si>
  <si>
    <t>Est-ce que des matériaux exposés aux intempéries et contenant du plomb sont utilisés?</t>
  </si>
  <si>
    <t>Sélection</t>
  </si>
  <si>
    <t>point</t>
  </si>
  <si>
    <t>points</t>
  </si>
  <si>
    <t>concerne une grande surface.</t>
  </si>
  <si>
    <t>ne concerne pas une grande surface.</t>
  </si>
  <si>
    <t>Facteur surface de toiture:</t>
  </si>
  <si>
    <t>Surface totale de référence:</t>
  </si>
  <si>
    <t xml:space="preserve">L’utilisation d’éléments de construction exposés aux intempéries et contenant des métaux lourds </t>
  </si>
  <si>
    <r>
      <t xml:space="preserve">Auteur
</t>
    </r>
    <r>
      <rPr>
        <sz val="11"/>
        <color rgb="FF000000"/>
        <rFont val="Arial"/>
        <family val="2"/>
      </rPr>
      <t>(nom, entreprise, téléphone, email)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</si>
</sst>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1"/>
      <name val="Arial"/>
      <family val="2"/>
    </font>
    <font>
      <b/>
      <sz val="11"/>
      <color theme="0"/>
      <name val="Arial"/>
      <family val="2"/>
    </font>
    <font>
      <vertAlign val="superscript"/>
      <sz val="11"/>
      <color theme="1"/>
      <name val="Arial"/>
      <family val="2"/>
    </font>
    <font>
      <sz val="8"/>
      <name val="Calibri"/>
      <family val="2"/>
      <scheme val="minor"/>
    </font>
    <font>
      <sz val="11"/>
      <color theme="1"/>
      <name val="Calibri"/>
      <family val="2"/>
      <scheme val="minor"/>
    </font>
    <font>
      <b/>
      <sz val="11"/>
      <name val="Arial"/>
      <family val="2"/>
    </font>
    <font>
      <vertAlign val="superscript"/>
      <sz val="11"/>
      <color rgb="FF000000"/>
      <name val="Arial"/>
      <family val="2"/>
    </font>
    <font>
      <i/>
      <sz val="11"/>
      <color rgb="FF000000"/>
      <name val="Arial"/>
      <family val="2"/>
    </font>
    <font>
      <i/>
      <sz val="11"/>
      <color theme="3" tint="0.39997558519241921"/>
      <name val="Arial"/>
      <family val="2"/>
    </font>
  </fonts>
  <fills count="8">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0"/>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3" fillId="0" borderId="0" applyFont="0" applyFill="0" applyBorder="0" applyAlignment="0" applyProtection="0"/>
  </cellStyleXfs>
  <cellXfs count="75">
    <xf numFmtId="0" fontId="0" fillId="0" borderId="0" xfId="0"/>
    <xf numFmtId="0" fontId="2" fillId="3"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quotePrefix="1" applyFont="1" applyAlignment="1">
      <alignment vertical="center"/>
    </xf>
    <xf numFmtId="0" fontId="8" fillId="0" borderId="0" xfId="0" applyFont="1" applyAlignment="1">
      <alignment vertical="center"/>
    </xf>
    <xf numFmtId="0" fontId="3" fillId="0" borderId="0" xfId="0" applyFont="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3" fillId="0" borderId="2" xfId="0" applyFont="1" applyBorder="1"/>
    <xf numFmtId="0" fontId="3" fillId="0" borderId="0" xfId="0" quotePrefix="1" applyFont="1"/>
    <xf numFmtId="0" fontId="3" fillId="0" borderId="0" xfId="0" applyFont="1" applyAlignment="1">
      <alignment horizontal="right"/>
    </xf>
    <xf numFmtId="0" fontId="9" fillId="0" borderId="0" xfId="0" applyFont="1" applyAlignment="1">
      <alignment horizontal="right"/>
    </xf>
    <xf numFmtId="2" fontId="9" fillId="0" borderId="0" xfId="0" applyNumberFormat="1" applyFont="1" applyAlignment="1">
      <alignment horizontal="center"/>
    </xf>
    <xf numFmtId="0" fontId="9" fillId="4" borderId="0" xfId="0" applyFont="1" applyFill="1" applyAlignment="1">
      <alignment horizontal="right"/>
    </xf>
    <xf numFmtId="0" fontId="9" fillId="4" borderId="0" xfId="0" applyFont="1" applyFill="1"/>
    <xf numFmtId="0" fontId="3" fillId="4" borderId="0" xfId="0" applyFont="1" applyFill="1"/>
    <xf numFmtId="49" fontId="10" fillId="5" borderId="0" xfId="0" applyNumberFormat="1" applyFont="1" applyFill="1" applyAlignment="1">
      <alignment horizontal="left" vertical="center"/>
    </xf>
    <xf numFmtId="0" fontId="10" fillId="5" borderId="0" xfId="0" applyFont="1" applyFill="1" applyAlignment="1">
      <alignment vertical="center"/>
    </xf>
    <xf numFmtId="0" fontId="10" fillId="5" borderId="0" xfId="0" applyFont="1" applyFill="1" applyAlignment="1">
      <alignment horizontal="center" vertical="center"/>
    </xf>
    <xf numFmtId="0" fontId="10" fillId="5" borderId="0" xfId="0" applyFont="1" applyFill="1" applyAlignment="1">
      <alignment horizontal="righ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9" fillId="0" borderId="0" xfId="0" applyFont="1" applyAlignment="1">
      <alignment vertical="center"/>
    </xf>
    <xf numFmtId="0" fontId="1" fillId="0" borderId="3" xfId="0" applyFont="1" applyBorder="1" applyAlignment="1">
      <alignment vertical="center"/>
    </xf>
    <xf numFmtId="0" fontId="3" fillId="0" borderId="3" xfId="0" applyFont="1" applyBorder="1" applyAlignment="1">
      <alignment vertical="center"/>
    </xf>
    <xf numFmtId="0" fontId="2" fillId="0" borderId="0" xfId="0" applyFont="1" applyAlignment="1">
      <alignment wrapText="1"/>
    </xf>
    <xf numFmtId="0" fontId="3" fillId="3" borderId="2" xfId="0" applyFont="1" applyFill="1" applyBorder="1" applyAlignment="1" applyProtection="1">
      <alignment horizontal="left"/>
      <protection locked="0"/>
    </xf>
    <xf numFmtId="0" fontId="3" fillId="0" borderId="0" xfId="0" applyFont="1" applyAlignment="1">
      <alignment horizontal="left" vertical="center"/>
    </xf>
    <xf numFmtId="0" fontId="3" fillId="0" borderId="0" xfId="0" applyFont="1" applyAlignment="1">
      <alignment horizontal="center" vertical="center"/>
    </xf>
    <xf numFmtId="0" fontId="3" fillId="3" borderId="0" xfId="0" applyFont="1" applyFill="1" applyAlignment="1" applyProtection="1">
      <alignment horizontal="center" vertical="center"/>
      <protection locked="0"/>
    </xf>
    <xf numFmtId="0" fontId="3" fillId="0" borderId="0" xfId="0" applyFont="1" applyAlignment="1">
      <alignment horizontal="left" vertical="center" wrapText="1"/>
    </xf>
    <xf numFmtId="0" fontId="14" fillId="0" borderId="0" xfId="0" applyFont="1" applyAlignment="1">
      <alignment vertical="center"/>
    </xf>
    <xf numFmtId="0" fontId="6" fillId="0" borderId="0" xfId="0" applyFont="1" applyAlignment="1">
      <alignment horizontal="right" vertical="center" wrapText="1"/>
    </xf>
    <xf numFmtId="0" fontId="4" fillId="0" borderId="0" xfId="0" applyFont="1"/>
    <xf numFmtId="0" fontId="14" fillId="6" borderId="0" xfId="0" applyFont="1" applyFill="1" applyAlignment="1">
      <alignment horizontal="left" vertical="center"/>
    </xf>
    <xf numFmtId="0" fontId="3" fillId="7" borderId="0" xfId="0" applyFont="1" applyFill="1" applyAlignment="1">
      <alignment wrapText="1"/>
    </xf>
    <xf numFmtId="0" fontId="3" fillId="7" borderId="0" xfId="0" applyFont="1" applyFill="1"/>
    <xf numFmtId="2" fontId="3" fillId="7" borderId="0" xfId="0" applyNumberFormat="1" applyFont="1" applyFill="1"/>
    <xf numFmtId="164" fontId="2" fillId="3" borderId="0" xfId="0" applyNumberFormat="1" applyFont="1" applyFill="1" applyAlignment="1" applyProtection="1">
      <alignment horizontal="center"/>
      <protection locked="0"/>
    </xf>
    <xf numFmtId="164" fontId="3" fillId="3" borderId="2" xfId="0" applyNumberFormat="1" applyFont="1" applyFill="1" applyBorder="1" applyAlignment="1" applyProtection="1">
      <alignment horizontal="center"/>
      <protection locked="0"/>
    </xf>
    <xf numFmtId="164" fontId="3" fillId="0" borderId="0" xfId="0" applyNumberFormat="1" applyFont="1" applyAlignment="1">
      <alignment horizontal="center"/>
    </xf>
    <xf numFmtId="0" fontId="9" fillId="0" borderId="0" xfId="0" applyFont="1" applyAlignment="1">
      <alignment vertical="center" wrapText="1"/>
    </xf>
    <xf numFmtId="0" fontId="16" fillId="0" borderId="0" xfId="0" applyFont="1" applyAlignment="1">
      <alignment horizontal="left" vertical="center" indent="3"/>
    </xf>
    <xf numFmtId="0" fontId="16" fillId="0" borderId="0" xfId="0" applyFont="1" applyAlignment="1">
      <alignment horizontal="center" vertical="center"/>
    </xf>
    <xf numFmtId="0" fontId="17" fillId="0" borderId="0" xfId="0" applyFont="1" applyAlignment="1">
      <alignment vertical="center"/>
    </xf>
    <xf numFmtId="2" fontId="3" fillId="0" borderId="0" xfId="0" applyNumberFormat="1" applyFont="1" applyAlignment="1">
      <alignment vertical="center"/>
    </xf>
    <xf numFmtId="0" fontId="3" fillId="3" borderId="2" xfId="0" applyFont="1" applyFill="1" applyBorder="1" applyAlignment="1" applyProtection="1">
      <alignment horizontal="left"/>
      <protection locked="0"/>
    </xf>
    <xf numFmtId="0" fontId="2" fillId="3" borderId="0" xfId="0" applyFont="1" applyFill="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7" fillId="0" borderId="0" xfId="0" applyFont="1" applyAlignment="1">
      <alignment horizontal="left" vertical="center"/>
    </xf>
    <xf numFmtId="0" fontId="2" fillId="0" borderId="0" xfId="0" applyFont="1" applyAlignment="1">
      <alignment horizontal="left"/>
    </xf>
    <xf numFmtId="0" fontId="2" fillId="3" borderId="0" xfId="0" applyFont="1" applyFill="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0" fontId="3" fillId="0" borderId="0" xfId="0" applyFont="1" applyAlignment="1">
      <alignment horizontal="left" vertical="center" wrapText="1"/>
    </xf>
    <xf numFmtId="165" fontId="9" fillId="4" borderId="0" xfId="1" applyNumberFormat="1" applyFont="1" applyFill="1" applyAlignment="1" applyProtection="1">
      <alignment horizontal="center"/>
    </xf>
  </cellXfs>
  <cellStyles count="2">
    <cellStyle name="Prozent" xfId="1" builtinId="5"/>
    <cellStyle name="Standard" xfId="0" builtinId="0"/>
  </cellStyles>
  <dxfs count="9">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auto="1"/>
      </font>
      <fill>
        <patternFill>
          <bgColor rgb="FFE9F2D2"/>
        </patternFill>
      </fill>
    </dxf>
    <dxf>
      <font>
        <color rgb="FFE9F2D2"/>
      </font>
    </dxf>
    <dxf>
      <font>
        <color theme="0"/>
      </font>
    </dxf>
    <dxf>
      <font>
        <color theme="0"/>
      </font>
    </dxf>
  </dxfs>
  <tableStyles count="0" defaultTableStyle="TableStyleMedium2" defaultPivotStyle="PivotStyleLight16"/>
  <colors>
    <mruColors>
      <color rgb="FF79B51E"/>
      <color rgb="FF000000"/>
      <color rgb="FFE9F2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L70"/>
  <sheetViews>
    <sheetView showGridLines="0" tabSelected="1" view="pageLayout" zoomScale="80" zoomScaleNormal="85" zoomScaleSheetLayoutView="70" zoomScalePageLayoutView="80" workbookViewId="0">
      <selection activeCell="B2" sqref="B2:I2"/>
    </sheetView>
  </sheetViews>
  <sheetFormatPr baseColWidth="10" defaultColWidth="5.81640625" defaultRowHeight="14" x14ac:dyDescent="0.3"/>
  <cols>
    <col min="1" max="1" width="51.54296875" style="19" customWidth="1"/>
    <col min="2" max="2" width="14.08984375" style="19" customWidth="1"/>
    <col min="3" max="3" width="8.7265625" style="19" customWidth="1"/>
    <col min="4" max="4" width="32.26953125" style="19" customWidth="1"/>
    <col min="5" max="5" width="3.54296875" style="19" customWidth="1"/>
    <col min="6" max="6" width="34.7265625" style="19" customWidth="1"/>
    <col min="7" max="7" width="3.54296875" style="19" customWidth="1"/>
    <col min="8" max="8" width="14.81640625" style="19" customWidth="1"/>
    <col min="9" max="9" width="4.1796875" style="19" customWidth="1"/>
    <col min="10" max="12" width="11" style="19" hidden="1" customWidth="1"/>
    <col min="13" max="16384" width="5.81640625" style="19"/>
  </cols>
  <sheetData>
    <row r="1" spans="1:10" s="6" customFormat="1" ht="10.5" customHeight="1" thickBot="1" x14ac:dyDescent="0.4">
      <c r="A1" s="2"/>
      <c r="B1" s="3"/>
      <c r="C1" s="4"/>
      <c r="D1" s="4"/>
      <c r="E1" s="4"/>
      <c r="F1" s="4"/>
      <c r="G1" s="4"/>
      <c r="H1" s="5"/>
      <c r="I1" s="5"/>
    </row>
    <row r="2" spans="1:10" s="7" customFormat="1" ht="15" customHeight="1" thickTop="1" thickBot="1" x14ac:dyDescent="0.4">
      <c r="A2" s="51" t="s">
        <v>0</v>
      </c>
      <c r="B2" s="68"/>
      <c r="C2" s="68"/>
      <c r="D2" s="68"/>
      <c r="E2" s="68"/>
      <c r="F2" s="68"/>
      <c r="G2" s="68"/>
      <c r="H2" s="68"/>
      <c r="I2" s="68"/>
    </row>
    <row r="3" spans="1:10" s="7" customFormat="1" ht="15" customHeight="1" thickTop="1" thickBot="1" x14ac:dyDescent="0.4">
      <c r="A3" s="51" t="s">
        <v>1</v>
      </c>
      <c r="B3" s="68"/>
      <c r="C3" s="68"/>
      <c r="D3" s="68"/>
      <c r="E3" s="68"/>
      <c r="F3" s="68"/>
      <c r="G3" s="68"/>
      <c r="H3" s="68"/>
      <c r="I3" s="68"/>
    </row>
    <row r="4" spans="1:10" s="6" customFormat="1" ht="10.5" customHeight="1" thickTop="1" x14ac:dyDescent="0.35">
      <c r="A4" s="8"/>
      <c r="B4" s="8"/>
      <c r="C4" s="9"/>
      <c r="D4" s="9"/>
      <c r="E4" s="9"/>
      <c r="F4" s="10"/>
      <c r="G4" s="10"/>
      <c r="H4" s="11"/>
      <c r="I4" s="9"/>
    </row>
    <row r="5" spans="1:10" s="6" customFormat="1" ht="10.5" customHeight="1" x14ac:dyDescent="0.35">
      <c r="A5" s="12"/>
      <c r="B5" s="13"/>
      <c r="C5" s="14"/>
      <c r="D5" s="14"/>
      <c r="E5" s="14"/>
      <c r="F5" s="14"/>
      <c r="G5" s="14"/>
      <c r="H5" s="15"/>
    </row>
    <row r="6" spans="1:10" s="6" customFormat="1" x14ac:dyDescent="0.35">
      <c r="J6" s="16" t="s">
        <v>27</v>
      </c>
    </row>
    <row r="7" spans="1:10" s="17" customFormat="1" ht="15.5" x14ac:dyDescent="0.35">
      <c r="A7" s="69" t="s">
        <v>2</v>
      </c>
      <c r="B7" s="69"/>
      <c r="C7" s="69"/>
      <c r="D7" s="69"/>
      <c r="E7" s="69"/>
      <c r="F7" s="69"/>
      <c r="G7" s="69"/>
      <c r="H7" s="69"/>
      <c r="I7" s="69"/>
      <c r="J7" s="6" t="s">
        <v>28</v>
      </c>
    </row>
    <row r="8" spans="1:10" s="6" customFormat="1" x14ac:dyDescent="0.3">
      <c r="A8" s="18"/>
      <c r="B8" s="18"/>
      <c r="C8" s="18"/>
      <c r="D8" s="18"/>
      <c r="E8" s="18"/>
      <c r="F8" s="18"/>
      <c r="G8" s="18"/>
      <c r="H8" s="18"/>
      <c r="I8" s="18"/>
      <c r="J8" s="6" t="s">
        <v>29</v>
      </c>
    </row>
    <row r="9" spans="1:10" s="6" customFormat="1" ht="23.65" customHeight="1" x14ac:dyDescent="0.3">
      <c r="A9" s="19" t="s">
        <v>3</v>
      </c>
      <c r="B9" s="58"/>
      <c r="C9" s="19" t="s">
        <v>4</v>
      </c>
      <c r="D9" s="19"/>
      <c r="E9" s="19"/>
      <c r="F9" s="20"/>
      <c r="G9" s="20"/>
      <c r="H9" s="70"/>
      <c r="I9" s="70"/>
      <c r="J9" s="6" t="s">
        <v>30</v>
      </c>
    </row>
    <row r="10" spans="1:10" s="6" customFormat="1" x14ac:dyDescent="0.3">
      <c r="A10" s="19"/>
      <c r="B10" s="19"/>
      <c r="C10" s="19"/>
      <c r="D10" s="19"/>
      <c r="E10" s="19"/>
      <c r="F10" s="19"/>
      <c r="G10" s="19"/>
      <c r="H10" s="19"/>
      <c r="I10" s="19"/>
      <c r="J10" s="6" t="s">
        <v>31</v>
      </c>
    </row>
    <row r="11" spans="1:10" s="6" customFormat="1" ht="14.5" thickBot="1" x14ac:dyDescent="0.35">
      <c r="A11" s="19" t="s">
        <v>5</v>
      </c>
      <c r="B11" s="21"/>
      <c r="C11" s="22"/>
      <c r="D11" s="19"/>
      <c r="E11" s="19"/>
      <c r="F11" s="18" t="s">
        <v>6</v>
      </c>
      <c r="G11" s="19"/>
      <c r="H11" s="23" t="s">
        <v>7</v>
      </c>
      <c r="I11" s="19"/>
      <c r="J11" s="6" t="s">
        <v>32</v>
      </c>
    </row>
    <row r="12" spans="1:10" s="6" customFormat="1" ht="23.65" customHeight="1" thickTop="1" thickBot="1" x14ac:dyDescent="0.35">
      <c r="A12" s="66"/>
      <c r="B12" s="66"/>
      <c r="C12" s="66"/>
      <c r="D12" s="66"/>
      <c r="E12" s="24"/>
      <c r="F12" s="46" t="s">
        <v>27</v>
      </c>
      <c r="G12" s="24"/>
      <c r="H12" s="59"/>
      <c r="I12" s="19" t="s">
        <v>4</v>
      </c>
    </row>
    <row r="13" spans="1:10" s="6" customFormat="1" ht="23.65" customHeight="1" thickTop="1" thickBot="1" x14ac:dyDescent="0.35">
      <c r="A13" s="66"/>
      <c r="B13" s="66"/>
      <c r="C13" s="66"/>
      <c r="D13" s="66"/>
      <c r="E13" s="24"/>
      <c r="F13" s="46" t="s">
        <v>27</v>
      </c>
      <c r="G13" s="24"/>
      <c r="H13" s="59"/>
      <c r="I13" s="19" t="s">
        <v>4</v>
      </c>
    </row>
    <row r="14" spans="1:10" s="6" customFormat="1" ht="23.65" customHeight="1" thickTop="1" thickBot="1" x14ac:dyDescent="0.35">
      <c r="A14" s="66"/>
      <c r="B14" s="66"/>
      <c r="C14" s="66"/>
      <c r="D14" s="66"/>
      <c r="E14" s="24"/>
      <c r="F14" s="46" t="s">
        <v>27</v>
      </c>
      <c r="G14" s="24"/>
      <c r="H14" s="59"/>
      <c r="I14" s="19" t="s">
        <v>4</v>
      </c>
    </row>
    <row r="15" spans="1:10" s="6" customFormat="1" ht="23.65" customHeight="1" thickTop="1" thickBot="1" x14ac:dyDescent="0.35">
      <c r="A15" s="66"/>
      <c r="B15" s="66"/>
      <c r="C15" s="66"/>
      <c r="D15" s="66"/>
      <c r="E15" s="24"/>
      <c r="F15" s="46" t="s">
        <v>27</v>
      </c>
      <c r="G15" s="24"/>
      <c r="H15" s="59"/>
      <c r="I15" s="19" t="s">
        <v>4</v>
      </c>
    </row>
    <row r="16" spans="1:10" s="6" customFormat="1" ht="23.65" customHeight="1" thickTop="1" thickBot="1" x14ac:dyDescent="0.35">
      <c r="A16" s="66"/>
      <c r="B16" s="66"/>
      <c r="C16" s="66"/>
      <c r="D16" s="66"/>
      <c r="E16" s="24"/>
      <c r="F16" s="46" t="s">
        <v>27</v>
      </c>
      <c r="G16" s="24"/>
      <c r="H16" s="59"/>
      <c r="I16" s="19" t="s">
        <v>4</v>
      </c>
    </row>
    <row r="17" spans="1:9" s="6" customFormat="1" ht="23.65" customHeight="1" thickTop="1" thickBot="1" x14ac:dyDescent="0.35">
      <c r="A17" s="66"/>
      <c r="B17" s="66"/>
      <c r="C17" s="66"/>
      <c r="D17" s="66"/>
      <c r="E17" s="24"/>
      <c r="F17" s="46" t="s">
        <v>27</v>
      </c>
      <c r="G17" s="24"/>
      <c r="H17" s="59"/>
      <c r="I17" s="19" t="s">
        <v>4</v>
      </c>
    </row>
    <row r="18" spans="1:9" s="6" customFormat="1" ht="23.65" customHeight="1" thickTop="1" thickBot="1" x14ac:dyDescent="0.35">
      <c r="A18" s="66"/>
      <c r="B18" s="66"/>
      <c r="C18" s="66"/>
      <c r="D18" s="66"/>
      <c r="E18" s="24"/>
      <c r="F18" s="46" t="s">
        <v>27</v>
      </c>
      <c r="G18" s="24"/>
      <c r="H18" s="59"/>
      <c r="I18" s="19" t="s">
        <v>4</v>
      </c>
    </row>
    <row r="19" spans="1:9" s="6" customFormat="1" ht="23.65" customHeight="1" thickTop="1" thickBot="1" x14ac:dyDescent="0.35">
      <c r="A19" s="66"/>
      <c r="B19" s="66"/>
      <c r="C19" s="66"/>
      <c r="D19" s="66"/>
      <c r="E19" s="24"/>
      <c r="F19" s="46" t="s">
        <v>27</v>
      </c>
      <c r="G19" s="24"/>
      <c r="H19" s="59"/>
      <c r="I19" s="19" t="s">
        <v>4</v>
      </c>
    </row>
    <row r="20" spans="1:9" s="6" customFormat="1" ht="23.65" customHeight="1" thickTop="1" thickBot="1" x14ac:dyDescent="0.35">
      <c r="A20" s="66"/>
      <c r="B20" s="66"/>
      <c r="C20" s="66"/>
      <c r="D20" s="66"/>
      <c r="E20" s="24"/>
      <c r="F20" s="46" t="s">
        <v>27</v>
      </c>
      <c r="G20" s="24"/>
      <c r="H20" s="59"/>
      <c r="I20" s="19" t="s">
        <v>4</v>
      </c>
    </row>
    <row r="21" spans="1:9" s="6" customFormat="1" ht="23.65" customHeight="1" thickTop="1" thickBot="1" x14ac:dyDescent="0.35">
      <c r="A21" s="66"/>
      <c r="B21" s="66"/>
      <c r="C21" s="66"/>
      <c r="D21" s="66"/>
      <c r="E21" s="24"/>
      <c r="F21" s="46" t="s">
        <v>27</v>
      </c>
      <c r="G21" s="24"/>
      <c r="H21" s="59"/>
      <c r="I21" s="19" t="s">
        <v>4</v>
      </c>
    </row>
    <row r="22" spans="1:9" s="6" customFormat="1" ht="23.65" customHeight="1" thickTop="1" thickBot="1" x14ac:dyDescent="0.35">
      <c r="A22" s="66"/>
      <c r="B22" s="66"/>
      <c r="C22" s="66"/>
      <c r="D22" s="66"/>
      <c r="E22" s="24"/>
      <c r="F22" s="46" t="s">
        <v>27</v>
      </c>
      <c r="G22" s="24"/>
      <c r="H22" s="59"/>
      <c r="I22" s="19" t="s">
        <v>4</v>
      </c>
    </row>
    <row r="23" spans="1:9" s="6" customFormat="1" ht="23.65" customHeight="1" thickTop="1" thickBot="1" x14ac:dyDescent="0.35">
      <c r="A23" s="66"/>
      <c r="B23" s="66"/>
      <c r="C23" s="66"/>
      <c r="D23" s="66"/>
      <c r="E23" s="24"/>
      <c r="F23" s="46" t="s">
        <v>27</v>
      </c>
      <c r="G23" s="24"/>
      <c r="H23" s="59"/>
      <c r="I23" s="19" t="s">
        <v>4</v>
      </c>
    </row>
    <row r="24" spans="1:9" s="6" customFormat="1" ht="23.65" customHeight="1" thickTop="1" thickBot="1" x14ac:dyDescent="0.35">
      <c r="A24" s="66"/>
      <c r="B24" s="66"/>
      <c r="C24" s="66"/>
      <c r="D24" s="66"/>
      <c r="E24" s="24"/>
      <c r="F24" s="46" t="s">
        <v>27</v>
      </c>
      <c r="G24" s="24"/>
      <c r="H24" s="59"/>
      <c r="I24" s="19" t="s">
        <v>4</v>
      </c>
    </row>
    <row r="25" spans="1:9" s="6" customFormat="1" ht="23.65" customHeight="1" thickTop="1" thickBot="1" x14ac:dyDescent="0.35">
      <c r="A25" s="66"/>
      <c r="B25" s="66"/>
      <c r="C25" s="66"/>
      <c r="D25" s="66"/>
      <c r="E25" s="24"/>
      <c r="F25" s="46" t="s">
        <v>27</v>
      </c>
      <c r="G25" s="24"/>
      <c r="H25" s="59"/>
      <c r="I25" s="19" t="s">
        <v>4</v>
      </c>
    </row>
    <row r="26" spans="1:9" s="6" customFormat="1" ht="23.65" customHeight="1" thickTop="1" thickBot="1" x14ac:dyDescent="0.35">
      <c r="A26" s="66"/>
      <c r="B26" s="66"/>
      <c r="C26" s="66"/>
      <c r="D26" s="66"/>
      <c r="E26" s="24"/>
      <c r="F26" s="46" t="s">
        <v>27</v>
      </c>
      <c r="G26" s="24"/>
      <c r="H26" s="59"/>
      <c r="I26" s="19" t="s">
        <v>4</v>
      </c>
    </row>
    <row r="27" spans="1:9" s="6" customFormat="1" ht="14.5" thickTop="1" x14ac:dyDescent="0.3">
      <c r="A27" s="19"/>
      <c r="B27" s="19"/>
      <c r="C27" s="19"/>
      <c r="D27" s="19"/>
      <c r="E27" s="19"/>
      <c r="F27" s="19"/>
      <c r="G27" s="19"/>
      <c r="H27" s="19"/>
      <c r="I27" s="19"/>
    </row>
    <row r="28" spans="1:9" s="6" customFormat="1" ht="16.5" x14ac:dyDescent="0.3">
      <c r="A28" s="25"/>
      <c r="B28" s="19"/>
      <c r="C28" s="19"/>
      <c r="D28" s="19"/>
      <c r="E28" s="19"/>
      <c r="F28" s="26" t="s">
        <v>8</v>
      </c>
      <c r="G28" s="26"/>
      <c r="H28" s="60">
        <f>SUM(H12:H26)</f>
        <v>0</v>
      </c>
      <c r="I28" s="19" t="s">
        <v>4</v>
      </c>
    </row>
    <row r="29" spans="1:9" s="6" customFormat="1" x14ac:dyDescent="0.3">
      <c r="A29" s="25"/>
      <c r="B29" s="19"/>
      <c r="C29" s="19"/>
      <c r="D29" s="19"/>
      <c r="E29" s="19"/>
      <c r="F29" s="27"/>
      <c r="G29" s="27"/>
      <c r="H29" s="28"/>
      <c r="I29" s="19"/>
    </row>
    <row r="30" spans="1:9" s="6" customFormat="1" ht="16.5" x14ac:dyDescent="0.3">
      <c r="A30" s="25"/>
      <c r="B30" s="19"/>
      <c r="C30" s="19"/>
      <c r="D30" s="19"/>
      <c r="E30" s="19"/>
      <c r="F30" s="26" t="s">
        <v>9</v>
      </c>
      <c r="G30" s="26"/>
      <c r="H30" s="60">
        <f>SUMIF($F$12:$F$26,$J$8,$H$12:$H$26)+SUMIF($F$12:$F$26,$J$9,$H$12:$H$26)+SUMIF($F$12:$F$26,$J$7,$H$12:$H$26)</f>
        <v>0</v>
      </c>
      <c r="I30" s="19" t="s">
        <v>4</v>
      </c>
    </row>
    <row r="31" spans="1:9" s="6" customFormat="1" x14ac:dyDescent="0.3">
      <c r="A31" s="19"/>
      <c r="B31" s="19"/>
      <c r="C31" s="19"/>
      <c r="D31" s="19"/>
      <c r="E31" s="19"/>
      <c r="F31" s="26"/>
      <c r="G31" s="26"/>
      <c r="H31" s="19"/>
      <c r="I31" s="19"/>
    </row>
    <row r="32" spans="1:9" s="6" customFormat="1" x14ac:dyDescent="0.3">
      <c r="A32" s="19"/>
      <c r="B32" s="19"/>
      <c r="C32" s="19"/>
      <c r="D32" s="19"/>
      <c r="E32" s="29"/>
      <c r="F32" s="29" t="s">
        <v>10</v>
      </c>
      <c r="G32" s="29"/>
      <c r="H32" s="74" t="str">
        <f>IFERROR(H28/B9,"")</f>
        <v/>
      </c>
      <c r="I32" s="30"/>
    </row>
    <row r="33" spans="1:12" s="6" customFormat="1" x14ac:dyDescent="0.3">
      <c r="A33" s="19"/>
      <c r="B33" s="19"/>
      <c r="C33" s="19"/>
      <c r="D33" s="19"/>
      <c r="E33" s="19"/>
      <c r="F33" s="26"/>
      <c r="G33" s="26"/>
      <c r="H33" s="23"/>
      <c r="I33" s="19"/>
    </row>
    <row r="34" spans="1:12" s="6" customFormat="1" x14ac:dyDescent="0.3">
      <c r="A34" s="19"/>
      <c r="B34" s="19"/>
      <c r="C34" s="31"/>
      <c r="D34" s="31"/>
      <c r="E34" s="31"/>
      <c r="F34" s="29" t="s">
        <v>11</v>
      </c>
      <c r="G34" s="29"/>
      <c r="H34" s="74" t="str">
        <f>IF(H28=0,"",H30/H28)</f>
        <v/>
      </c>
      <c r="I34" s="30"/>
    </row>
    <row r="35" spans="1:12" s="6" customFormat="1" x14ac:dyDescent="0.35"/>
    <row r="36" spans="1:12" s="6" customFormat="1" x14ac:dyDescent="0.35">
      <c r="A36" s="32" t="s">
        <v>12</v>
      </c>
      <c r="B36" s="33"/>
      <c r="C36" s="33"/>
      <c r="D36" s="33"/>
      <c r="E36" s="33"/>
      <c r="F36" s="34"/>
      <c r="G36" s="34"/>
      <c r="H36" s="35"/>
      <c r="I36" s="35" t="str">
        <f>J36&amp;" "&amp;IF(OR(J36=1,J36=0),K36,L36)</f>
        <v>0 point</v>
      </c>
      <c r="J36" s="6" cm="1">
        <f t="array" ref="J36">IF(OR(H32="",H32=0),0,_xlfn.IFS($H$32="",0,$H$32&lt;=0.2,0,AND(H32&gt;0.2,H32&lt;=0.4),0.5,AND(H32&gt;0.4,H32&lt;=0.6),1,AND(H32&gt;0.6,H32&lt;=0.8),1.5,AND(H32&gt;0.8,H32&lt;=100),2)+IF(AND(H32&lt;=0.8,H34&gt;=(2/3)),0.5,0))</f>
        <v>0</v>
      </c>
      <c r="K36" s="6" t="s">
        <v>50</v>
      </c>
      <c r="L36" s="6" t="s">
        <v>51</v>
      </c>
    </row>
    <row r="37" spans="1:12" s="6" customFormat="1" x14ac:dyDescent="0.35">
      <c r="A37" s="12"/>
      <c r="B37" s="13"/>
      <c r="C37" s="36"/>
      <c r="D37" s="36"/>
      <c r="E37" s="36"/>
      <c r="F37" s="14"/>
      <c r="G37" s="14"/>
      <c r="H37" s="15"/>
      <c r="I37" s="13"/>
    </row>
    <row r="38" spans="1:12" s="6" customFormat="1" x14ac:dyDescent="0.35">
      <c r="A38" s="2"/>
      <c r="B38" s="37"/>
      <c r="C38" s="4"/>
      <c r="D38" s="4"/>
      <c r="E38" s="4"/>
      <c r="F38" s="38"/>
      <c r="G38" s="38"/>
      <c r="H38" s="3"/>
      <c r="I38" s="38"/>
    </row>
    <row r="39" spans="1:12" s="6" customFormat="1" ht="28" x14ac:dyDescent="0.35">
      <c r="A39" s="39" t="s">
        <v>13</v>
      </c>
      <c r="B39" s="71"/>
      <c r="C39" s="71"/>
      <c r="D39" s="71"/>
      <c r="E39" s="71"/>
      <c r="F39" s="71"/>
      <c r="G39" s="71"/>
      <c r="H39" s="71"/>
      <c r="I39" s="71"/>
    </row>
    <row r="40" spans="1:12" s="6" customFormat="1" x14ac:dyDescent="0.35">
      <c r="A40" s="40"/>
      <c r="B40" s="41"/>
      <c r="C40" s="41"/>
      <c r="D40" s="41"/>
      <c r="E40" s="41"/>
      <c r="F40" s="42"/>
      <c r="G40" s="42"/>
      <c r="H40" s="13"/>
    </row>
    <row r="41" spans="1:12" s="6" customFormat="1" x14ac:dyDescent="0.35">
      <c r="A41" s="12" t="s">
        <v>14</v>
      </c>
      <c r="B41" s="67"/>
      <c r="C41" s="67"/>
      <c r="D41" s="67"/>
      <c r="E41" s="67"/>
      <c r="F41" s="67"/>
      <c r="G41" s="67"/>
      <c r="H41" s="67"/>
      <c r="I41" s="67"/>
    </row>
    <row r="42" spans="1:12" s="6" customFormat="1" x14ac:dyDescent="0.35">
      <c r="A42" s="43"/>
      <c r="B42" s="9"/>
      <c r="C42" s="10"/>
      <c r="D42" s="10"/>
      <c r="E42" s="10"/>
      <c r="F42" s="44"/>
      <c r="G42" s="44"/>
      <c r="H42" s="8"/>
      <c r="I42" s="44"/>
    </row>
    <row r="43" spans="1:12" s="6" customFormat="1" x14ac:dyDescent="0.3">
      <c r="A43" s="22"/>
      <c r="B43" s="22"/>
      <c r="C43" s="22"/>
      <c r="D43" s="22"/>
      <c r="E43" s="22"/>
      <c r="F43" s="22"/>
      <c r="G43" s="22"/>
      <c r="H43" s="45"/>
      <c r="I43" s="22"/>
    </row>
    <row r="44" spans="1:12" s="6" customFormat="1" x14ac:dyDescent="0.3">
      <c r="A44" s="19"/>
      <c r="B44" s="19"/>
      <c r="C44" s="19"/>
      <c r="D44" s="19"/>
      <c r="E44" s="19"/>
      <c r="F44" s="19"/>
      <c r="G44" s="19"/>
      <c r="H44" s="19"/>
      <c r="I44" s="19"/>
    </row>
    <row r="45" spans="1:12" s="6" customFormat="1" x14ac:dyDescent="0.3">
      <c r="A45" s="19"/>
      <c r="B45" s="19"/>
      <c r="C45" s="19"/>
      <c r="D45" s="19"/>
      <c r="E45" s="19"/>
      <c r="F45" s="19"/>
      <c r="G45" s="19"/>
      <c r="H45" s="19"/>
      <c r="I45" s="19"/>
    </row>
    <row r="46" spans="1:12" s="6" customFormat="1" x14ac:dyDescent="0.3">
      <c r="A46" s="19"/>
      <c r="B46" s="19"/>
      <c r="C46" s="19"/>
      <c r="D46" s="19"/>
      <c r="E46" s="19"/>
      <c r="F46" s="19"/>
      <c r="G46" s="19"/>
      <c r="H46" s="19"/>
      <c r="I46" s="19"/>
    </row>
    <row r="47" spans="1:12" s="6" customFormat="1" x14ac:dyDescent="0.3">
      <c r="A47" s="19"/>
      <c r="B47" s="19"/>
      <c r="C47" s="19"/>
      <c r="F47" s="19"/>
      <c r="G47" s="19"/>
      <c r="H47" s="19"/>
      <c r="I47" s="19"/>
    </row>
    <row r="48" spans="1:12" s="6" customFormat="1" x14ac:dyDescent="0.3">
      <c r="A48" s="19"/>
      <c r="B48" s="19"/>
      <c r="C48" s="19"/>
      <c r="D48" s="19"/>
      <c r="E48" s="19"/>
      <c r="F48" s="19"/>
      <c r="G48" s="19"/>
      <c r="H48" s="19"/>
      <c r="I48" s="19"/>
    </row>
    <row r="49" spans="1:9" s="6" customFormat="1" x14ac:dyDescent="0.3">
      <c r="A49" s="19"/>
      <c r="B49" s="19"/>
      <c r="C49" s="19"/>
      <c r="D49" s="19"/>
      <c r="E49" s="19"/>
      <c r="F49" s="19"/>
      <c r="G49" s="19"/>
      <c r="H49" s="19"/>
      <c r="I49" s="19"/>
    </row>
    <row r="50" spans="1:9" s="6" customFormat="1" x14ac:dyDescent="0.3">
      <c r="A50" s="19"/>
      <c r="B50" s="19"/>
      <c r="C50" s="19"/>
      <c r="D50" s="19"/>
      <c r="E50" s="19"/>
      <c r="F50" s="19"/>
      <c r="G50" s="19"/>
      <c r="H50" s="19"/>
      <c r="I50" s="19"/>
    </row>
    <row r="51" spans="1:9" s="6" customFormat="1" x14ac:dyDescent="0.3">
      <c r="A51" s="19"/>
      <c r="B51" s="19"/>
      <c r="C51" s="19"/>
      <c r="D51" s="19"/>
      <c r="E51" s="19"/>
      <c r="F51" s="19"/>
      <c r="G51" s="19"/>
      <c r="H51" s="19"/>
      <c r="I51" s="19"/>
    </row>
    <row r="52" spans="1:9" s="6" customFormat="1" x14ac:dyDescent="0.3">
      <c r="A52" s="19"/>
      <c r="B52" s="19"/>
      <c r="C52" s="19"/>
      <c r="D52" s="19"/>
      <c r="E52" s="19"/>
      <c r="F52" s="19"/>
      <c r="G52" s="19"/>
      <c r="H52" s="19"/>
      <c r="I52" s="19"/>
    </row>
    <row r="53" spans="1:9" s="6" customFormat="1" x14ac:dyDescent="0.3">
      <c r="A53" s="19"/>
      <c r="B53" s="19"/>
      <c r="C53" s="19"/>
      <c r="D53" s="19"/>
      <c r="E53" s="19"/>
      <c r="F53" s="19"/>
      <c r="G53" s="19"/>
      <c r="H53" s="19"/>
      <c r="I53" s="19"/>
    </row>
    <row r="54" spans="1:9" s="6" customFormat="1" x14ac:dyDescent="0.3">
      <c r="A54" s="19"/>
      <c r="B54" s="19"/>
      <c r="C54" s="19"/>
      <c r="D54" s="19"/>
      <c r="E54" s="19"/>
      <c r="F54" s="19"/>
      <c r="G54" s="19"/>
      <c r="H54" s="19"/>
      <c r="I54" s="19"/>
    </row>
    <row r="55" spans="1:9" s="6" customFormat="1" x14ac:dyDescent="0.3">
      <c r="A55" s="19"/>
      <c r="B55" s="19"/>
      <c r="C55" s="19"/>
      <c r="D55" s="19"/>
      <c r="E55" s="19"/>
      <c r="F55" s="19"/>
      <c r="G55" s="19"/>
      <c r="H55" s="19"/>
      <c r="I55" s="19"/>
    </row>
    <row r="56" spans="1:9" s="6" customFormat="1" x14ac:dyDescent="0.3">
      <c r="A56" s="19"/>
      <c r="B56" s="19"/>
      <c r="C56" s="19"/>
      <c r="D56" s="19"/>
      <c r="E56" s="19"/>
      <c r="F56" s="19"/>
      <c r="G56" s="19"/>
      <c r="H56" s="19"/>
      <c r="I56" s="19"/>
    </row>
    <row r="57" spans="1:9" s="6" customFormat="1" x14ac:dyDescent="0.3">
      <c r="A57" s="19"/>
      <c r="B57" s="19"/>
      <c r="C57" s="19"/>
      <c r="D57" s="19"/>
      <c r="E57" s="19"/>
      <c r="F57" s="19"/>
      <c r="G57" s="19"/>
      <c r="H57" s="19"/>
      <c r="I57" s="19"/>
    </row>
    <row r="58" spans="1:9" s="6" customFormat="1" x14ac:dyDescent="0.3">
      <c r="A58" s="19"/>
      <c r="B58" s="19"/>
      <c r="C58" s="19"/>
      <c r="D58" s="19"/>
      <c r="E58" s="19"/>
      <c r="F58" s="19"/>
      <c r="G58" s="19"/>
      <c r="H58" s="19"/>
      <c r="I58" s="19"/>
    </row>
    <row r="59" spans="1:9" s="6" customFormat="1" x14ac:dyDescent="0.3">
      <c r="A59" s="19"/>
      <c r="B59" s="19"/>
      <c r="C59" s="19"/>
      <c r="D59" s="19"/>
      <c r="E59" s="19"/>
      <c r="F59" s="19"/>
      <c r="G59" s="19"/>
      <c r="H59" s="19"/>
      <c r="I59" s="19"/>
    </row>
    <row r="60" spans="1:9" s="6" customFormat="1" x14ac:dyDescent="0.3">
      <c r="A60" s="19"/>
      <c r="B60" s="19"/>
      <c r="C60" s="19"/>
      <c r="D60" s="19"/>
      <c r="E60" s="19"/>
      <c r="F60" s="19"/>
      <c r="G60" s="19"/>
      <c r="H60" s="19"/>
      <c r="I60" s="19"/>
    </row>
    <row r="61" spans="1:9" s="6" customFormat="1" x14ac:dyDescent="0.3">
      <c r="A61" s="19"/>
      <c r="B61" s="19"/>
      <c r="C61" s="19"/>
      <c r="D61" s="19"/>
      <c r="E61" s="19"/>
      <c r="F61" s="19"/>
      <c r="G61" s="19"/>
      <c r="H61" s="19"/>
      <c r="I61" s="19"/>
    </row>
    <row r="62" spans="1:9" s="6" customFormat="1" x14ac:dyDescent="0.3">
      <c r="A62" s="19"/>
      <c r="B62" s="19"/>
      <c r="C62" s="19"/>
      <c r="D62" s="19"/>
      <c r="E62" s="19"/>
      <c r="F62" s="19"/>
      <c r="G62" s="19"/>
      <c r="H62" s="19"/>
      <c r="I62" s="19"/>
    </row>
    <row r="63" spans="1:9" s="6" customFormat="1" x14ac:dyDescent="0.3">
      <c r="A63" s="19"/>
      <c r="B63" s="19"/>
      <c r="C63" s="19"/>
      <c r="D63" s="19"/>
      <c r="E63" s="19"/>
      <c r="F63" s="19"/>
      <c r="G63" s="19"/>
      <c r="H63" s="19"/>
      <c r="I63" s="19"/>
    </row>
    <row r="64" spans="1:9" s="6" customFormat="1" x14ac:dyDescent="0.3">
      <c r="A64" s="19"/>
      <c r="B64" s="19"/>
      <c r="C64" s="19"/>
      <c r="D64" s="19"/>
      <c r="E64" s="19"/>
      <c r="F64" s="19"/>
      <c r="G64" s="19"/>
      <c r="H64" s="19"/>
      <c r="I64" s="19"/>
    </row>
    <row r="65" spans="1:10" s="6" customFormat="1" x14ac:dyDescent="0.3">
      <c r="A65" s="19"/>
      <c r="B65" s="19"/>
      <c r="C65" s="19"/>
      <c r="D65" s="19"/>
      <c r="E65" s="19"/>
      <c r="F65" s="19"/>
      <c r="G65" s="19"/>
      <c r="H65" s="19"/>
      <c r="I65" s="19"/>
    </row>
    <row r="66" spans="1:10" s="6" customFormat="1" ht="32.15" customHeight="1" x14ac:dyDescent="0.3">
      <c r="A66" s="19"/>
      <c r="B66" s="19"/>
      <c r="C66" s="19"/>
      <c r="D66" s="19"/>
      <c r="E66" s="19"/>
      <c r="F66" s="19"/>
      <c r="G66" s="19"/>
      <c r="H66" s="19"/>
      <c r="I66" s="19"/>
    </row>
    <row r="67" spans="1:10" s="6" customFormat="1" x14ac:dyDescent="0.3">
      <c r="A67" s="19"/>
      <c r="B67" s="19"/>
      <c r="C67" s="19"/>
      <c r="D67" s="19"/>
      <c r="E67" s="19"/>
      <c r="F67" s="19"/>
      <c r="G67" s="19"/>
      <c r="H67" s="19"/>
      <c r="I67" s="19"/>
    </row>
    <row r="68" spans="1:10" s="6" customFormat="1" ht="16.149999999999999" customHeight="1" x14ac:dyDescent="0.3">
      <c r="A68" s="19"/>
      <c r="B68" s="19"/>
      <c r="C68" s="19"/>
      <c r="D68" s="19"/>
      <c r="E68" s="19"/>
      <c r="F68" s="19"/>
      <c r="G68" s="19"/>
      <c r="H68" s="19"/>
      <c r="I68" s="19"/>
    </row>
    <row r="69" spans="1:10" s="6" customFormat="1" ht="14.15" customHeight="1" x14ac:dyDescent="0.3">
      <c r="A69" s="19"/>
      <c r="B69" s="19"/>
      <c r="C69" s="19"/>
      <c r="D69" s="19"/>
      <c r="E69" s="19"/>
      <c r="F69" s="19"/>
      <c r="G69" s="19"/>
      <c r="H69" s="19"/>
      <c r="I69" s="19"/>
    </row>
    <row r="70" spans="1:10" x14ac:dyDescent="0.3">
      <c r="J70" s="6"/>
    </row>
  </sheetData>
  <sheetProtection algorithmName="SHA-512" hashValue="SpCepQgL7oNxnIaeqBxm8C14SthHo3zSfer+P7Sj4M5uBaoUUduau+rne8O/le2PbgUh9vQtt4W4HBDJhANreQ==" saltValue="iLKz+buvKbY+IVpg7kgPtA==" spinCount="100000" sheet="1" selectLockedCells="1"/>
  <dataConsolidate/>
  <mergeCells count="21">
    <mergeCell ref="B41:I41"/>
    <mergeCell ref="B2:I2"/>
    <mergeCell ref="B3:I3"/>
    <mergeCell ref="A7:I7"/>
    <mergeCell ref="H9:I9"/>
    <mergeCell ref="B39:I39"/>
    <mergeCell ref="A12:D12"/>
    <mergeCell ref="A13:D13"/>
    <mergeCell ref="A14:D14"/>
    <mergeCell ref="A15:D15"/>
    <mergeCell ref="A16:D16"/>
    <mergeCell ref="A17:D17"/>
    <mergeCell ref="A18:D18"/>
    <mergeCell ref="A19:D19"/>
    <mergeCell ref="A25:D25"/>
    <mergeCell ref="A26:D26"/>
    <mergeCell ref="A20:D20"/>
    <mergeCell ref="A21:D21"/>
    <mergeCell ref="A22:D22"/>
    <mergeCell ref="A23:D23"/>
    <mergeCell ref="A24:D24"/>
  </mergeCells>
  <phoneticPr fontId="12" type="noConversion"/>
  <conditionalFormatting sqref="C11">
    <cfRule type="expression" dxfId="8" priority="23">
      <formula>OR($F$9=#REF!,$B$9=#REF!,ISBLANK($B$9),$F$9=#REF!)</formula>
    </cfRule>
    <cfRule type="expression" dxfId="7" priority="24">
      <formula>OR(ISNUMBER(SEARCH("fläche",VLOOKUP($F$9,#REF!,2,FALSE))),ISNUMBER(SEARCH("fläche",VLOOKUP($H$9,#REF!,2,FALSE))))=FALSE</formula>
    </cfRule>
  </conditionalFormatting>
  <conditionalFormatting sqref="F12:F26">
    <cfRule type="expression" dxfId="6" priority="1">
      <formula>AND(ISTEXT($A12)=FALSE,ISNUMBER($A12)=FALSE)</formula>
    </cfRule>
  </conditionalFormatting>
  <conditionalFormatting sqref="H9">
    <cfRule type="expression" dxfId="5" priority="12">
      <formula>AND(OR($F$9=#REF!,$F$9=#REF!,$F$9=#REF!,$F$9=#REF!,$F$9=#REF!,$F$9=#REF!),$B$9=#REF!)</formula>
    </cfRule>
    <cfRule type="expression" dxfId="4" priority="13">
      <formula>OR(ISBLANK($B$9),$B$9=#REF!,AND($B$9=#REF!,OR($F$9=#REF!,$F$9=#REF!,$F$9=#REF!,$F$9=#REF!)))</formula>
    </cfRule>
  </conditionalFormatting>
  <dataValidations disablePrompts="1" count="3">
    <dataValidation type="date" operator="greaterThanOrEqual" allowBlank="1" showInputMessage="1" showErrorMessage="1" error="Veuillez saisir la date au format JJ.MM.AAAA." sqref="B41:I41" xr:uid="{00000000-0002-0000-0000-000000000000}">
      <formula1>36526</formula1>
    </dataValidation>
    <dataValidation type="list" allowBlank="1" showInputMessage="1" showErrorMessage="1" error="Veuillez sélectionner une réponse dans la liste proposée." sqref="F12:F26" xr:uid="{00000000-0002-0000-0000-000001000000}">
      <formula1>IF(ISTEXT($A12),$J$6:$J$11)</formula1>
    </dataValidation>
    <dataValidation type="decimal" operator="greaterThanOrEqual" allowBlank="1" showInputMessage="1" showErrorMessage="1" error="Veuillez saisir un chiffre." sqref="H12:H26" xr:uid="{00000000-0002-0000-0000-000002000000}">
      <formula1>0</formula1>
    </dataValidation>
  </dataValidations>
  <pageMargins left="0.7" right="0.7" top="0.84722222222222221" bottom="0.75" header="0.3" footer="0.3"/>
  <pageSetup paperSize="9" scale="52"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3"/>
  <sheetViews>
    <sheetView showGridLines="0" view="pageLayout" zoomScale="70" zoomScaleNormal="100" zoomScaleSheetLayoutView="70" zoomScalePageLayoutView="70" workbookViewId="0">
      <selection activeCell="B2" sqref="B2:I2"/>
    </sheetView>
  </sheetViews>
  <sheetFormatPr baseColWidth="10" defaultColWidth="11" defaultRowHeight="14" x14ac:dyDescent="0.3"/>
  <cols>
    <col min="1" max="1" width="31.453125" style="19" customWidth="1"/>
    <col min="2" max="2" width="11" style="19" customWidth="1"/>
    <col min="3" max="3" width="14.6328125" style="19" customWidth="1"/>
    <col min="4" max="4" width="48.36328125" style="19" customWidth="1"/>
    <col min="5" max="5" width="11" style="19" customWidth="1"/>
    <col min="6" max="6" width="8.7265625" style="19" customWidth="1"/>
    <col min="7" max="7" width="18.26953125" style="19" customWidth="1"/>
    <col min="8" max="8" width="10.7265625" style="19" customWidth="1"/>
    <col min="9" max="9" width="22.08984375" style="19" customWidth="1"/>
    <col min="10" max="10" width="11" style="19" hidden="1" customWidth="1"/>
    <col min="11" max="12" width="0" style="19" hidden="1" customWidth="1"/>
    <col min="13" max="16384" width="11" style="19"/>
  </cols>
  <sheetData>
    <row r="1" spans="1:20" s="6" customFormat="1" ht="10.5" customHeight="1" x14ac:dyDescent="0.35">
      <c r="A1" s="2"/>
      <c r="B1" s="3"/>
      <c r="C1" s="3"/>
      <c r="D1" s="4"/>
      <c r="E1" s="3"/>
      <c r="F1" s="4"/>
      <c r="G1" s="5"/>
      <c r="H1" s="5"/>
    </row>
    <row r="2" spans="1:20" s="7" customFormat="1" ht="15" customHeight="1" thickBot="1" x14ac:dyDescent="0.4">
      <c r="A2" s="51" t="s">
        <v>0</v>
      </c>
      <c r="B2" s="72"/>
      <c r="C2" s="72"/>
      <c r="D2" s="72"/>
      <c r="E2" s="72"/>
      <c r="F2" s="72"/>
      <c r="G2" s="72"/>
      <c r="H2" s="72"/>
      <c r="I2" s="72"/>
    </row>
    <row r="3" spans="1:20" s="7" customFormat="1" ht="15" customHeight="1" thickTop="1" thickBot="1" x14ac:dyDescent="0.4">
      <c r="A3" s="51" t="s">
        <v>1</v>
      </c>
      <c r="B3" s="68"/>
      <c r="C3" s="68"/>
      <c r="D3" s="68"/>
      <c r="E3" s="68"/>
      <c r="F3" s="68"/>
      <c r="G3" s="68"/>
      <c r="H3" s="68"/>
      <c r="I3" s="68"/>
    </row>
    <row r="4" spans="1:20" s="6" customFormat="1" ht="10.5" customHeight="1" thickTop="1" x14ac:dyDescent="0.35">
      <c r="A4" s="8"/>
      <c r="B4" s="8"/>
      <c r="C4" s="8"/>
      <c r="D4" s="9"/>
      <c r="E4" s="8"/>
      <c r="F4" s="9"/>
      <c r="G4" s="11"/>
      <c r="H4" s="9"/>
      <c r="I4" s="9"/>
    </row>
    <row r="5" spans="1:20" s="6" customFormat="1" ht="10.5" customHeight="1" x14ac:dyDescent="0.35">
      <c r="A5" s="12"/>
      <c r="B5" s="13"/>
      <c r="C5" s="13"/>
      <c r="D5" s="14"/>
      <c r="E5" s="14"/>
      <c r="F5" s="13"/>
      <c r="G5" s="14"/>
      <c r="H5" s="15"/>
    </row>
    <row r="6" spans="1:20" s="6" customFormat="1" x14ac:dyDescent="0.35"/>
    <row r="7" spans="1:20" s="17" customFormat="1" ht="15.5" x14ac:dyDescent="0.35">
      <c r="A7" s="69" t="s">
        <v>15</v>
      </c>
      <c r="B7" s="69"/>
      <c r="C7" s="69"/>
      <c r="D7" s="69"/>
      <c r="E7" s="69"/>
      <c r="F7" s="69"/>
      <c r="G7" s="69"/>
      <c r="H7" s="69"/>
      <c r="I7" s="69"/>
    </row>
    <row r="8" spans="1:20" s="6" customFormat="1" x14ac:dyDescent="0.35">
      <c r="A8" s="47"/>
      <c r="B8" s="47"/>
      <c r="C8" s="47"/>
      <c r="D8" s="47"/>
      <c r="E8" s="47"/>
      <c r="F8" s="47"/>
      <c r="G8" s="47"/>
      <c r="H8" s="47"/>
      <c r="I8" s="47"/>
    </row>
    <row r="9" spans="1:20" s="6" customFormat="1" ht="28.5" customHeight="1" x14ac:dyDescent="0.35">
      <c r="A9" s="73" t="s">
        <v>16</v>
      </c>
      <c r="B9" s="73"/>
      <c r="C9" s="73"/>
      <c r="D9" s="73"/>
      <c r="E9" s="73"/>
      <c r="F9" s="73"/>
      <c r="G9" s="73"/>
      <c r="I9" s="1" t="s">
        <v>46</v>
      </c>
      <c r="J9" s="6" t="s">
        <v>49</v>
      </c>
      <c r="K9" s="16" t="s">
        <v>46</v>
      </c>
    </row>
    <row r="10" spans="1:20" s="6" customFormat="1" ht="23.5" customHeight="1" x14ac:dyDescent="0.35">
      <c r="K10" s="6" t="s">
        <v>33</v>
      </c>
    </row>
    <row r="11" spans="1:20" s="6" customFormat="1" ht="28.5" customHeight="1" x14ac:dyDescent="0.35">
      <c r="A11" s="73" t="s">
        <v>17</v>
      </c>
      <c r="B11" s="73"/>
      <c r="C11" s="73"/>
      <c r="D11" s="73"/>
      <c r="E11" s="73"/>
      <c r="F11" s="73"/>
      <c r="G11" s="73"/>
      <c r="I11" s="1" t="s">
        <v>46</v>
      </c>
      <c r="K11" s="16" t="s">
        <v>34</v>
      </c>
    </row>
    <row r="12" spans="1:20" s="6" customFormat="1" x14ac:dyDescent="0.3">
      <c r="B12" s="14"/>
      <c r="C12" s="14"/>
      <c r="D12" s="19"/>
      <c r="E12" s="19"/>
      <c r="F12" s="14"/>
      <c r="G12" s="19"/>
    </row>
    <row r="13" spans="1:20" s="6" customFormat="1" x14ac:dyDescent="0.35">
      <c r="A13" s="32" t="s">
        <v>12</v>
      </c>
      <c r="B13" s="33"/>
      <c r="C13" s="33"/>
      <c r="D13" s="33"/>
      <c r="E13" s="33"/>
      <c r="F13" s="33"/>
      <c r="G13" s="33"/>
      <c r="H13" s="34"/>
      <c r="I13" s="35" t="str">
        <f>J13&amp;" "&amp;IF(J13=0.5,$L$13,$K$13)</f>
        <v>0 point</v>
      </c>
      <c r="J13" s="6">
        <f>IF(AND($I$9=$K$10,$I$11=$K$10),1,IF(OR(AND($I$9=$K$10,OR($I$11=$K$11,$I$11=$K$9,ISBLANK($I$11))),AND($I$11=$K$10,OR($I$9=$K$11,$I$9=$K$9,ISBLANK($I$9)))),0.5,0))</f>
        <v>0</v>
      </c>
      <c r="K13" s="6" t="s">
        <v>50</v>
      </c>
      <c r="L13" s="6" t="s">
        <v>51</v>
      </c>
    </row>
    <row r="14" spans="1:20" s="6" customFormat="1" ht="10.5" customHeight="1" x14ac:dyDescent="0.3">
      <c r="A14" s="13"/>
      <c r="B14" s="13"/>
      <c r="C14" s="36"/>
      <c r="D14" s="36"/>
      <c r="E14" s="14"/>
      <c r="F14" s="14"/>
      <c r="H14" s="52"/>
      <c r="S14" s="53"/>
      <c r="T14" s="53"/>
    </row>
    <row r="15" spans="1:20" s="6" customFormat="1" ht="10.5" customHeight="1" x14ac:dyDescent="0.3">
      <c r="A15" s="13"/>
      <c r="B15" s="13"/>
      <c r="C15" s="36"/>
      <c r="D15" s="36"/>
      <c r="E15" s="14"/>
      <c r="F15" s="14"/>
      <c r="H15" s="52"/>
      <c r="M15" s="7"/>
      <c r="S15" s="53"/>
      <c r="T15" s="53"/>
    </row>
    <row r="16" spans="1:20" s="17" customFormat="1" ht="15.5" x14ac:dyDescent="0.35">
      <c r="A16" s="69" t="s">
        <v>18</v>
      </c>
      <c r="B16" s="69"/>
      <c r="C16" s="69"/>
      <c r="D16" s="69"/>
      <c r="E16" s="69"/>
      <c r="F16" s="69"/>
      <c r="G16" s="69"/>
      <c r="H16" s="69"/>
      <c r="I16" s="69"/>
    </row>
    <row r="17" spans="1:11" s="6" customFormat="1" x14ac:dyDescent="0.35">
      <c r="A17" s="12"/>
      <c r="B17" s="13"/>
      <c r="C17" s="13"/>
      <c r="D17" s="13"/>
      <c r="E17" s="36"/>
      <c r="F17" s="13"/>
      <c r="G17" s="36"/>
      <c r="H17" s="15"/>
      <c r="I17" s="13"/>
    </row>
    <row r="18" spans="1:11" s="6" customFormat="1" ht="21" customHeight="1" x14ac:dyDescent="0.35">
      <c r="A18" s="6" t="s">
        <v>35</v>
      </c>
      <c r="C18" s="1"/>
      <c r="D18" s="13" t="s">
        <v>36</v>
      </c>
      <c r="J18" s="6" t="s">
        <v>49</v>
      </c>
      <c r="K18" s="6" t="s">
        <v>52</v>
      </c>
    </row>
    <row r="19" spans="1:11" s="6" customFormat="1" ht="21" customHeight="1" x14ac:dyDescent="0.35"/>
    <row r="20" spans="1:11" s="6" customFormat="1" ht="21" customHeight="1" x14ac:dyDescent="0.35">
      <c r="A20" s="6" t="s">
        <v>37</v>
      </c>
      <c r="C20" s="1"/>
      <c r="D20" s="13" t="s">
        <v>38</v>
      </c>
      <c r="K20" s="6" t="s">
        <v>53</v>
      </c>
    </row>
    <row r="21" spans="1:11" s="6" customFormat="1" ht="14.15" customHeight="1" x14ac:dyDescent="0.35">
      <c r="B21" s="13"/>
      <c r="C21" s="13"/>
      <c r="D21" s="13"/>
    </row>
    <row r="22" spans="1:11" s="6" customFormat="1" ht="28" customHeight="1" x14ac:dyDescent="0.35">
      <c r="A22" s="61" t="s">
        <v>39</v>
      </c>
      <c r="E22" s="13"/>
      <c r="F22" s="13"/>
    </row>
    <row r="23" spans="1:11" s="6" customFormat="1" ht="21" customHeight="1" x14ac:dyDescent="0.35">
      <c r="A23" s="47" t="s">
        <v>40</v>
      </c>
      <c r="B23" s="47"/>
      <c r="C23" s="47"/>
      <c r="D23" s="47"/>
      <c r="E23" s="1"/>
      <c r="F23" s="13" t="s">
        <v>36</v>
      </c>
      <c r="G23" s="50"/>
      <c r="H23" s="50"/>
      <c r="I23" s="50"/>
    </row>
    <row r="24" spans="1:11" s="6" customFormat="1" x14ac:dyDescent="0.35">
      <c r="A24" s="12"/>
      <c r="E24" s="13"/>
      <c r="F24" s="13"/>
      <c r="G24" s="36"/>
      <c r="H24" s="36"/>
      <c r="I24" s="36"/>
      <c r="J24" s="6" t="s">
        <v>54</v>
      </c>
      <c r="K24" s="65">
        <f>(-5/6)/90*C20+1</f>
        <v>1</v>
      </c>
    </row>
    <row r="25" spans="1:11" s="6" customFormat="1" ht="28" customHeight="1" x14ac:dyDescent="0.35">
      <c r="A25" s="42" t="s">
        <v>41</v>
      </c>
      <c r="E25" s="13"/>
      <c r="F25" s="13"/>
      <c r="J25" s="6" t="s">
        <v>55</v>
      </c>
      <c r="K25" s="6">
        <f>E23*K24+E26*1/6+E29*0.5</f>
        <v>0</v>
      </c>
    </row>
    <row r="26" spans="1:11" s="6" customFormat="1" ht="21" customHeight="1" x14ac:dyDescent="0.35">
      <c r="A26" s="47" t="s">
        <v>40</v>
      </c>
      <c r="B26" s="47"/>
      <c r="C26" s="47"/>
      <c r="D26" s="47"/>
      <c r="E26" s="1"/>
      <c r="F26" s="13" t="s">
        <v>36</v>
      </c>
      <c r="G26" s="13"/>
      <c r="H26" s="13"/>
      <c r="I26" s="13"/>
    </row>
    <row r="27" spans="1:11" s="6" customFormat="1" x14ac:dyDescent="0.35">
      <c r="A27" s="12"/>
      <c r="E27" s="13"/>
      <c r="F27" s="13"/>
      <c r="G27" s="36"/>
      <c r="H27" s="36"/>
      <c r="I27" s="36"/>
    </row>
    <row r="28" spans="1:11" s="6" customFormat="1" ht="28" customHeight="1" x14ac:dyDescent="0.35">
      <c r="A28" s="42" t="s">
        <v>42</v>
      </c>
      <c r="E28" s="13"/>
      <c r="F28" s="13"/>
    </row>
    <row r="29" spans="1:11" s="6" customFormat="1" ht="21" customHeight="1" x14ac:dyDescent="0.35">
      <c r="A29" s="47" t="s">
        <v>43</v>
      </c>
      <c r="B29" s="47"/>
      <c r="C29" s="47"/>
      <c r="D29" s="47"/>
      <c r="E29" s="1"/>
      <c r="F29" s="13" t="s">
        <v>44</v>
      </c>
      <c r="G29" s="13"/>
      <c r="H29" s="13"/>
      <c r="I29" s="13"/>
    </row>
    <row r="30" spans="1:11" s="6" customFormat="1" ht="18.649999999999999" customHeight="1" x14ac:dyDescent="0.35">
      <c r="A30" s="13"/>
      <c r="B30" s="13"/>
      <c r="C30" s="13"/>
      <c r="D30" s="13"/>
      <c r="E30" s="62"/>
      <c r="F30" s="13"/>
      <c r="G30" s="63"/>
      <c r="H30" s="15"/>
      <c r="I30" s="13"/>
    </row>
    <row r="31" spans="1:11" s="6" customFormat="1" ht="14.5" x14ac:dyDescent="0.35">
      <c r="A31" s="64" t="str">
        <f>IFERROR(J31&amp;IF(OR(K25&gt;50,K25/C18&gt;0.1),K18,K20)&amp;".","")</f>
        <v/>
      </c>
      <c r="B31" s="13"/>
      <c r="C31" s="13"/>
      <c r="D31" s="13"/>
      <c r="E31" s="62"/>
      <c r="F31" s="13"/>
      <c r="G31" s="63"/>
      <c r="H31" s="15"/>
      <c r="I31" s="13"/>
      <c r="J31" s="6" t="s">
        <v>56</v>
      </c>
    </row>
    <row r="32" spans="1:11" s="6" customFormat="1" ht="24" customHeight="1" x14ac:dyDescent="0.35">
      <c r="A32" s="13"/>
      <c r="B32" s="13"/>
      <c r="C32" s="13"/>
      <c r="D32" s="13"/>
      <c r="E32" s="62"/>
      <c r="F32" s="13"/>
      <c r="G32" s="63"/>
      <c r="H32" s="15"/>
      <c r="I32" s="13"/>
    </row>
    <row r="33" spans="1:10" s="6" customFormat="1" x14ac:dyDescent="0.35">
      <c r="A33" s="6" t="s">
        <v>45</v>
      </c>
      <c r="B33" s="13"/>
      <c r="C33" s="13"/>
      <c r="D33" s="13"/>
      <c r="E33" s="36"/>
      <c r="F33" s="13"/>
      <c r="G33" s="36"/>
      <c r="H33" s="15"/>
      <c r="I33" s="1" t="s">
        <v>46</v>
      </c>
    </row>
    <row r="34" spans="1:10" s="6" customFormat="1" x14ac:dyDescent="0.35">
      <c r="A34" s="12"/>
      <c r="B34" s="13"/>
      <c r="C34" s="13"/>
      <c r="D34" s="13"/>
      <c r="E34" s="36"/>
      <c r="F34" s="13"/>
      <c r="G34" s="36"/>
      <c r="H34" s="15"/>
      <c r="I34" s="13"/>
    </row>
    <row r="35" spans="1:10" s="6" customFormat="1" x14ac:dyDescent="0.35">
      <c r="A35" s="13" t="s">
        <v>47</v>
      </c>
      <c r="B35" s="13"/>
      <c r="C35" s="13"/>
      <c r="D35" s="13"/>
      <c r="E35" s="36"/>
      <c r="F35" s="13"/>
      <c r="G35" s="36"/>
      <c r="H35" s="15"/>
      <c r="I35" s="1" t="s">
        <v>46</v>
      </c>
    </row>
    <row r="36" spans="1:10" s="6" customFormat="1" x14ac:dyDescent="0.35">
      <c r="A36" s="12"/>
      <c r="B36" s="13"/>
      <c r="C36" s="13"/>
      <c r="D36" s="13"/>
      <c r="E36" s="36"/>
      <c r="F36" s="13"/>
      <c r="G36" s="36"/>
      <c r="H36" s="15"/>
      <c r="I36" s="13"/>
    </row>
    <row r="37" spans="1:10" s="6" customFormat="1" x14ac:dyDescent="0.35">
      <c r="A37" s="6" t="s">
        <v>48</v>
      </c>
      <c r="B37" s="13"/>
      <c r="C37" s="13"/>
      <c r="D37" s="13"/>
      <c r="E37" s="36"/>
      <c r="F37" s="13"/>
      <c r="G37" s="36"/>
      <c r="H37" s="15"/>
      <c r="I37" s="1" t="s">
        <v>46</v>
      </c>
    </row>
    <row r="38" spans="1:10" s="6" customFormat="1" x14ac:dyDescent="0.35">
      <c r="B38" s="13"/>
      <c r="C38" s="13"/>
      <c r="D38" s="13"/>
      <c r="E38" s="36"/>
      <c r="F38" s="13"/>
      <c r="G38" s="36"/>
      <c r="H38" s="15"/>
      <c r="I38" s="13"/>
    </row>
    <row r="39" spans="1:10" s="6" customFormat="1" x14ac:dyDescent="0.35">
      <c r="A39" s="32" t="s">
        <v>12</v>
      </c>
      <c r="B39" s="33"/>
      <c r="C39" s="33"/>
      <c r="D39" s="33"/>
      <c r="E39" s="33"/>
      <c r="F39" s="33"/>
      <c r="G39" s="33"/>
      <c r="H39" s="34"/>
      <c r="I39" s="35" t="str">
        <f>J39&amp;" "&amp;IF(OR(J39=1,J39=0),$K$13,$L$13)</f>
        <v>0 point</v>
      </c>
      <c r="J39" s="6">
        <f>IFERROR(IF(AND($K$25&lt;=50,$K$25/$C$18&lt;=0.1),1,IF($I$33=$K$10,1,IF(AND($I$35=$K$10,$I$37=$K$11),1,0))),0)</f>
        <v>0</v>
      </c>
    </row>
    <row r="40" spans="1:10" s="6" customFormat="1" x14ac:dyDescent="0.35">
      <c r="A40" s="12"/>
      <c r="B40" s="13"/>
      <c r="C40" s="13"/>
      <c r="D40" s="36"/>
      <c r="E40" s="36"/>
      <c r="F40" s="13"/>
      <c r="G40" s="36"/>
      <c r="H40" s="15"/>
      <c r="I40" s="13"/>
    </row>
    <row r="41" spans="1:10" s="6" customFormat="1" x14ac:dyDescent="0.35">
      <c r="A41" s="2"/>
      <c r="B41" s="37"/>
      <c r="C41" s="37"/>
      <c r="D41" s="4"/>
      <c r="E41" s="4"/>
      <c r="F41" s="37"/>
      <c r="G41" s="4"/>
      <c r="H41" s="3"/>
      <c r="I41" s="38"/>
    </row>
    <row r="42" spans="1:10" s="6" customFormat="1" ht="42" x14ac:dyDescent="0.35">
      <c r="A42" s="39" t="s">
        <v>57</v>
      </c>
      <c r="B42" s="71"/>
      <c r="C42" s="71"/>
      <c r="D42" s="71"/>
      <c r="E42" s="71"/>
      <c r="F42" s="71"/>
      <c r="G42" s="71"/>
      <c r="H42" s="71"/>
      <c r="I42" s="71"/>
    </row>
    <row r="43" spans="1:10" s="6" customFormat="1" x14ac:dyDescent="0.35">
      <c r="A43" s="40"/>
      <c r="B43" s="41"/>
      <c r="C43" s="41"/>
      <c r="D43" s="41"/>
      <c r="E43" s="41"/>
      <c r="F43" s="41"/>
      <c r="G43" s="41"/>
      <c r="H43" s="13"/>
    </row>
    <row r="44" spans="1:10" s="6" customFormat="1" x14ac:dyDescent="0.35">
      <c r="A44" s="12" t="s">
        <v>14</v>
      </c>
      <c r="B44" s="67"/>
      <c r="C44" s="67"/>
      <c r="D44" s="67"/>
      <c r="E44" s="67"/>
      <c r="F44" s="67"/>
      <c r="G44" s="67"/>
      <c r="H44" s="67"/>
      <c r="I44" s="67"/>
    </row>
    <row r="45" spans="1:10" s="6" customFormat="1" x14ac:dyDescent="0.35">
      <c r="A45" s="43"/>
      <c r="B45" s="9"/>
      <c r="C45" s="9"/>
      <c r="D45" s="10"/>
      <c r="E45" s="10"/>
      <c r="F45" s="9"/>
      <c r="G45" s="10"/>
      <c r="H45" s="8"/>
      <c r="I45" s="44"/>
    </row>
    <row r="46" spans="1:10" s="6" customFormat="1" x14ac:dyDescent="0.35">
      <c r="A46" s="43"/>
      <c r="B46" s="9"/>
      <c r="C46" s="9"/>
      <c r="D46" s="10"/>
      <c r="E46" s="9"/>
      <c r="F46" s="10"/>
      <c r="G46" s="8"/>
      <c r="H46" s="44"/>
    </row>
    <row r="47" spans="1:10" s="6" customFormat="1" x14ac:dyDescent="0.3">
      <c r="A47" s="22"/>
      <c r="B47" s="22"/>
      <c r="C47" s="22"/>
      <c r="D47" s="22"/>
      <c r="E47" s="22"/>
      <c r="F47" s="22"/>
      <c r="G47" s="45"/>
      <c r="H47" s="22"/>
    </row>
    <row r="48" spans="1:10" s="6" customFormat="1" x14ac:dyDescent="0.3">
      <c r="A48" s="19"/>
      <c r="B48" s="19"/>
      <c r="C48" s="19"/>
      <c r="D48" s="19"/>
      <c r="E48" s="19"/>
      <c r="F48" s="19"/>
      <c r="G48" s="19"/>
      <c r="H48" s="19"/>
    </row>
    <row r="49" spans="1:8" s="6" customFormat="1" x14ac:dyDescent="0.3">
      <c r="A49" s="19"/>
      <c r="B49" s="19"/>
      <c r="C49" s="19"/>
      <c r="D49" s="19"/>
      <c r="E49" s="19"/>
      <c r="F49" s="19"/>
      <c r="G49" s="19"/>
      <c r="H49" s="19"/>
    </row>
    <row r="50" spans="1:8" s="6" customFormat="1" x14ac:dyDescent="0.3">
      <c r="A50" s="19"/>
      <c r="B50" s="19"/>
      <c r="C50" s="19"/>
      <c r="D50" s="19"/>
      <c r="E50" s="19"/>
      <c r="F50" s="19"/>
      <c r="G50" s="19"/>
      <c r="H50" s="19"/>
    </row>
    <row r="51" spans="1:8" s="6" customFormat="1" x14ac:dyDescent="0.3">
      <c r="A51" s="19"/>
      <c r="B51" s="19"/>
      <c r="C51" s="19"/>
      <c r="E51" s="19"/>
      <c r="G51" s="19"/>
      <c r="H51" s="19"/>
    </row>
    <row r="52" spans="1:8" s="6" customFormat="1" x14ac:dyDescent="0.3">
      <c r="A52" s="19"/>
      <c r="B52" s="19"/>
      <c r="C52" s="19"/>
      <c r="D52" s="19"/>
      <c r="E52" s="19"/>
      <c r="F52" s="19"/>
      <c r="G52" s="19"/>
      <c r="H52" s="19"/>
    </row>
    <row r="53" spans="1:8" s="6" customFormat="1" x14ac:dyDescent="0.3">
      <c r="A53" s="19"/>
      <c r="B53" s="19"/>
      <c r="C53" s="19"/>
      <c r="D53" s="19"/>
      <c r="E53" s="19"/>
      <c r="F53" s="19"/>
      <c r="G53" s="19"/>
      <c r="H53" s="19"/>
    </row>
    <row r="54" spans="1:8" s="6" customFormat="1" x14ac:dyDescent="0.3">
      <c r="A54" s="19"/>
      <c r="B54" s="19"/>
      <c r="C54" s="19"/>
      <c r="D54" s="19"/>
      <c r="E54" s="19"/>
      <c r="F54" s="19"/>
      <c r="G54" s="19"/>
      <c r="H54" s="19"/>
    </row>
    <row r="55" spans="1:8" s="6" customFormat="1" x14ac:dyDescent="0.3">
      <c r="A55" s="19"/>
      <c r="B55" s="19"/>
      <c r="C55" s="19"/>
      <c r="D55" s="19"/>
      <c r="E55" s="19"/>
      <c r="F55" s="19"/>
      <c r="G55" s="19"/>
      <c r="H55" s="19"/>
    </row>
    <row r="56" spans="1:8" s="6" customFormat="1" x14ac:dyDescent="0.3">
      <c r="A56" s="19"/>
      <c r="B56" s="19"/>
      <c r="C56" s="19"/>
      <c r="D56" s="19"/>
      <c r="E56" s="19"/>
      <c r="F56" s="19"/>
      <c r="G56" s="19"/>
      <c r="H56" s="19"/>
    </row>
    <row r="57" spans="1:8" s="6" customFormat="1" x14ac:dyDescent="0.3">
      <c r="A57" s="19"/>
      <c r="B57" s="19"/>
      <c r="C57" s="19"/>
      <c r="D57" s="19"/>
      <c r="E57" s="19"/>
      <c r="F57" s="19"/>
      <c r="G57" s="19"/>
      <c r="H57" s="19"/>
    </row>
    <row r="58" spans="1:8" s="6" customFormat="1" x14ac:dyDescent="0.3">
      <c r="A58" s="19"/>
      <c r="B58" s="19"/>
      <c r="C58" s="19"/>
      <c r="D58" s="19"/>
      <c r="E58" s="19"/>
      <c r="F58" s="19"/>
      <c r="G58" s="19"/>
      <c r="H58" s="19"/>
    </row>
    <row r="59" spans="1:8" s="6" customFormat="1" x14ac:dyDescent="0.3">
      <c r="A59" s="19"/>
      <c r="B59" s="19"/>
      <c r="C59" s="19"/>
      <c r="D59" s="19"/>
      <c r="E59" s="19"/>
      <c r="F59" s="19"/>
      <c r="G59" s="19"/>
      <c r="H59" s="19"/>
    </row>
    <row r="60" spans="1:8" s="6" customFormat="1" x14ac:dyDescent="0.3">
      <c r="A60" s="19"/>
      <c r="B60" s="19"/>
      <c r="C60" s="19"/>
      <c r="D60" s="19"/>
      <c r="E60" s="19"/>
      <c r="F60" s="19"/>
      <c r="G60" s="19"/>
      <c r="H60" s="19"/>
    </row>
    <row r="61" spans="1:8" s="6" customFormat="1" x14ac:dyDescent="0.3">
      <c r="A61" s="19"/>
      <c r="B61" s="19"/>
      <c r="C61" s="19"/>
      <c r="D61" s="19"/>
      <c r="E61" s="19"/>
      <c r="F61" s="19"/>
      <c r="G61" s="19"/>
      <c r="H61" s="19"/>
    </row>
    <row r="62" spans="1:8" s="6" customFormat="1" x14ac:dyDescent="0.3">
      <c r="A62" s="19"/>
      <c r="B62" s="19"/>
      <c r="C62" s="19"/>
      <c r="D62" s="19"/>
      <c r="E62" s="19"/>
      <c r="F62" s="19"/>
      <c r="G62" s="19"/>
      <c r="H62" s="19"/>
    </row>
    <row r="63" spans="1:8" s="6" customFormat="1" x14ac:dyDescent="0.3">
      <c r="A63" s="19"/>
      <c r="B63" s="19"/>
      <c r="C63" s="19"/>
      <c r="D63" s="19"/>
      <c r="E63" s="19"/>
      <c r="F63" s="19"/>
      <c r="G63" s="19"/>
      <c r="H63" s="19"/>
    </row>
    <row r="64" spans="1:8" s="6" customFormat="1" x14ac:dyDescent="0.3">
      <c r="A64" s="19"/>
      <c r="B64" s="19"/>
      <c r="C64" s="19"/>
      <c r="D64" s="19"/>
      <c r="E64" s="19"/>
      <c r="F64" s="19"/>
      <c r="G64" s="19"/>
      <c r="H64" s="19"/>
    </row>
    <row r="65" spans="1:9" s="6" customFormat="1" x14ac:dyDescent="0.3">
      <c r="A65" s="19"/>
      <c r="B65" s="19"/>
      <c r="C65" s="19"/>
      <c r="D65" s="19"/>
      <c r="E65" s="19"/>
      <c r="F65" s="19"/>
      <c r="G65" s="19"/>
      <c r="H65" s="19"/>
    </row>
    <row r="66" spans="1:9" s="6" customFormat="1" x14ac:dyDescent="0.3">
      <c r="A66" s="19"/>
      <c r="B66" s="19"/>
      <c r="C66" s="19"/>
      <c r="D66" s="19"/>
      <c r="E66" s="19"/>
      <c r="F66" s="19"/>
      <c r="G66" s="19"/>
      <c r="H66" s="19"/>
    </row>
    <row r="67" spans="1:9" s="6" customFormat="1" x14ac:dyDescent="0.3">
      <c r="A67" s="19"/>
      <c r="B67" s="19"/>
      <c r="C67" s="19"/>
      <c r="D67" s="19"/>
      <c r="E67" s="19"/>
      <c r="F67" s="19"/>
      <c r="G67" s="19"/>
      <c r="H67" s="19"/>
    </row>
    <row r="68" spans="1:9" s="6" customFormat="1" x14ac:dyDescent="0.3">
      <c r="A68" s="19"/>
      <c r="B68" s="19"/>
      <c r="C68" s="19"/>
      <c r="D68" s="19"/>
      <c r="E68" s="19"/>
      <c r="F68" s="19"/>
      <c r="G68" s="19"/>
      <c r="H68" s="19"/>
    </row>
    <row r="69" spans="1:9" s="6" customFormat="1" ht="32.15" customHeight="1" x14ac:dyDescent="0.3">
      <c r="A69" s="19"/>
      <c r="B69" s="19"/>
      <c r="C69" s="19"/>
      <c r="D69" s="19"/>
      <c r="E69" s="19"/>
      <c r="F69" s="19"/>
      <c r="G69" s="19"/>
      <c r="H69" s="19"/>
    </row>
    <row r="70" spans="1:9" s="6" customFormat="1" x14ac:dyDescent="0.3">
      <c r="A70" s="19"/>
      <c r="B70" s="19"/>
      <c r="C70" s="19"/>
      <c r="D70" s="19"/>
      <c r="E70" s="19"/>
      <c r="F70" s="19"/>
      <c r="G70" s="19"/>
      <c r="H70" s="19"/>
    </row>
    <row r="71" spans="1:9" s="6" customFormat="1" ht="16.149999999999999" customHeight="1" x14ac:dyDescent="0.3">
      <c r="A71" s="19"/>
      <c r="B71" s="19"/>
      <c r="C71" s="19"/>
      <c r="D71" s="19"/>
      <c r="E71" s="19"/>
      <c r="F71" s="19"/>
      <c r="G71" s="19"/>
      <c r="H71" s="19"/>
    </row>
    <row r="72" spans="1:9" s="6" customFormat="1" ht="14.15" customHeight="1" x14ac:dyDescent="0.3">
      <c r="A72" s="19"/>
      <c r="B72" s="19"/>
      <c r="C72" s="19"/>
      <c r="D72" s="19"/>
      <c r="E72" s="19"/>
      <c r="F72" s="19"/>
      <c r="G72" s="19"/>
      <c r="H72" s="19"/>
    </row>
    <row r="73" spans="1:9" x14ac:dyDescent="0.3">
      <c r="I73" s="6"/>
    </row>
  </sheetData>
  <sheetProtection algorithmName="SHA-512" hashValue="MtASkBYBbaDwryTHqj30Ky0ukIw8ILKp6NCSPNHQmQXMjg3wjuExODLTQl4z2nql2ZoDOKFMKNBQQ+UqAtpDsA==" saltValue="2T9tZdtggicAg72Rres8kQ==" spinCount="100000" sheet="1" selectLockedCells="1"/>
  <mergeCells count="8">
    <mergeCell ref="B42:I42"/>
    <mergeCell ref="B44:I44"/>
    <mergeCell ref="B2:I2"/>
    <mergeCell ref="B3:I3"/>
    <mergeCell ref="A7:I7"/>
    <mergeCell ref="A9:G9"/>
    <mergeCell ref="A11:G11"/>
    <mergeCell ref="A16:I16"/>
  </mergeCells>
  <conditionalFormatting sqref="A33:I37">
    <cfRule type="expression" dxfId="3" priority="3">
      <formula>AND($K$25&lt;=50,$K$25/$C$18&lt;=0.1)</formula>
    </cfRule>
    <cfRule type="expression" dxfId="2" priority="4">
      <formula>OR(ISBLANK($C$18),$C$18=0)</formula>
    </cfRule>
  </conditionalFormatting>
  <conditionalFormatting sqref="A35:I37">
    <cfRule type="expression" dxfId="1" priority="2">
      <formula>OR($I$33=$K$10,$I$33=$K$9)</formula>
    </cfRule>
  </conditionalFormatting>
  <conditionalFormatting sqref="A37:I37">
    <cfRule type="expression" dxfId="0" priority="1">
      <formula>OR($I$35=$K$11,$I$35=$K$9)</formula>
    </cfRule>
  </conditionalFormatting>
  <dataValidations disablePrompts="1" count="3">
    <dataValidation type="date" operator="greaterThanOrEqual" allowBlank="1" showInputMessage="1" showErrorMessage="1" error="Veuillez saisir la date au format JJ.MM.AAAA." sqref="B44:I44" xr:uid="{0AF08007-385D-4E9C-98D0-822E9A7F53C3}">
      <formula1>36526</formula1>
    </dataValidation>
    <dataValidation type="list" allowBlank="1" showInputMessage="1" showErrorMessage="1" error="Veuillez sélectionner une réponse dans la liste proposée." sqref="I37 I9 I11 I33 I35" xr:uid="{919F3C48-059E-48E6-B95D-F28862442EA5}">
      <formula1>$K$9:$K$11</formula1>
    </dataValidation>
    <dataValidation type="decimal" operator="greaterThanOrEqual" allowBlank="1" showInputMessage="1" showErrorMessage="1" error="Veuillez saisir un chiffre supérieur ou égal à 0." sqref="C18:D18 E26 E23 C20" xr:uid="{1B6F3913-3AA6-4BA8-9C71-6D3D243CD2EC}">
      <formula1>0</formula1>
    </dataValidation>
  </dataValidations>
  <pageMargins left="0.7" right="0.7" top="0.84722222222222221" bottom="0.75" header="0.3" footer="0.3"/>
  <pageSetup paperSize="9" scale="50"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55"/>
  <sheetViews>
    <sheetView showGridLines="0" view="pageLayout" zoomScale="90" zoomScaleNormal="100" zoomScaleSheetLayoutView="70" zoomScalePageLayoutView="90" workbookViewId="0">
      <selection activeCell="B2" sqref="B2:D2"/>
    </sheetView>
  </sheetViews>
  <sheetFormatPr baseColWidth="10" defaultColWidth="11" defaultRowHeight="14" x14ac:dyDescent="0.3"/>
  <cols>
    <col min="1" max="1" width="47" style="19" customWidth="1"/>
    <col min="2" max="2" width="11" style="19" customWidth="1"/>
    <col min="3" max="3" width="38" style="19" customWidth="1"/>
    <col min="4" max="4" width="20.26953125" style="19" customWidth="1"/>
    <col min="5" max="6" width="11" style="19" hidden="1" customWidth="1"/>
    <col min="7" max="7" width="0" style="19" hidden="1" customWidth="1"/>
    <col min="8" max="16384" width="11" style="19"/>
  </cols>
  <sheetData>
    <row r="1" spans="1:19" s="6" customFormat="1" ht="10.5" customHeight="1" thickBot="1" x14ac:dyDescent="0.4">
      <c r="A1" s="2"/>
      <c r="B1" s="3"/>
      <c r="C1" s="4"/>
      <c r="D1" s="5"/>
    </row>
    <row r="2" spans="1:19" s="7" customFormat="1" ht="15" customHeight="1" thickTop="1" thickBot="1" x14ac:dyDescent="0.4">
      <c r="A2" s="51" t="s">
        <v>0</v>
      </c>
      <c r="B2" s="68"/>
      <c r="C2" s="68"/>
      <c r="D2" s="68"/>
    </row>
    <row r="3" spans="1:19" s="7" customFormat="1" ht="15" customHeight="1" thickTop="1" thickBot="1" x14ac:dyDescent="0.4">
      <c r="A3" s="51" t="s">
        <v>1</v>
      </c>
      <c r="B3" s="68"/>
      <c r="C3" s="68"/>
      <c r="D3" s="68"/>
    </row>
    <row r="4" spans="1:19" s="6" customFormat="1" ht="10.5" customHeight="1" thickTop="1" x14ac:dyDescent="0.35">
      <c r="A4" s="8"/>
      <c r="B4" s="8"/>
      <c r="C4" s="9"/>
      <c r="D4" s="9"/>
    </row>
    <row r="5" spans="1:19" s="6" customFormat="1" ht="10.5" customHeight="1" x14ac:dyDescent="0.35">
      <c r="A5" s="12"/>
      <c r="B5" s="13"/>
      <c r="C5" s="14"/>
    </row>
    <row r="6" spans="1:19" s="6" customFormat="1" x14ac:dyDescent="0.35"/>
    <row r="7" spans="1:19" s="17" customFormat="1" ht="15.5" x14ac:dyDescent="0.35">
      <c r="A7" s="69" t="s">
        <v>19</v>
      </c>
      <c r="B7" s="69"/>
      <c r="C7" s="69"/>
      <c r="D7" s="69"/>
    </row>
    <row r="8" spans="1:19" s="6" customFormat="1" x14ac:dyDescent="0.35">
      <c r="A8" s="47"/>
      <c r="B8" s="47"/>
      <c r="C8" s="47"/>
      <c r="D8" s="47"/>
    </row>
    <row r="9" spans="1:19" s="6" customFormat="1" ht="23.65" customHeight="1" x14ac:dyDescent="0.35">
      <c r="A9" s="73" t="s">
        <v>20</v>
      </c>
      <c r="B9" s="73"/>
      <c r="C9" s="73"/>
      <c r="D9" s="49" t="s">
        <v>27</v>
      </c>
      <c r="E9" s="16" t="s">
        <v>27</v>
      </c>
    </row>
    <row r="10" spans="1:19" s="6" customFormat="1" x14ac:dyDescent="0.3">
      <c r="B10" s="14"/>
      <c r="C10" s="19"/>
      <c r="D10" s="48"/>
      <c r="E10" s="6" t="s">
        <v>33</v>
      </c>
    </row>
    <row r="11" spans="1:19" s="6" customFormat="1" ht="23.65" customHeight="1" x14ac:dyDescent="0.35">
      <c r="A11" s="73" t="s">
        <v>21</v>
      </c>
      <c r="B11" s="73"/>
      <c r="C11" s="73"/>
      <c r="D11" s="49" t="s">
        <v>27</v>
      </c>
      <c r="E11" s="16" t="s">
        <v>34</v>
      </c>
    </row>
    <row r="12" spans="1:19" s="6" customFormat="1" x14ac:dyDescent="0.3">
      <c r="B12" s="14"/>
      <c r="C12" s="19"/>
      <c r="D12" s="48"/>
    </row>
    <row r="13" spans="1:19" s="6" customFormat="1" x14ac:dyDescent="0.35">
      <c r="A13" s="73" t="s">
        <v>22</v>
      </c>
      <c r="B13" s="73"/>
      <c r="C13" s="73"/>
      <c r="D13" s="48" t="str">
        <f>IF(ISBLANK('GM 1'!$B$9),"",IF('GM 1'!$I$36="2 Points",E10,E11))</f>
        <v/>
      </c>
      <c r="E13" s="16"/>
    </row>
    <row r="14" spans="1:19" s="6" customFormat="1" x14ac:dyDescent="0.3">
      <c r="B14" s="14"/>
      <c r="C14" s="19"/>
    </row>
    <row r="15" spans="1:19" s="6" customFormat="1" x14ac:dyDescent="0.35">
      <c r="A15" s="32" t="s">
        <v>12</v>
      </c>
      <c r="B15" s="33"/>
      <c r="C15" s="33"/>
      <c r="D15" s="35" t="str">
        <f>E15&amp;" "&amp;IF(OR(E15=1,E15=9),$F$15,$G$15)</f>
        <v>0 points</v>
      </c>
      <c r="E15" s="6">
        <f>IF(COUNTIF(D9:D13,E10)&gt;0,1,0)</f>
        <v>0</v>
      </c>
      <c r="F15" s="6" t="s">
        <v>50</v>
      </c>
      <c r="G15" s="6" t="s">
        <v>51</v>
      </c>
    </row>
    <row r="16" spans="1:19" s="6" customFormat="1" ht="10.5" customHeight="1" x14ac:dyDescent="0.3">
      <c r="A16" s="13"/>
      <c r="B16" s="13"/>
      <c r="C16" s="36"/>
      <c r="D16" s="14"/>
      <c r="E16" s="14"/>
      <c r="G16" s="52"/>
      <c r="R16" s="53"/>
      <c r="S16" s="53"/>
    </row>
    <row r="17" spans="1:19" s="6" customFormat="1" ht="10.5" customHeight="1" x14ac:dyDescent="0.3">
      <c r="A17" s="13"/>
      <c r="B17" s="13"/>
      <c r="C17" s="36"/>
      <c r="D17" s="14"/>
      <c r="E17" s="14"/>
      <c r="G17" s="52"/>
      <c r="L17" s="7"/>
      <c r="R17" s="53"/>
      <c r="S17" s="53"/>
    </row>
    <row r="18" spans="1:19" s="17" customFormat="1" ht="15.5" x14ac:dyDescent="0.35">
      <c r="A18" s="69" t="s">
        <v>23</v>
      </c>
      <c r="B18" s="69"/>
      <c r="C18" s="69"/>
      <c r="D18" s="69"/>
    </row>
    <row r="19" spans="1:19" s="6" customFormat="1" x14ac:dyDescent="0.35">
      <c r="A19" s="12"/>
      <c r="B19" s="13"/>
      <c r="C19" s="36"/>
      <c r="D19" s="13"/>
    </row>
    <row r="20" spans="1:19" s="6" customFormat="1" ht="31.5" customHeight="1" x14ac:dyDescent="0.35">
      <c r="A20" s="73" t="s">
        <v>24</v>
      </c>
      <c r="B20" s="73"/>
      <c r="C20" s="73"/>
      <c r="D20" s="49" t="s">
        <v>27</v>
      </c>
      <c r="E20" s="16"/>
    </row>
    <row r="21" spans="1:19" s="6" customFormat="1" x14ac:dyDescent="0.35">
      <c r="A21" s="12"/>
      <c r="B21" s="13"/>
      <c r="C21" s="36"/>
      <c r="D21" s="13"/>
    </row>
    <row r="22" spans="1:19" s="6" customFormat="1" x14ac:dyDescent="0.35">
      <c r="A22" s="32" t="s">
        <v>12</v>
      </c>
      <c r="B22" s="33"/>
      <c r="C22" s="33"/>
      <c r="D22" s="35" t="str">
        <f>IF(D20=E10,"1 point","0 point")</f>
        <v>0 point</v>
      </c>
      <c r="E22" s="6">
        <f>IF(D20=E10,1,0)</f>
        <v>0</v>
      </c>
    </row>
    <row r="23" spans="1:19" s="6" customFormat="1" x14ac:dyDescent="0.35">
      <c r="A23" s="12"/>
      <c r="B23" s="13"/>
      <c r="C23" s="36"/>
      <c r="D23" s="13"/>
    </row>
    <row r="24" spans="1:19" s="6" customFormat="1" x14ac:dyDescent="0.35">
      <c r="A24" s="2"/>
      <c r="B24" s="37"/>
      <c r="C24" s="4"/>
      <c r="D24" s="38"/>
    </row>
    <row r="25" spans="1:19" s="6" customFormat="1" ht="28" x14ac:dyDescent="0.35">
      <c r="A25" s="39" t="s">
        <v>13</v>
      </c>
      <c r="B25" s="71"/>
      <c r="C25" s="71"/>
      <c r="D25" s="71"/>
    </row>
    <row r="26" spans="1:19" s="6" customFormat="1" x14ac:dyDescent="0.35">
      <c r="A26" s="40"/>
      <c r="B26" s="41"/>
      <c r="C26" s="41"/>
    </row>
    <row r="27" spans="1:19" s="6" customFormat="1" x14ac:dyDescent="0.35">
      <c r="A27" s="12" t="s">
        <v>14</v>
      </c>
      <c r="B27" s="67"/>
      <c r="C27" s="67"/>
      <c r="D27" s="67"/>
    </row>
    <row r="28" spans="1:19" s="6" customFormat="1" x14ac:dyDescent="0.35">
      <c r="A28" s="43"/>
      <c r="B28" s="9"/>
      <c r="C28" s="10"/>
      <c r="D28" s="44"/>
    </row>
    <row r="29" spans="1:19" s="6" customFormat="1" x14ac:dyDescent="0.3">
      <c r="A29" s="22"/>
      <c r="B29" s="22"/>
      <c r="C29" s="22"/>
      <c r="D29" s="22"/>
    </row>
    <row r="30" spans="1:19" s="6" customFormat="1" x14ac:dyDescent="0.3">
      <c r="A30" s="19"/>
      <c r="B30" s="19"/>
      <c r="C30" s="19"/>
      <c r="D30" s="19"/>
    </row>
    <row r="31" spans="1:19" s="6" customFormat="1" x14ac:dyDescent="0.3">
      <c r="A31" s="19"/>
      <c r="B31" s="19"/>
      <c r="C31" s="19"/>
      <c r="D31" s="19"/>
    </row>
    <row r="32" spans="1:19" s="6" customFormat="1" x14ac:dyDescent="0.3">
      <c r="A32" s="19"/>
      <c r="B32" s="19"/>
      <c r="C32" s="19"/>
      <c r="D32" s="19"/>
    </row>
    <row r="33" spans="1:4" s="6" customFormat="1" x14ac:dyDescent="0.3">
      <c r="A33" s="19"/>
      <c r="B33" s="19"/>
      <c r="D33" s="19"/>
    </row>
    <row r="34" spans="1:4" s="6" customFormat="1" x14ac:dyDescent="0.3">
      <c r="A34" s="19"/>
      <c r="B34" s="19"/>
      <c r="C34" s="19"/>
      <c r="D34" s="19"/>
    </row>
    <row r="35" spans="1:4" s="6" customFormat="1" x14ac:dyDescent="0.3">
      <c r="A35" s="19"/>
      <c r="B35" s="19"/>
      <c r="C35" s="19"/>
      <c r="D35" s="19"/>
    </row>
    <row r="36" spans="1:4" s="6" customFormat="1" x14ac:dyDescent="0.3">
      <c r="A36" s="19"/>
      <c r="B36" s="19"/>
      <c r="C36" s="19"/>
      <c r="D36" s="19"/>
    </row>
    <row r="37" spans="1:4" s="6" customFormat="1" x14ac:dyDescent="0.3">
      <c r="A37" s="19"/>
      <c r="B37" s="19"/>
      <c r="C37" s="19"/>
      <c r="D37" s="19"/>
    </row>
    <row r="38" spans="1:4" s="6" customFormat="1" x14ac:dyDescent="0.3">
      <c r="A38" s="19"/>
      <c r="B38" s="19"/>
      <c r="C38" s="19"/>
      <c r="D38" s="19"/>
    </row>
    <row r="39" spans="1:4" s="6" customFormat="1" x14ac:dyDescent="0.3">
      <c r="A39" s="19"/>
      <c r="B39" s="19"/>
      <c r="C39" s="19"/>
      <c r="D39" s="19"/>
    </row>
    <row r="40" spans="1:4" s="6" customFormat="1" x14ac:dyDescent="0.3">
      <c r="A40" s="19"/>
      <c r="B40" s="19"/>
      <c r="C40" s="19"/>
      <c r="D40" s="19"/>
    </row>
    <row r="41" spans="1:4" s="6" customFormat="1" x14ac:dyDescent="0.3">
      <c r="A41" s="19"/>
      <c r="B41" s="19"/>
      <c r="C41" s="19"/>
      <c r="D41" s="19"/>
    </row>
    <row r="42" spans="1:4" s="6" customFormat="1" x14ac:dyDescent="0.3">
      <c r="A42" s="19"/>
      <c r="B42" s="19"/>
      <c r="C42" s="19"/>
      <c r="D42" s="19"/>
    </row>
    <row r="43" spans="1:4" s="6" customFormat="1" x14ac:dyDescent="0.3">
      <c r="A43" s="19"/>
      <c r="B43" s="19"/>
      <c r="C43" s="19"/>
      <c r="D43" s="19"/>
    </row>
    <row r="44" spans="1:4" s="6" customFormat="1" x14ac:dyDescent="0.3">
      <c r="A44" s="19"/>
      <c r="B44" s="19"/>
      <c r="C44" s="19"/>
      <c r="D44" s="19"/>
    </row>
    <row r="45" spans="1:4" s="6" customFormat="1" x14ac:dyDescent="0.3">
      <c r="A45" s="19"/>
      <c r="B45" s="19"/>
      <c r="C45" s="19"/>
      <c r="D45" s="19"/>
    </row>
    <row r="46" spans="1:4" s="6" customFormat="1" x14ac:dyDescent="0.3">
      <c r="A46" s="19"/>
      <c r="B46" s="19"/>
      <c r="C46" s="19"/>
      <c r="D46" s="19"/>
    </row>
    <row r="47" spans="1:4" s="6" customFormat="1" x14ac:dyDescent="0.3">
      <c r="A47" s="19"/>
      <c r="B47" s="19"/>
      <c r="C47" s="19"/>
      <c r="D47" s="19"/>
    </row>
    <row r="48" spans="1:4" s="6" customFormat="1" x14ac:dyDescent="0.3">
      <c r="A48" s="19"/>
      <c r="B48" s="19"/>
      <c r="C48" s="19"/>
      <c r="D48" s="19"/>
    </row>
    <row r="49" spans="1:5" s="6" customFormat="1" x14ac:dyDescent="0.3">
      <c r="A49" s="19"/>
      <c r="B49" s="19"/>
      <c r="C49" s="19"/>
      <c r="D49" s="19"/>
    </row>
    <row r="50" spans="1:5" s="6" customFormat="1" x14ac:dyDescent="0.3">
      <c r="A50" s="19"/>
      <c r="B50" s="19"/>
      <c r="C50" s="19"/>
      <c r="D50" s="19"/>
    </row>
    <row r="51" spans="1:5" s="6" customFormat="1" ht="32.15" customHeight="1" x14ac:dyDescent="0.3">
      <c r="A51" s="19"/>
      <c r="B51" s="19"/>
      <c r="C51" s="19"/>
      <c r="D51" s="19"/>
    </row>
    <row r="52" spans="1:5" s="6" customFormat="1" x14ac:dyDescent="0.3">
      <c r="A52" s="19"/>
      <c r="B52" s="19"/>
      <c r="C52" s="19"/>
      <c r="D52" s="19"/>
    </row>
    <row r="53" spans="1:5" s="6" customFormat="1" ht="16.149999999999999" customHeight="1" x14ac:dyDescent="0.3">
      <c r="A53" s="19"/>
      <c r="B53" s="19"/>
      <c r="C53" s="19"/>
      <c r="D53" s="19"/>
    </row>
    <row r="54" spans="1:5" s="6" customFormat="1" ht="14.15" customHeight="1" x14ac:dyDescent="0.3">
      <c r="A54" s="19"/>
      <c r="B54" s="19"/>
      <c r="C54" s="19"/>
      <c r="D54" s="19"/>
    </row>
    <row r="55" spans="1:5" x14ac:dyDescent="0.3">
      <c r="E55" s="6"/>
    </row>
  </sheetData>
  <sheetProtection algorithmName="SHA-512" hashValue="GgOYGNrjr1rmT1V7sFCwOpUlWc1WUUTYAPYZPQ7gTVvV/DscSGziwz+lxTrQWWVMmqyuQTXvuR/oC/HcLMKRxw==" saltValue="7pLJeev5ReR11L6b76lSJA==" spinCount="100000" sheet="1" selectLockedCells="1"/>
  <mergeCells count="10">
    <mergeCell ref="B27:D27"/>
    <mergeCell ref="A11:C11"/>
    <mergeCell ref="A13:C13"/>
    <mergeCell ref="B2:D2"/>
    <mergeCell ref="B3:D3"/>
    <mergeCell ref="A7:D7"/>
    <mergeCell ref="A9:C9"/>
    <mergeCell ref="B25:D25"/>
    <mergeCell ref="A20:C20"/>
    <mergeCell ref="A18:D18"/>
  </mergeCells>
  <dataValidations disablePrompts="1" count="3">
    <dataValidation type="list" allowBlank="1" showInputMessage="1" showErrorMessage="1" error="Veuillez sélectionner une réponse dans la liste proposée." sqref="D11 D9 D20" xr:uid="{00000000-0002-0000-0200-000000000000}">
      <formula1>$E$9:$E$11</formula1>
    </dataValidation>
    <dataValidation type="date" operator="greaterThanOrEqual" allowBlank="1" showInputMessage="1" showErrorMessage="1" error="Veuillez saisir la date au format JJ.MM.AAAA." sqref="B27:D27" xr:uid="{00000000-0002-0000-0200-000001000000}">
      <formula1>36526</formula1>
    </dataValidation>
    <dataValidation allowBlank="1" showErrorMessage="1" sqref="D13" xr:uid="{00000000-0002-0000-0200-000002000000}"/>
  </dataValidations>
  <pageMargins left="0.7" right="0.7" top="0.9375" bottom="0.75" header="0.3" footer="0.3"/>
  <pageSetup paperSize="9" scale="75"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I48"/>
  <sheetViews>
    <sheetView showGridLines="0" view="pageLayout" zoomScale="90" zoomScaleNormal="100" zoomScaleSheetLayoutView="70" zoomScalePageLayoutView="90" workbookViewId="0">
      <selection activeCell="B2" sqref="B2:F2"/>
    </sheetView>
  </sheetViews>
  <sheetFormatPr baseColWidth="10" defaultColWidth="11" defaultRowHeight="14" x14ac:dyDescent="0.3"/>
  <cols>
    <col min="1" max="1" width="34" style="19" customWidth="1"/>
    <col min="2" max="2" width="17" style="19" customWidth="1"/>
    <col min="3" max="3" width="10.453125" style="19" customWidth="1"/>
    <col min="4" max="4" width="12.7265625" style="19" customWidth="1"/>
    <col min="5" max="5" width="34" style="19" customWidth="1"/>
    <col min="6" max="6" width="8.453125" style="19" customWidth="1"/>
    <col min="7" max="7" width="11" style="19" hidden="1" customWidth="1"/>
    <col min="8" max="9" width="0" style="19" hidden="1" customWidth="1"/>
    <col min="10" max="16384" width="11" style="19"/>
  </cols>
  <sheetData>
    <row r="1" spans="1:9" s="6" customFormat="1" ht="10.5" customHeight="1" thickBot="1" x14ac:dyDescent="0.4">
      <c r="A1" s="2"/>
      <c r="B1" s="3"/>
      <c r="C1" s="3"/>
      <c r="D1" s="4"/>
      <c r="E1" s="4"/>
      <c r="F1" s="5"/>
    </row>
    <row r="2" spans="1:9" s="7" customFormat="1" ht="15" customHeight="1" thickTop="1" thickBot="1" x14ac:dyDescent="0.4">
      <c r="A2" s="51" t="s">
        <v>0</v>
      </c>
      <c r="B2" s="68"/>
      <c r="C2" s="68"/>
      <c r="D2" s="68"/>
      <c r="E2" s="68"/>
      <c r="F2" s="68"/>
    </row>
    <row r="3" spans="1:9" s="7" customFormat="1" ht="15" customHeight="1" thickTop="1" thickBot="1" x14ac:dyDescent="0.4">
      <c r="A3" s="51" t="s">
        <v>1</v>
      </c>
      <c r="B3" s="68"/>
      <c r="C3" s="68"/>
      <c r="D3" s="68"/>
      <c r="E3" s="68"/>
      <c r="F3" s="68"/>
    </row>
    <row r="4" spans="1:9" s="6" customFormat="1" ht="10.5" customHeight="1" thickTop="1" x14ac:dyDescent="0.35">
      <c r="A4" s="8"/>
      <c r="B4" s="8"/>
      <c r="C4" s="8"/>
      <c r="D4" s="9"/>
      <c r="E4" s="9"/>
      <c r="F4" s="11"/>
    </row>
    <row r="5" spans="1:9" s="6" customFormat="1" ht="10.5" customHeight="1" x14ac:dyDescent="0.35">
      <c r="A5" s="12"/>
      <c r="B5" s="13"/>
      <c r="C5" s="13"/>
      <c r="D5" s="14"/>
      <c r="E5" s="14"/>
      <c r="F5" s="15"/>
    </row>
    <row r="6" spans="1:9" s="6" customFormat="1" x14ac:dyDescent="0.35"/>
    <row r="7" spans="1:9" s="6" customFormat="1" x14ac:dyDescent="0.35">
      <c r="A7" s="54" t="s">
        <v>25</v>
      </c>
      <c r="B7" s="54"/>
      <c r="C7" s="54"/>
      <c r="D7" s="54"/>
      <c r="E7" s="54"/>
      <c r="F7" s="54"/>
    </row>
    <row r="8" spans="1:9" s="56" customFormat="1" x14ac:dyDescent="0.3">
      <c r="A8" s="55"/>
      <c r="B8" s="55"/>
      <c r="C8" s="55"/>
    </row>
    <row r="9" spans="1:9" s="56" customFormat="1" x14ac:dyDescent="0.3">
      <c r="A9" s="19" t="s">
        <v>2</v>
      </c>
      <c r="B9" s="19"/>
      <c r="C9" s="19"/>
      <c r="D9" s="19"/>
      <c r="E9" s="19"/>
      <c r="F9" s="26" t="str">
        <f>G9&amp;" "&amp;IF(OR(G9=1,G9=0),$H$13,$I$13)</f>
        <v>0 point</v>
      </c>
      <c r="G9" s="19">
        <f>'GM 1'!J36</f>
        <v>0</v>
      </c>
      <c r="H9" s="19"/>
      <c r="I9" s="57"/>
    </row>
    <row r="10" spans="1:9" s="56" customFormat="1" x14ac:dyDescent="0.3">
      <c r="A10" s="19" t="s">
        <v>15</v>
      </c>
      <c r="B10" s="19"/>
      <c r="C10" s="19"/>
      <c r="D10" s="19"/>
      <c r="E10" s="19"/>
      <c r="F10" s="26" t="str">
        <f t="shared" ref="F10:F13" si="0">G10&amp;" "&amp;IF(OR(G10=1,G10=0),$H$13,$I$13)</f>
        <v>0 point</v>
      </c>
      <c r="G10" s="19">
        <f>'GM 2&amp;3'!J13</f>
        <v>0</v>
      </c>
      <c r="H10" s="19"/>
    </row>
    <row r="11" spans="1:9" s="56" customFormat="1" x14ac:dyDescent="0.3">
      <c r="A11" s="19" t="s">
        <v>18</v>
      </c>
      <c r="B11" s="19"/>
      <c r="C11" s="19"/>
      <c r="D11" s="19"/>
      <c r="E11" s="19"/>
      <c r="F11" s="26" t="str">
        <f t="shared" si="0"/>
        <v>0 point</v>
      </c>
      <c r="G11" s="19">
        <f>'GM 2&amp;3'!J39</f>
        <v>0</v>
      </c>
      <c r="H11" s="19"/>
    </row>
    <row r="12" spans="1:9" s="56" customFormat="1" x14ac:dyDescent="0.3">
      <c r="A12" s="19" t="s">
        <v>19</v>
      </c>
      <c r="B12" s="19"/>
      <c r="C12" s="19"/>
      <c r="D12" s="19"/>
      <c r="E12" s="19"/>
      <c r="F12" s="26" t="str">
        <f>G12&amp;" "&amp;IF(OR(G12=1,G12=0),$H$13,$I$13)</f>
        <v>0 point</v>
      </c>
      <c r="G12" s="19">
        <f>'GM4&amp;5'!E15</f>
        <v>0</v>
      </c>
      <c r="H12" s="19"/>
    </row>
    <row r="13" spans="1:9" s="56" customFormat="1" x14ac:dyDescent="0.3">
      <c r="A13" s="19" t="s">
        <v>23</v>
      </c>
      <c r="B13" s="55"/>
      <c r="C13" s="55"/>
      <c r="F13" s="26" t="str">
        <f t="shared" si="0"/>
        <v>0 point</v>
      </c>
      <c r="G13" s="19">
        <f>'GM4&amp;5'!E22</f>
        <v>0</v>
      </c>
      <c r="H13" s="56" t="s">
        <v>50</v>
      </c>
      <c r="I13" s="56" t="s">
        <v>51</v>
      </c>
    </row>
    <row r="14" spans="1:9" s="56" customFormat="1" x14ac:dyDescent="0.3">
      <c r="A14" s="55"/>
      <c r="B14" s="55"/>
      <c r="C14" s="55"/>
      <c r="F14" s="26"/>
    </row>
    <row r="15" spans="1:9" s="56" customFormat="1" x14ac:dyDescent="0.3">
      <c r="A15" s="32" t="s">
        <v>26</v>
      </c>
      <c r="B15" s="33"/>
      <c r="C15" s="33"/>
      <c r="D15" s="33"/>
      <c r="E15" s="33"/>
      <c r="F15" s="35" t="str">
        <f>G15&amp;" "&amp;IF(OR(G15=1,G15=0),$H$13,$I$13)</f>
        <v>0 point</v>
      </c>
      <c r="G15" s="56">
        <f>SUM(G9:G13)</f>
        <v>0</v>
      </c>
    </row>
    <row r="16" spans="1:9" s="6" customFormat="1" x14ac:dyDescent="0.35">
      <c r="A16" s="12"/>
      <c r="B16" s="13"/>
      <c r="C16" s="13"/>
      <c r="D16" s="36"/>
      <c r="E16" s="36"/>
      <c r="F16" s="15"/>
    </row>
    <row r="17" spans="1:6" s="6" customFormat="1" x14ac:dyDescent="0.35">
      <c r="A17" s="2"/>
      <c r="B17" s="37"/>
      <c r="C17" s="37"/>
      <c r="D17" s="4"/>
      <c r="E17" s="4"/>
      <c r="F17" s="3"/>
    </row>
    <row r="18" spans="1:6" s="6" customFormat="1" ht="28" x14ac:dyDescent="0.35">
      <c r="A18" s="39" t="s">
        <v>13</v>
      </c>
      <c r="B18" s="71"/>
      <c r="C18" s="71"/>
      <c r="D18" s="71"/>
      <c r="E18" s="71"/>
      <c r="F18" s="71"/>
    </row>
    <row r="19" spans="1:6" s="6" customFormat="1" x14ac:dyDescent="0.35">
      <c r="A19" s="40"/>
      <c r="B19" s="41"/>
      <c r="C19" s="41"/>
      <c r="D19" s="41"/>
      <c r="E19" s="41"/>
      <c r="F19" s="13"/>
    </row>
    <row r="20" spans="1:6" s="6" customFormat="1" x14ac:dyDescent="0.35">
      <c r="A20" s="12" t="s">
        <v>14</v>
      </c>
      <c r="B20" s="67"/>
      <c r="C20" s="67"/>
      <c r="D20" s="67"/>
      <c r="E20" s="67"/>
      <c r="F20" s="67"/>
    </row>
    <row r="21" spans="1:6" s="6" customFormat="1" x14ac:dyDescent="0.35">
      <c r="A21" s="43"/>
      <c r="B21" s="9"/>
      <c r="C21" s="9"/>
      <c r="D21" s="10"/>
      <c r="E21" s="10"/>
      <c r="F21" s="8"/>
    </row>
    <row r="22" spans="1:6" s="6" customFormat="1" x14ac:dyDescent="0.3">
      <c r="A22" s="22"/>
      <c r="B22" s="22"/>
      <c r="C22" s="22"/>
      <c r="D22" s="22"/>
      <c r="E22" s="22"/>
      <c r="F22" s="45"/>
    </row>
    <row r="23" spans="1:6" s="6" customFormat="1" x14ac:dyDescent="0.3">
      <c r="A23" s="19"/>
      <c r="B23" s="19"/>
      <c r="C23" s="19"/>
      <c r="D23" s="19"/>
      <c r="E23" s="19"/>
      <c r="F23" s="19"/>
    </row>
    <row r="24" spans="1:6" s="6" customFormat="1" x14ac:dyDescent="0.3">
      <c r="A24" s="19"/>
      <c r="B24" s="19"/>
      <c r="C24" s="19"/>
      <c r="D24" s="19"/>
      <c r="E24" s="19"/>
      <c r="F24" s="19"/>
    </row>
    <row r="25" spans="1:6" s="6" customFormat="1" x14ac:dyDescent="0.3">
      <c r="A25" s="19"/>
      <c r="B25" s="19"/>
      <c r="C25" s="19"/>
      <c r="D25" s="19"/>
      <c r="E25" s="19"/>
      <c r="F25" s="19"/>
    </row>
    <row r="26" spans="1:6" s="6" customFormat="1" x14ac:dyDescent="0.3">
      <c r="A26" s="19"/>
      <c r="B26" s="19"/>
      <c r="C26" s="19"/>
      <c r="F26" s="19"/>
    </row>
    <row r="27" spans="1:6" s="6" customFormat="1" x14ac:dyDescent="0.3">
      <c r="A27" s="19"/>
      <c r="B27" s="19"/>
      <c r="C27" s="19"/>
      <c r="D27" s="19"/>
      <c r="E27" s="19"/>
      <c r="F27" s="19"/>
    </row>
    <row r="28" spans="1:6" s="6" customFormat="1" x14ac:dyDescent="0.3">
      <c r="A28" s="19"/>
      <c r="B28" s="19"/>
      <c r="C28" s="19"/>
      <c r="D28" s="19"/>
      <c r="E28" s="19"/>
      <c r="F28" s="19"/>
    </row>
    <row r="29" spans="1:6" s="6" customFormat="1" x14ac:dyDescent="0.3">
      <c r="A29" s="19"/>
      <c r="B29" s="19"/>
      <c r="C29" s="19"/>
      <c r="D29" s="19"/>
      <c r="E29" s="19"/>
      <c r="F29" s="19"/>
    </row>
    <row r="30" spans="1:6" s="6" customFormat="1" x14ac:dyDescent="0.3">
      <c r="A30" s="19"/>
      <c r="B30" s="19"/>
      <c r="C30" s="19"/>
      <c r="D30" s="19"/>
      <c r="E30" s="19"/>
      <c r="F30" s="19"/>
    </row>
    <row r="31" spans="1:6" s="6" customFormat="1" x14ac:dyDescent="0.3">
      <c r="A31" s="19"/>
      <c r="B31" s="19"/>
      <c r="C31" s="19"/>
      <c r="D31" s="19"/>
      <c r="E31" s="19"/>
      <c r="F31" s="19"/>
    </row>
    <row r="32" spans="1:6" s="6" customFormat="1" x14ac:dyDescent="0.3">
      <c r="A32" s="19"/>
      <c r="B32" s="19"/>
      <c r="C32" s="19"/>
      <c r="D32" s="19"/>
      <c r="E32" s="19"/>
      <c r="F32" s="19"/>
    </row>
    <row r="33" spans="1:7" s="6" customFormat="1" x14ac:dyDescent="0.3">
      <c r="A33" s="19"/>
      <c r="B33" s="19"/>
      <c r="C33" s="19"/>
      <c r="D33" s="19"/>
      <c r="E33" s="19"/>
      <c r="F33" s="19"/>
    </row>
    <row r="34" spans="1:7" s="6" customFormat="1" x14ac:dyDescent="0.3">
      <c r="A34" s="19"/>
      <c r="B34" s="19"/>
      <c r="C34" s="19"/>
      <c r="D34" s="19"/>
      <c r="E34" s="19"/>
      <c r="F34" s="19"/>
    </row>
    <row r="35" spans="1:7" s="6" customFormat="1" x14ac:dyDescent="0.3">
      <c r="A35" s="19"/>
      <c r="B35" s="19"/>
      <c r="C35" s="19"/>
      <c r="D35" s="19"/>
      <c r="E35" s="19"/>
      <c r="F35" s="19"/>
    </row>
    <row r="36" spans="1:7" s="6" customFormat="1" x14ac:dyDescent="0.3">
      <c r="A36" s="19"/>
      <c r="B36" s="19"/>
      <c r="C36" s="19"/>
      <c r="D36" s="19"/>
      <c r="E36" s="19"/>
      <c r="F36" s="19"/>
    </row>
    <row r="37" spans="1:7" s="6" customFormat="1" x14ac:dyDescent="0.3">
      <c r="A37" s="19"/>
      <c r="B37" s="19"/>
      <c r="C37" s="19"/>
      <c r="D37" s="19"/>
      <c r="E37" s="19"/>
      <c r="F37" s="19"/>
    </row>
    <row r="38" spans="1:7" s="6" customFormat="1" x14ac:dyDescent="0.3">
      <c r="A38" s="19"/>
      <c r="B38" s="19"/>
      <c r="C38" s="19"/>
      <c r="D38" s="19"/>
      <c r="E38" s="19"/>
      <c r="F38" s="19"/>
    </row>
    <row r="39" spans="1:7" s="6" customFormat="1" x14ac:dyDescent="0.3">
      <c r="A39" s="19"/>
      <c r="B39" s="19"/>
      <c r="C39" s="19"/>
      <c r="D39" s="19"/>
      <c r="E39" s="19"/>
      <c r="F39" s="19"/>
    </row>
    <row r="40" spans="1:7" s="6" customFormat="1" x14ac:dyDescent="0.3">
      <c r="A40" s="19"/>
      <c r="B40" s="19"/>
      <c r="C40" s="19"/>
      <c r="D40" s="19"/>
      <c r="E40" s="19"/>
      <c r="F40" s="19"/>
    </row>
    <row r="41" spans="1:7" s="6" customFormat="1" x14ac:dyDescent="0.3">
      <c r="A41" s="19"/>
      <c r="B41" s="19"/>
      <c r="C41" s="19"/>
      <c r="D41" s="19"/>
      <c r="E41" s="19"/>
      <c r="F41" s="19"/>
    </row>
    <row r="42" spans="1:7" s="6" customFormat="1" x14ac:dyDescent="0.3">
      <c r="A42" s="19"/>
      <c r="B42" s="19"/>
      <c r="C42" s="19"/>
      <c r="D42" s="19"/>
      <c r="E42" s="19"/>
      <c r="F42" s="19"/>
    </row>
    <row r="43" spans="1:7" s="6" customFormat="1" x14ac:dyDescent="0.3">
      <c r="A43" s="19"/>
      <c r="B43" s="19"/>
      <c r="C43" s="19"/>
      <c r="D43" s="19"/>
      <c r="E43" s="19"/>
      <c r="F43" s="19"/>
    </row>
    <row r="44" spans="1:7" s="6" customFormat="1" ht="32.15" customHeight="1" x14ac:dyDescent="0.3">
      <c r="A44" s="19"/>
      <c r="B44" s="19"/>
      <c r="C44" s="19"/>
      <c r="D44" s="19"/>
      <c r="E44" s="19"/>
      <c r="F44" s="19"/>
    </row>
    <row r="45" spans="1:7" s="6" customFormat="1" x14ac:dyDescent="0.3">
      <c r="A45" s="19"/>
      <c r="B45" s="19"/>
      <c r="C45" s="19"/>
      <c r="D45" s="19"/>
      <c r="E45" s="19"/>
      <c r="F45" s="19"/>
    </row>
    <row r="46" spans="1:7" s="6" customFormat="1" ht="16.149999999999999" customHeight="1" x14ac:dyDescent="0.3">
      <c r="A46" s="19"/>
      <c r="B46" s="19"/>
      <c r="C46" s="19"/>
      <c r="D46" s="19"/>
      <c r="E46" s="19"/>
      <c r="F46" s="19"/>
    </row>
    <row r="47" spans="1:7" s="6" customFormat="1" ht="14.15" customHeight="1" x14ac:dyDescent="0.3">
      <c r="A47" s="19"/>
      <c r="B47" s="19"/>
      <c r="C47" s="19"/>
      <c r="D47" s="19"/>
      <c r="E47" s="19"/>
      <c r="F47" s="19"/>
    </row>
    <row r="48" spans="1:7" x14ac:dyDescent="0.3">
      <c r="G48" s="6"/>
    </row>
  </sheetData>
  <sheetProtection algorithmName="SHA-512" hashValue="wal80jHel/zfFJ3cD7ouQGpPGANtR5PbPr8eOzmddyl3360ivfIH5o7qmEmSG++tFPtikHKN3spCR/sK0dGnhQ==" saltValue="oXNer7+e30soTLsrIXUY6A==" spinCount="100000" sheet="1" selectLockedCells="1"/>
  <mergeCells count="4">
    <mergeCell ref="B18:F18"/>
    <mergeCell ref="B20:F20"/>
    <mergeCell ref="B2:F2"/>
    <mergeCell ref="B3:F3"/>
  </mergeCells>
  <dataValidations count="1">
    <dataValidation type="date" operator="greaterThanOrEqual" allowBlank="1" showInputMessage="1" showErrorMessage="1" error="Veuillez saisir la date au format JJ.MM.AAAA." sqref="B20:F20" xr:uid="{00000000-0002-0000-0300-000000000000}">
      <formula1>36526</formula1>
    </dataValidation>
  </dataValidations>
  <pageMargins left="0.7" right="0.7" top="0.99750000000000005" bottom="0.75" header="0.3" footer="0.3"/>
  <pageSetup paperSize="9" scale="74" fitToHeight="0" orientation="portrait" verticalDpi="1200" r:id="rId1"/>
  <headerFooter>
    <oddHeader>&amp;L&amp;"Arial,Standard"&amp;14&amp;K79B51ECritère 342
&amp;"Arial,Fett"Eau&amp;"Arial,Standard"
Toutes les catégories d’affectation - Outil Version 2023.14&amp;C&amp;"Arial,Standard"&amp;14
&amp;R&amp;G</oddHeader>
    <oddFooter>&amp;L&amp;"Arial,Standard"&amp;F&amp;R&amp;"Arial,Standard"Page &amp;P sur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GM 1</vt:lpstr>
      <vt:lpstr>GM 2&amp;3</vt:lpstr>
      <vt:lpstr>GM4&amp;5</vt:lpstr>
      <vt:lpstr>Resultat</vt:lpstr>
      <vt:lpstr>'GM 1'!Druckbereich</vt:lpstr>
      <vt:lpstr>'GM 2&amp;3'!Druckbereich</vt:lpstr>
      <vt:lpstr>'GM4&amp;5'!Druckbereich</vt:lpstr>
      <vt:lpstr>Resultat!Druckbereich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2023-05-05T09:13:41Z</cp:lastPrinted>
  <dcterms:created xsi:type="dcterms:W3CDTF">2023-02-27T08:02:51Z</dcterms:created>
  <dcterms:modified xsi:type="dcterms:W3CDTF">2026-03-23T10:21:51Z</dcterms:modified>
</cp:coreProperties>
</file>