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anie.wigger\NNBS Dropbox\Stephanie Wigger\NNBS Administration\2023 SNBS 23 Finishing\Hilfstools\SNBS Hochbau\"/>
    </mc:Choice>
  </mc:AlternateContent>
  <xr:revisionPtr revIDLastSave="0" documentId="13_ncr:1_{F8DB5B2D-A56B-4804-862B-3906A2B2050C}" xr6:coauthVersionLast="47" xr6:coauthVersionMax="47" xr10:uidLastSave="{00000000-0000-0000-0000-000000000000}"/>
  <bookViews>
    <workbookView xWindow="-110" yWindow="-110" windowWidth="38620" windowHeight="21100" xr2:uid="{8E58B0E9-F83C-49EF-AA49-6DFD00F33A62}"/>
  </bookViews>
  <sheets>
    <sheet name="122" sheetId="7" r:id="rId1"/>
    <sheet name="Anforderungen" sheetId="6" r:id="rId2"/>
  </sheets>
  <definedNames>
    <definedName name="_Hlk118898837" localSheetId="0">'122'!#REF!</definedName>
    <definedName name="Auswahl">#REF!</definedName>
    <definedName name="_xlnm.Print_Area" localSheetId="0">'122'!$A$1:$I$67</definedName>
    <definedName name="_xlnm.Print_Area" localSheetId="1">Anforderungen!$A$1:$E$72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7" l="1"/>
  <c r="I32" i="7" s="1" a="1"/>
  <c r="I32" i="7" s="1"/>
  <c r="A55" i="7" a="1"/>
  <c r="A55" i="7" s="1"/>
  <c r="A54" i="7" a="1"/>
  <c r="A54" i="7" s="1"/>
  <c r="A53" i="7" a="1"/>
  <c r="A53" i="7" s="1"/>
  <c r="A52" i="7" a="1"/>
  <c r="A52" i="7" s="1"/>
  <c r="A51" i="7" a="1"/>
  <c r="A51" i="7" s="1"/>
  <c r="A50" i="7" a="1"/>
  <c r="A50" i="7" s="1"/>
  <c r="A48" i="7" a="1"/>
  <c r="A48" i="7" s="1"/>
  <c r="A49" i="7" a="1"/>
  <c r="A49" i="7" s="1"/>
  <c r="A47" i="7" a="1"/>
  <c r="A47" i="7" s="1"/>
  <c r="A39" i="7" a="1"/>
  <c r="A39" i="7" s="1"/>
  <c r="A38" i="7" a="1"/>
  <c r="A38" i="7" s="1"/>
  <c r="A37" i="7" a="1"/>
  <c r="A37" i="7" s="1"/>
  <c r="A36" i="7" a="1"/>
  <c r="A36" i="7" s="1"/>
  <c r="A25" i="7" a="1"/>
  <c r="A25" i="7" s="1"/>
  <c r="I41" i="7"/>
  <c r="I57" i="7"/>
  <c r="I59" i="7" s="1"/>
  <c r="A15" i="7" a="1"/>
  <c r="A15" i="7" s="1"/>
  <c r="A16" i="7" a="1"/>
  <c r="A16" i="7" s="1"/>
  <c r="A17" i="7" a="1"/>
  <c r="A17" i="7" s="1"/>
  <c r="A18" i="7" a="1"/>
  <c r="A18" i="7" s="1"/>
  <c r="A19" i="7" a="1"/>
  <c r="A19" i="7" s="1"/>
  <c r="A20" i="7" a="1"/>
  <c r="A20" i="7" s="1"/>
  <c r="A21" i="7" a="1"/>
  <c r="A21" i="7" s="1"/>
  <c r="A22" i="7" a="1"/>
  <c r="A22" i="7" s="1"/>
  <c r="A23" i="7" a="1"/>
  <c r="A23" i="7" s="1"/>
  <c r="A24" i="7" a="1"/>
  <c r="A24" i="7" s="1"/>
  <c r="A26" i="7" a="1"/>
  <c r="A26" i="7" s="1"/>
  <c r="A27" i="7" a="1"/>
  <c r="A27" i="7" s="1"/>
  <c r="A28" i="7" a="1"/>
  <c r="A28" i="7" s="1"/>
  <c r="A14" i="7" a="1"/>
  <c r="A14" i="7" s="1"/>
  <c r="A45" i="7"/>
  <c r="A34" i="7"/>
  <c r="A12" i="7"/>
  <c r="I61" i="7" l="1" a="1"/>
  <c r="I61" i="7" s="1"/>
  <c r="I43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<sst xmlns="http://schemas.openxmlformats.org/spreadsheetml/2006/main" count="395" uniqueCount="89">
  <si>
    <t>Projekt</t>
  </si>
  <si>
    <t>Wohnen</t>
  </si>
  <si>
    <t>N</t>
  </si>
  <si>
    <t>E</t>
  </si>
  <si>
    <t>Erhöhte Anforderung an bauliche Strukturen bei Wohnen</t>
  </si>
  <si>
    <t>●</t>
  </si>
  <si>
    <t>17. Hindernisfreie Wege zu unter- und oberirdischen Autoabstellplätzen</t>
  </si>
  <si>
    <t>18. Hindernisfreie Wege zum Haupteingang</t>
  </si>
  <si>
    <t>Erhöhte Anforderung an bauliche Strukturen bei Verwaltung / Erdgeschossnutzungen</t>
  </si>
  <si>
    <t>2. Alle Türen und Durchgänge (innen und aussen) ohne Absätze</t>
  </si>
  <si>
    <t>13. Alle Gebäudezugänge sind hindernisfrei</t>
  </si>
  <si>
    <t>14. Hindernisfreie Wege zu unter- und oberirdischen Autoabstellplätzen</t>
  </si>
  <si>
    <t>Erhöhte Anforderung an die Anpassbarkeit Wohnen</t>
  </si>
  <si>
    <t>Erhöhte Anforderung an die Anpassbarkeit Verwaltung / Erdgeschossnutzungen</t>
  </si>
  <si>
    <t>Erhöhte Anforderung an die Nutzerfreundlichkeit Wohnen</t>
  </si>
  <si>
    <t>3. Bedienelemente und Beschriftungen gemäss Norm SIA 500, Kapitel 6</t>
  </si>
  <si>
    <t>6. Eine Massnahme für Sehbehinderte</t>
  </si>
  <si>
    <t xml:space="preserve">7. Eine Massnahme für Hörbehinderte </t>
  </si>
  <si>
    <t>Erhöhte Anforderung an die Nutzerfreundlichkeit Verwaltung / Erdgeschossnutzungen</t>
  </si>
  <si>
    <t>2. Automatisierte Türbedienung</t>
  </si>
  <si>
    <t>Bewertungsergebnis</t>
  </si>
  <si>
    <t>Datum</t>
  </si>
  <si>
    <t>maximal 1 Punkt</t>
  </si>
  <si>
    <t>maximal 0.5 Punkte</t>
  </si>
  <si>
    <t>Auswahl</t>
  </si>
  <si>
    <t>ja</t>
  </si>
  <si>
    <t>nein</t>
  </si>
  <si>
    <t>Neubau</t>
  </si>
  <si>
    <t>Erneuerung</t>
  </si>
  <si>
    <t>- bitte auswählen</t>
  </si>
  <si>
    <t>Verwaltung / Erdgeschossnutzungen (N = Neubau, E = Erneuerung)</t>
  </si>
  <si>
    <t>Verwaltung / Erdgeschossnutzungen</t>
  </si>
  <si>
    <t xml:space="preserve">Umgesetzte Massnahmen:  </t>
  </si>
  <si>
    <t>bauliche Strukturen
Wohnen (N = Neubau, E = Erneuerung)</t>
  </si>
  <si>
    <t>Anpassbarkeit
Wohnen (N = Neubau, E = Erneuerung)</t>
  </si>
  <si>
    <r>
      <t>Nutzerfreundlichkeit
Wohnen</t>
    </r>
    <r>
      <rPr>
        <b/>
        <sz val="8"/>
        <color rgb="FF000000"/>
        <rFont val="Arial"/>
        <family val="2"/>
      </rPr>
      <t xml:space="preserve"> (N = Neubau, E = Erneuerung)</t>
    </r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</si>
  <si>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</si>
  <si>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Bemerkungen</t>
  </si>
  <si>
    <t>Nutzungskategorie</t>
  </si>
  <si>
    <t>n/a</t>
  </si>
  <si>
    <t>Messgrösse 2: Erhöhte Anforderungen</t>
  </si>
  <si>
    <t>2. Mehrgeschossige Wohnungen: Wohngeschoss stufenlos erschliessen (das Wohngeschoss beinhaltet mindestens ein Zimmer, die Küche und den Hauptsanitärraum)</t>
  </si>
  <si>
    <t>6. Hauptaussenraum der Wohnung (Balkon, Loggia, Sitzplatz, Terrasse) über eine innen und aussen höchstens 25 mm hohe Türschwelle erschliessen (Zielwert: 0 mm)</t>
  </si>
  <si>
    <t>15. Hauptsanitärraum der Wohnung mit einem WC in einer rechtwinkligen Raumecke, einem Waschbecken und einer bodenebenen Dusche ausstatten</t>
  </si>
  <si>
    <t>13. Hauptsanitärraum: Tür nach aussen öffnend</t>
  </si>
  <si>
    <t>14. Bei manuellen Drehflügeltüren neben dem Schwenkbereichs des Türflügels mindestens 60 cm breite Freiflläche vorsehen</t>
  </si>
  <si>
    <t>3.  Querschnitt der Handläufe rund bis oval mit einem Durchmesser von 35 bis 45 mm</t>
  </si>
  <si>
    <t>4.  Wände im Hauptsanitärraum zur bedarfsgerechten Befestigung von Einrichtungs-, Halte- und Stützvorrichtungen tragfähig ausbilden (oder Haltgriffe sind vorhanden)</t>
  </si>
  <si>
    <t>12. Rollstuhlgerechtes WC ist vorhanden</t>
  </si>
  <si>
    <t>15. Gedeckte, rollstuhlgerechte Parkfelder direkt beim Hauseingang oder in der Einstellhalle möglichst nahe beim Gebäudezugang</t>
  </si>
  <si>
    <t>3. Alle Türen und Durchgänge (innen) ohne Absätze</t>
  </si>
  <si>
    <t>3.  Wände in Sanitärräumen zur bedarfsgerechten Befestigung von Einrichtungs-, Halte- und Stützvorrichtungen tragfähig ausbilden (oder Haltgriffe sind vorhanden)</t>
  </si>
  <si>
    <t>2. Sitzgelegenheit im Eingangsbereich vorsehen</t>
  </si>
  <si>
    <t>4. Beleuchtungstärke im Eingangsbereich, Treppenhaus, Korridor, Waschküche, Kellerabteilen mindestens 300 Lux</t>
  </si>
  <si>
    <t>5. Rutschhemmende Bodenbeläge einsetzen</t>
  </si>
  <si>
    <t>5. Beleuchtungsstärke mindestens 300 Lux</t>
  </si>
  <si>
    <t>3. Sitzgelegenheit im Eingangsbereich vorsehen</t>
  </si>
  <si>
    <t>19. Pro Parkplatzstandort für Besucher:innen (Aussenraum und Gebäude) mindestens einen rollstuhlgerechten Parkplatz vorsehen</t>
  </si>
  <si>
    <t>16. In der gesamten Liegenschaft (Gebäude und Aussenraum) mindestens einer und pro 25 Wohnungen ein weiterer rollstuhlgerechter Parkplatz für Bewohner:innen vorsehen</t>
  </si>
  <si>
    <t>1.  Nachträgliche Einbau von Lift oder Hebebühne zur Erschliessung weiterer Arbeitsgeschosse (z. B. Atelierwohnungen) vorsehen</t>
  </si>
  <si>
    <t>2.  Nachträgliche Montage von Handläufen beidseitig der Treppe vorsehen (oder Handläufe sind vorhanden)</t>
  </si>
  <si>
    <t>4.  In Personalräumen sind Duschen und Einrichtungen bei Bedarf anpassbar</t>
  </si>
  <si>
    <t>11. Alle Arbeitsplätze sind stufenlos erreichbar</t>
  </si>
  <si>
    <t>1. Zufahrtsmöglichkeit bis zum Hauseingang (Ein- und Aussteigen, Um- und Abladen)</t>
  </si>
  <si>
    <t>9. Gefälle von Rampen höchstens 3,4° (6 %); Mindestbreite von Rampen 1.20 m</t>
  </si>
  <si>
    <t>Verwaltung / Erdgeschossnutzungen (N = Neubau. E = Erneuerung)</t>
  </si>
  <si>
    <t>4. Bedienelemente und Beschriftungen gemäss Norm SIA 500. Kapitel 6</t>
  </si>
  <si>
    <t>8. Wege und Korridore mit einer Wendefläche von mindestens 1.40 m x 1.70 m. Als Richtwert müssen solche Wendeflächen alle 15 m vorhanden sein</t>
  </si>
  <si>
    <t>9. Gefälle von Rampen höchstens 3.4° (6 %); Mindestbreite von Rampen 1.20 m</t>
  </si>
  <si>
    <t>1. Pro 5 Wohnungen mindestens eine 1.10 m breite und 1.40 m lange Abstellfläche für Elektromobile und Rollstühle vorsehen</t>
  </si>
  <si>
    <t>7. Neben dem Aufenthaltsraum mindestens ein weiteres Zimmer mit einer Nettofläche von mindestens 14 m² (keine Raumdimension unter 3.00 m)</t>
  </si>
  <si>
    <t>8. Treppen-Zwischenpodeste mit einer Tiefe von mindestens 1.20 m nach maximal 10 Stufen vorsehen</t>
  </si>
  <si>
    <t>9. Bei über 6 m langen Rampen Zwischenpodeste von mindestens 1.40 m Länge vorsehen</t>
  </si>
  <si>
    <t>10. Kabineninnenmass des Aufzugs mindestens 1.10 m x 1.40 m (Breite x Tiefe)</t>
  </si>
  <si>
    <t>11. Nutzbare Breite von Wegen und Korridoren mindestens 1.20 m</t>
  </si>
  <si>
    <t>12. Nutzbare Breite von Wegen und Korridoren mindestens 1.40 m</t>
  </si>
  <si>
    <t>1. Zusätzliche Fläche von 8 m² (Breite mind. 1.70 m) im Eingangsbereich zum kurzzeitigen Abstellen von Rollstühlen. Rollatoren oder als Wartezone mit Sitzgelegenheit</t>
  </si>
  <si>
    <t>5. Treppen-Zwischenpodeste mit einer Tiefe von mindestens 1.20 m nach maximal 10 Stufen vorsehen</t>
  </si>
  <si>
    <t>6. Bei über 6 m langen Rampen Zwischenpodeste von mindestens 1.40 m Länge vorsehen</t>
  </si>
  <si>
    <t>7. Kabineninnenmass des Aufzugs mindestens 1.10 m x 1.40 m (Breite x Tiefe)</t>
  </si>
  <si>
    <t>8. Kabineninnenmass des Aufzugs mindestens 1.10 m x  2.10 m (Breite x Tiefe)</t>
  </si>
  <si>
    <t>9. Nutzbare Breite von Wegen und Korridoren mindestens 1.20 m</t>
  </si>
  <si>
    <t>10. Nutzbare Breite von Wegen und Korridoren mindestens 1.40 m</t>
  </si>
  <si>
    <t>1.  Bei mehrgeschossigen Wohnungen den nachträglichen Einbau eines Treppenlifts ermöglichen (Treppenbreiten bei einläufigen geraden Treppen mindestens 1.00 m, bei anderen Treppenformen mindestens 1.10 m)</t>
  </si>
  <si>
    <t>8. Korridore im Gebäude und Wege in der Umgebung mit einer Wendefläche von mindestens 1.40 m x 1.70 m. Als Richtwert müssen solche Wendeflächen alle 15 m vorhanden sein.</t>
  </si>
  <si>
    <t>3. Schwellen von Türen innerhalb der Wohnung (nur einseitig zulässig) max. 10 mm (Zielwert: 0 mm)</t>
  </si>
  <si>
    <t xml:space="preserve">4. Schwellen von Türen innerhalb der Wohnung (nur einseitig zulässig) max. 25 mm </t>
  </si>
  <si>
    <t>5. Schwellen sämtlicher Türen der Erschliessung bis und mit Wohnungstür (nur einseitig zulässig) max. 25 mm</t>
  </si>
  <si>
    <t>4. Schwellen sämtlicher Aussentüren (nur einseitig zulässig) max. 25 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</si>
</sst>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  <font>
      <sz val="11"/>
      <color theme="0" tint="-0.499984740745262"/>
      <name val="Arial"/>
      <family val="2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theme="0" tint="-0.499984740745262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Arial"/>
      <family val="2"/>
    </font>
    <font>
      <sz val="7"/>
      <name val="Arial"/>
      <family val="2"/>
    </font>
    <font>
      <sz val="11"/>
      <color rgb="FF0433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9F2D2"/>
        <bgColor indexed="64"/>
      </patternFill>
    </fill>
    <fill>
      <patternFill patternType="solid">
        <fgColor rgb="FFE9F1D2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0" fontId="1" fillId="0" borderId="0" xfId="0" applyFont="1" applyAlignment="1">
      <alignment vertical="center" wrapText="1"/>
    </xf>
    <xf numFmtId="0" fontId="6" fillId="0" borderId="0" xfId="0" applyFont="1"/>
    <xf numFmtId="0" fontId="1" fillId="0" borderId="0" xfId="0" applyFont="1"/>
    <xf numFmtId="0" fontId="2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10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49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vertical="center"/>
    </xf>
    <xf numFmtId="0" fontId="16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vertical="center"/>
    </xf>
    <xf numFmtId="0" fontId="19" fillId="4" borderId="0" xfId="0" applyFont="1" applyFill="1" applyAlignment="1">
      <alignment horizontal="right" vertical="center"/>
    </xf>
    <xf numFmtId="0" fontId="15" fillId="5" borderId="0" xfId="0" applyFont="1" applyFill="1" applyAlignment="1">
      <alignment horizontal="center" vertical="center"/>
    </xf>
    <xf numFmtId="49" fontId="20" fillId="6" borderId="0" xfId="0" applyNumberFormat="1" applyFont="1" applyFill="1" applyAlignment="1">
      <alignment horizontal="left" vertical="center"/>
    </xf>
    <xf numFmtId="0" fontId="20" fillId="6" borderId="0" xfId="0" applyFont="1" applyFill="1" applyAlignment="1">
      <alignment vertical="center"/>
    </xf>
    <xf numFmtId="0" fontId="20" fillId="6" borderId="0" xfId="0" applyFont="1" applyFill="1" applyAlignment="1">
      <alignment horizontal="center" vertical="center"/>
    </xf>
    <xf numFmtId="0" fontId="15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0" fontId="6" fillId="5" borderId="0" xfId="0" applyFont="1" applyFill="1" applyAlignment="1">
      <alignment horizontal="left" vertical="center"/>
    </xf>
    <xf numFmtId="0" fontId="6" fillId="5" borderId="0" xfId="0" applyFont="1" applyFill="1" applyAlignment="1">
      <alignment vertical="center"/>
    </xf>
    <xf numFmtId="0" fontId="5" fillId="5" borderId="0" xfId="0" applyFont="1" applyFill="1" applyAlignment="1">
      <alignment horizontal="right" vertical="center"/>
    </xf>
    <xf numFmtId="0" fontId="5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right" vertical="center"/>
    </xf>
    <xf numFmtId="0" fontId="18" fillId="0" borderId="0" xfId="0" applyFont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23" fillId="0" borderId="0" xfId="0" applyFont="1"/>
    <xf numFmtId="0" fontId="6" fillId="0" borderId="6" xfId="0" applyFont="1" applyBorder="1" applyAlignment="1">
      <alignment horizontal="left" vertical="center" wrapText="1"/>
    </xf>
    <xf numFmtId="0" fontId="3" fillId="3" borderId="7" xfId="0" applyFont="1" applyFill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left" vertical="center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</cellXfs>
  <cellStyles count="1">
    <cellStyle name="Standard" xfId="0" builtinId="0"/>
  </cellStyles>
  <dxfs count="6">
    <dxf>
      <font>
        <color theme="0"/>
      </font>
      <fill>
        <patternFill patternType="none">
          <bgColor auto="1"/>
        </patternFill>
      </fill>
    </dxf>
    <dxf>
      <fill>
        <patternFill>
          <bgColor rgb="FFE9F1D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E9F1D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E9F1D2"/>
        </patternFill>
      </fill>
    </dxf>
  </dxfs>
  <tableStyles count="0" defaultTableStyle="TableStyleMedium2" defaultPivotStyle="PivotStyleLight16"/>
  <colors>
    <mruColors>
      <color rgb="FFE0081C"/>
      <color rgb="FFE9EDF7"/>
      <color rgb="FFE9F1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C9A57-86F3-4032-97A4-2605AA186944}">
  <sheetPr>
    <pageSetUpPr fitToPage="1"/>
  </sheetPr>
  <dimension ref="A1:N68"/>
  <sheetViews>
    <sheetView showGridLines="0" tabSelected="1" view="pageLayout" zoomScale="85" zoomScaleNormal="85" zoomScaleSheetLayoutView="70" zoomScalePageLayoutView="85" workbookViewId="0">
      <selection activeCell="I16" sqref="I16"/>
    </sheetView>
  </sheetViews>
  <sheetFormatPr baseColWidth="10" defaultColWidth="10.81640625" defaultRowHeight="14" x14ac:dyDescent="0.3"/>
  <cols>
    <col min="1" max="1" width="44.1796875" style="8" customWidth="1"/>
    <col min="2" max="2" width="10.81640625" style="8" customWidth="1"/>
    <col min="3" max="3" width="22.6328125" style="8" customWidth="1"/>
    <col min="4" max="4" width="13.81640625" style="8" customWidth="1"/>
    <col min="5" max="5" width="16.6328125" style="8" customWidth="1"/>
    <col min="6" max="6" width="7.6328125" style="8" customWidth="1"/>
    <col min="7" max="7" width="9.81640625" style="8" customWidth="1"/>
    <col min="8" max="8" width="10.81640625" style="8" customWidth="1"/>
    <col min="9" max="9" width="18.6328125" style="8" customWidth="1"/>
    <col min="10" max="11" width="10.81640625" style="8" hidden="1" customWidth="1"/>
    <col min="12" max="12" width="11.453125" style="8" hidden="1" customWidth="1"/>
    <col min="13" max="13" width="10.81640625" style="8" customWidth="1"/>
    <col min="14" max="16384" width="10.81640625" style="8"/>
  </cols>
  <sheetData>
    <row r="1" spans="1:12" s="3" customFormat="1" ht="10.5" customHeight="1" x14ac:dyDescent="0.35">
      <c r="A1" s="55"/>
      <c r="B1" s="34"/>
      <c r="C1" s="56"/>
      <c r="D1" s="56"/>
      <c r="E1" s="56"/>
      <c r="F1" s="57"/>
      <c r="G1" s="33"/>
      <c r="H1" s="33"/>
      <c r="I1" s="33"/>
      <c r="J1" s="16"/>
    </row>
    <row r="2" spans="1:12" s="18" customFormat="1" ht="14.5" thickBot="1" x14ac:dyDescent="0.4">
      <c r="A2" s="68" t="s">
        <v>0</v>
      </c>
      <c r="B2" s="74"/>
      <c r="C2" s="74"/>
      <c r="D2" s="74"/>
      <c r="E2" s="74"/>
      <c r="F2" s="74"/>
      <c r="G2" s="74"/>
      <c r="H2" s="74"/>
      <c r="I2" s="74"/>
    </row>
    <row r="3" spans="1:12" s="18" customFormat="1" ht="15" thickTop="1" thickBot="1" x14ac:dyDescent="0.4">
      <c r="A3" s="68" t="s">
        <v>37</v>
      </c>
      <c r="B3" s="74"/>
      <c r="C3" s="74"/>
      <c r="D3" s="74"/>
      <c r="E3" s="74"/>
      <c r="F3" s="74"/>
      <c r="G3" s="74"/>
      <c r="H3" s="74"/>
      <c r="I3" s="74"/>
    </row>
    <row r="4" spans="1:12" s="3" customFormat="1" ht="10.5" customHeight="1" thickTop="1" x14ac:dyDescent="0.35">
      <c r="A4" s="1"/>
      <c r="B4" s="1"/>
      <c r="C4" s="59"/>
      <c r="D4" s="60"/>
      <c r="E4" s="60"/>
      <c r="G4" s="61"/>
      <c r="H4" s="59"/>
      <c r="I4" s="60"/>
      <c r="J4" s="19"/>
    </row>
    <row r="5" spans="1:12" s="3" customFormat="1" ht="10.5" customHeight="1" x14ac:dyDescent="0.35">
      <c r="A5" s="55"/>
      <c r="B5" s="34"/>
      <c r="C5" s="56"/>
      <c r="D5" s="56"/>
      <c r="E5" s="56"/>
      <c r="F5" s="57"/>
      <c r="G5" s="33"/>
      <c r="H5" s="57"/>
      <c r="I5" s="57"/>
    </row>
    <row r="6" spans="1:12" s="3" customFormat="1" x14ac:dyDescent="0.35"/>
    <row r="7" spans="1:12" s="3" customFormat="1" ht="15.5" x14ac:dyDescent="0.35">
      <c r="A7" s="75" t="s">
        <v>40</v>
      </c>
      <c r="B7" s="75"/>
    </row>
    <row r="8" spans="1:12" s="3" customFormat="1" x14ac:dyDescent="0.35"/>
    <row r="9" spans="1:12" s="3" customFormat="1" ht="23.5" customHeight="1" x14ac:dyDescent="0.35">
      <c r="A9" s="3" t="s">
        <v>38</v>
      </c>
      <c r="B9" s="76" t="s">
        <v>1</v>
      </c>
      <c r="C9" s="76"/>
      <c r="E9" s="76" t="s">
        <v>27</v>
      </c>
      <c r="F9" s="76"/>
      <c r="G9" s="76"/>
      <c r="J9" s="3" t="s">
        <v>24</v>
      </c>
      <c r="K9" s="3" t="s">
        <v>1</v>
      </c>
      <c r="L9" s="3" t="s">
        <v>27</v>
      </c>
    </row>
    <row r="10" spans="1:12" s="3" customFormat="1" x14ac:dyDescent="0.35">
      <c r="K10" s="3" t="s">
        <v>31</v>
      </c>
      <c r="L10" s="3" t="s">
        <v>28</v>
      </c>
    </row>
    <row r="11" spans="1:12" s="3" customFormat="1" x14ac:dyDescent="0.35"/>
    <row r="12" spans="1:12" s="3" customFormat="1" ht="14.5" x14ac:dyDescent="0.35">
      <c r="A12" s="46" t="str">
        <f>IF(B9="Verwaltung / Erdgeschossnutzungen","Erhöhte Anforderung an bauliche Strukturen bei Verwaltung / Erdgeschossnutzungen","Erhöhte Anforderung an bauliche Strukturen bei Wohnen")</f>
        <v>Erhöhte Anforderung an bauliche Strukturen bei Wohnen</v>
      </c>
      <c r="B12" s="47"/>
      <c r="C12" s="47"/>
      <c r="D12" s="48"/>
      <c r="E12" s="49"/>
      <c r="F12" s="49"/>
      <c r="G12" s="49"/>
      <c r="H12" s="49"/>
      <c r="I12" s="50" t="s">
        <v>22</v>
      </c>
      <c r="L12" s="4"/>
    </row>
    <row r="13" spans="1:12" s="3" customFormat="1" ht="14.5" thickBot="1" x14ac:dyDescent="0.4">
      <c r="I13" s="20"/>
    </row>
    <row r="14" spans="1:12" s="3" customFormat="1" ht="29" customHeight="1" thickTop="1" thickBot="1" x14ac:dyDescent="0.4">
      <c r="A14" s="73" t="str" cm="1">
        <f t="array" ref="A14">IFERROR(INDEX(Anforderungen!$C$3:$F$38,_xlfn.AGGREGATE(15,6,(ROW(Anforderungen!$C$3:$C$38)-ROW(Anforderungen!$C$1))/FIND($B$9,Anforderungen!$D$3:$D$38)/FIND($E$9,Anforderungen!$E$3:$F$38),ROW()-13)-1,1),"")</f>
        <v>1. Pro 5 Wohnungen mindestens eine 1.10 m breite und 1.40 m lange Abstellfläche für Elektromobile und Rollstühle vorsehen</v>
      </c>
      <c r="B14" s="73"/>
      <c r="C14" s="73"/>
      <c r="D14" s="73"/>
      <c r="E14" s="73"/>
      <c r="F14" s="73"/>
      <c r="G14" s="73"/>
      <c r="H14" s="21"/>
      <c r="I14" s="22" t="s">
        <v>29</v>
      </c>
      <c r="J14" s="3" t="s">
        <v>24</v>
      </c>
      <c r="K14" s="3" t="s">
        <v>29</v>
      </c>
    </row>
    <row r="15" spans="1:12" s="3" customFormat="1" ht="29" customHeight="1" thickTop="1" thickBot="1" x14ac:dyDescent="0.4">
      <c r="A15" s="73" t="str" cm="1">
        <f t="array" ref="A15">IFERROR(INDEX(Anforderungen!$C$3:$F$38,_xlfn.AGGREGATE(15,6,(ROW(Anforderungen!$C$3:$C$38)-ROW(Anforderungen!$C$1))/FIND($B$9,Anforderungen!$D$3:$D$38)/FIND($E$9,Anforderungen!$E$3:$F$38),ROW()-13)-1,1),"")</f>
        <v>2. Mehrgeschossige Wohnungen: Wohngeschoss stufenlos erschliessen (das Wohngeschoss beinhaltet mindestens ein Zimmer, die Küche und den Hauptsanitärraum)</v>
      </c>
      <c r="B15" s="73"/>
      <c r="C15" s="73"/>
      <c r="D15" s="73"/>
      <c r="E15" s="73"/>
      <c r="F15" s="73"/>
      <c r="G15" s="73"/>
      <c r="H15" s="21"/>
      <c r="I15" s="22" t="s">
        <v>29</v>
      </c>
      <c r="K15" s="3" t="s">
        <v>25</v>
      </c>
    </row>
    <row r="16" spans="1:12" s="3" customFormat="1" ht="23.5" customHeight="1" thickTop="1" thickBot="1" x14ac:dyDescent="0.4">
      <c r="A16" s="73" t="str" cm="1">
        <f t="array" ref="A16">IFERROR(INDEX(Anforderungen!$C$3:$F$38,_xlfn.AGGREGATE(15,6,(ROW(Anforderungen!$C$3:$C$38)-ROW(Anforderungen!$C$1))/FIND($B$9,Anforderungen!$D$3:$D$38)/FIND($E$9,Anforderungen!$E$3:$F$38),ROW()-13)-1,1),"")</f>
        <v>3. Schwellen von Türen innerhalb der Wohnung (nur einseitig zulässig) max. 10 mm (Zielwert: 0 mm)</v>
      </c>
      <c r="B16" s="73"/>
      <c r="C16" s="73"/>
      <c r="D16" s="73"/>
      <c r="E16" s="73"/>
      <c r="F16" s="73"/>
      <c r="G16" s="73"/>
      <c r="H16" s="21"/>
      <c r="I16" s="22" t="s">
        <v>29</v>
      </c>
      <c r="K16" s="3" t="s">
        <v>26</v>
      </c>
    </row>
    <row r="17" spans="1:14" s="3" customFormat="1" ht="29" customHeight="1" thickTop="1" thickBot="1" x14ac:dyDescent="0.4">
      <c r="A17" s="73" t="str" cm="1">
        <f t="array" ref="A17">IFERROR(INDEX(Anforderungen!$C$3:$F$38,_xlfn.AGGREGATE(15,6,(ROW(Anforderungen!$C$3:$C$38)-ROW(Anforderungen!$C$1))/FIND($B$9,Anforderungen!$D$3:$D$38)/FIND($E$9,Anforderungen!$E$3:$F$38),ROW()-13)-1,1),"")</f>
        <v>7. Neben dem Aufenthaltsraum mindestens ein weiteres Zimmer mit einer Nettofläche von mindestens 14 m² (keine Raumdimension unter 3.00 m)</v>
      </c>
      <c r="B17" s="73"/>
      <c r="C17" s="73"/>
      <c r="D17" s="73"/>
      <c r="E17" s="73"/>
      <c r="F17" s="73"/>
      <c r="G17" s="73"/>
      <c r="H17" s="21"/>
      <c r="I17" s="22" t="s">
        <v>29</v>
      </c>
    </row>
    <row r="18" spans="1:14" s="3" customFormat="1" ht="29" customHeight="1" thickTop="1" thickBot="1" x14ac:dyDescent="0.4">
      <c r="A18" s="73" t="str" cm="1">
        <f t="array" ref="A18">IFERROR(INDEX(Anforderungen!$C$3:$F$38,_xlfn.AGGREGATE(15,6,(ROW(Anforderungen!$C$3:$C$38)-ROW(Anforderungen!$C$1))/FIND($B$9,Anforderungen!$D$3:$D$38)/FIND($E$9,Anforderungen!$E$3:$F$38),ROW()-13)-1,1),"")</f>
        <v>8. Treppen-Zwischenpodeste mit einer Tiefe von mindestens 1.20 m nach maximal 10 Stufen vorsehen</v>
      </c>
      <c r="B18" s="73"/>
      <c r="C18" s="73"/>
      <c r="D18" s="73"/>
      <c r="E18" s="73"/>
      <c r="F18" s="73"/>
      <c r="G18" s="73"/>
      <c r="H18" s="21"/>
      <c r="I18" s="22" t="s">
        <v>29</v>
      </c>
      <c r="J18" s="3" t="s">
        <v>24</v>
      </c>
      <c r="K18" s="6" t="s">
        <v>29</v>
      </c>
      <c r="N18" s="4"/>
    </row>
    <row r="19" spans="1:14" s="3" customFormat="1" ht="29" customHeight="1" thickTop="1" thickBot="1" x14ac:dyDescent="0.4">
      <c r="A19" s="73" t="str" cm="1">
        <f t="array" ref="A19">IFERROR(INDEX(Anforderungen!$C$3:$F$38,_xlfn.AGGREGATE(15,6,(ROW(Anforderungen!$C$3:$C$38)-ROW(Anforderungen!$C$1))/FIND($B$9,Anforderungen!$D$3:$D$38)/FIND($E$9,Anforderungen!$E$3:$F$38),ROW()-13)-1,1),"")</f>
        <v>9. Bei über 6 m langen Rampen Zwischenpodeste von mindestens 1.40 m Länge vorsehen</v>
      </c>
      <c r="B19" s="73"/>
      <c r="C19" s="73"/>
      <c r="D19" s="73"/>
      <c r="E19" s="73"/>
      <c r="F19" s="73"/>
      <c r="G19" s="73"/>
      <c r="H19" s="21"/>
      <c r="I19" s="22" t="s">
        <v>29</v>
      </c>
      <c r="K19" s="3" t="s">
        <v>25</v>
      </c>
      <c r="N19" s="4"/>
    </row>
    <row r="20" spans="1:14" s="3" customFormat="1" ht="23.5" customHeight="1" thickTop="1" thickBot="1" x14ac:dyDescent="0.4">
      <c r="A20" s="73" t="str" cm="1">
        <f t="array" ref="A20">IFERROR(INDEX(Anforderungen!$C$3:$F$38,_xlfn.AGGREGATE(15,6,(ROW(Anforderungen!$C$3:$C$38)-ROW(Anforderungen!$C$1))/FIND($B$9,Anforderungen!$D$3:$D$38)/FIND($E$9,Anforderungen!$E$3:$F$38),ROW()-13)-1,1),"")</f>
        <v>12. Nutzbare Breite von Wegen und Korridoren mindestens 1.40 m</v>
      </c>
      <c r="B20" s="73"/>
      <c r="C20" s="73"/>
      <c r="D20" s="73"/>
      <c r="E20" s="73"/>
      <c r="F20" s="73"/>
      <c r="G20" s="73"/>
      <c r="H20" s="21"/>
      <c r="I20" s="22" t="s">
        <v>29</v>
      </c>
      <c r="K20" s="3" t="s">
        <v>26</v>
      </c>
    </row>
    <row r="21" spans="1:14" s="3" customFormat="1" ht="23.5" customHeight="1" thickTop="1" thickBot="1" x14ac:dyDescent="0.4">
      <c r="A21" s="73" t="str" cm="1">
        <f t="array" ref="A21">IFERROR(INDEX(Anforderungen!$C$3:$F$38,_xlfn.AGGREGATE(15,6,(ROW(Anforderungen!$C$3:$C$38)-ROW(Anforderungen!$C$1))/FIND($B$9,Anforderungen!$D$3:$D$38)/FIND($E$9,Anforderungen!$E$3:$F$38),ROW()-13)-1,1),"")</f>
        <v>13. Hauptsanitärraum: Tür nach aussen öffnend</v>
      </c>
      <c r="B21" s="73"/>
      <c r="C21" s="73"/>
      <c r="D21" s="73"/>
      <c r="E21" s="73"/>
      <c r="F21" s="73"/>
      <c r="G21" s="73"/>
      <c r="H21" s="21"/>
      <c r="I21" s="22" t="s">
        <v>29</v>
      </c>
      <c r="K21" s="3" t="s">
        <v>39</v>
      </c>
    </row>
    <row r="22" spans="1:14" s="3" customFormat="1" ht="23.5" customHeight="1" thickTop="1" thickBot="1" x14ac:dyDescent="0.4">
      <c r="A22" s="73" t="str" cm="1">
        <f t="array" ref="A22">IFERROR(INDEX(Anforderungen!$C$3:$F$38,_xlfn.AGGREGATE(15,6,(ROW(Anforderungen!$C$3:$C$38)-ROW(Anforderungen!$C$1))/FIND($B$9,Anforderungen!$D$3:$D$38)/FIND($E$9,Anforderungen!$E$3:$F$38),ROW()-13)-1,1),"")</f>
        <v>14. Bei manuellen Drehflügeltüren neben dem Schwenkbereichs des Türflügels mindestens 60 cm breite Freiflläche vorsehen</v>
      </c>
      <c r="B22" s="73"/>
      <c r="C22" s="73"/>
      <c r="D22" s="73"/>
      <c r="E22" s="73"/>
      <c r="F22" s="73"/>
      <c r="G22" s="73"/>
      <c r="H22" s="21"/>
      <c r="I22" s="22" t="s">
        <v>29</v>
      </c>
    </row>
    <row r="23" spans="1:14" s="3" customFormat="1" ht="29" customHeight="1" thickTop="1" thickBot="1" x14ac:dyDescent="0.4">
      <c r="A23" s="73" t="str" cm="1">
        <f t="array" ref="A23">IFERROR(INDEX(Anforderungen!$C$3:$F$38,_xlfn.AGGREGATE(15,6,(ROW(Anforderungen!$C$3:$C$38)-ROW(Anforderungen!$C$1))/FIND($B$9,Anforderungen!$D$3:$D$38)/FIND($E$9,Anforderungen!$E$3:$F$38),ROW()-13)-1,1),"")</f>
        <v>15. Hauptsanitärraum der Wohnung mit einem WC in einer rechtwinkligen Raumecke, einem Waschbecken und einer bodenebenen Dusche ausstatten</v>
      </c>
      <c r="B23" s="73"/>
      <c r="C23" s="73"/>
      <c r="D23" s="73"/>
      <c r="E23" s="73"/>
      <c r="F23" s="73"/>
      <c r="G23" s="73"/>
      <c r="H23" s="21"/>
      <c r="I23" s="22" t="s">
        <v>29</v>
      </c>
      <c r="N23" s="4"/>
    </row>
    <row r="24" spans="1:14" s="3" customFormat="1" ht="29" customHeight="1" thickTop="1" thickBot="1" x14ac:dyDescent="0.4">
      <c r="A24" s="73" t="str" cm="1">
        <f t="array" ref="A24">IFERROR(INDEX(Anforderungen!$C$3:$F$38,_xlfn.AGGREGATE(15,6,(ROW(Anforderungen!$C$3:$C$38)-ROW(Anforderungen!$C$1))/FIND($B$9,Anforderungen!$D$3:$D$38)/FIND($E$9,Anforderungen!$E$3:$F$38),ROW()-13)-1,1),"")</f>
        <v>19. Pro Parkplatzstandort für Besucher:innen (Aussenraum und Gebäude) mindestens einen rollstuhlgerechten Parkplatz vorsehen</v>
      </c>
      <c r="B24" s="73"/>
      <c r="C24" s="73"/>
      <c r="D24" s="73"/>
      <c r="E24" s="73"/>
      <c r="F24" s="73"/>
      <c r="G24" s="73"/>
      <c r="H24" s="21"/>
      <c r="I24" s="22" t="s">
        <v>29</v>
      </c>
    </row>
    <row r="25" spans="1:14" s="3" customFormat="1" ht="29" customHeight="1" thickTop="1" thickBot="1" x14ac:dyDescent="0.4">
      <c r="A25" s="73" t="str" cm="1">
        <f t="array" ref="A25">IFERROR(INDEX(Anforderungen!$C$3:$F$38,_xlfn.AGGREGATE(15,6,(ROW(Anforderungen!$C$3:$C$38)-ROW(Anforderungen!$C$1))/FIND($B$9,Anforderungen!$D$3:$D$38)/FIND($E$9,Anforderungen!$E$3:$F$38),ROW()-13)-1,1),"")</f>
        <v/>
      </c>
      <c r="B25" s="73"/>
      <c r="C25" s="73"/>
      <c r="D25" s="73"/>
      <c r="E25" s="73"/>
      <c r="F25" s="73"/>
      <c r="G25" s="73"/>
      <c r="H25" s="21"/>
      <c r="I25" s="22" t="s">
        <v>29</v>
      </c>
    </row>
    <row r="26" spans="1:14" s="3" customFormat="1" ht="23.5" customHeight="1" thickTop="1" thickBot="1" x14ac:dyDescent="0.4">
      <c r="A26" s="73" t="str" cm="1">
        <f t="array" ref="A26">IFERROR(INDEX(Anforderungen!$C$3:$F$38,_xlfn.AGGREGATE(15,6,(ROW(Anforderungen!$C$3:$C$38)-ROW(Anforderungen!$C$1))/FIND($B$9,Anforderungen!$D$3:$D$38)/FIND($E$9,Anforderungen!$E$3:$F$38),ROW()-13)-1,1),"")</f>
        <v/>
      </c>
      <c r="B26" s="73"/>
      <c r="C26" s="73"/>
      <c r="D26" s="73"/>
      <c r="E26" s="73"/>
      <c r="F26" s="73"/>
      <c r="G26" s="73"/>
      <c r="H26" s="21"/>
      <c r="I26" s="22" t="s">
        <v>29</v>
      </c>
    </row>
    <row r="27" spans="1:14" s="3" customFormat="1" ht="23.5" customHeight="1" thickTop="1" thickBot="1" x14ac:dyDescent="0.4">
      <c r="A27" s="73" t="str" cm="1">
        <f t="array" ref="A27">IFERROR(INDEX(Anforderungen!$C$3:$F$38,_xlfn.AGGREGATE(15,6,(ROW(Anforderungen!$C$3:$C$38)-ROW(Anforderungen!$C$1))/FIND($B$9,Anforderungen!$D$3:$D$38)/FIND($E$9,Anforderungen!$E$3:$F$38),ROW()-13)-1,1),"")</f>
        <v/>
      </c>
      <c r="B27" s="73"/>
      <c r="C27" s="73"/>
      <c r="D27" s="73"/>
      <c r="E27" s="73"/>
      <c r="F27" s="73"/>
      <c r="G27" s="73"/>
      <c r="H27" s="21"/>
      <c r="I27" s="22" t="s">
        <v>29</v>
      </c>
    </row>
    <row r="28" spans="1:14" s="3" customFormat="1" ht="23.5" customHeight="1" thickTop="1" thickBot="1" x14ac:dyDescent="0.4">
      <c r="A28" s="73" t="str" cm="1">
        <f t="array" ref="A28">IFERROR(INDEX(Anforderungen!$C$3:$F$38,_xlfn.AGGREGATE(15,6,(ROW(Anforderungen!$C$3:$C$38)-ROW(Anforderungen!$C$1))/FIND($B$9,Anforderungen!$D$3:$D$38)/FIND($E$9,Anforderungen!$E$3:$F$38),ROW()-13)-1,1),"")</f>
        <v/>
      </c>
      <c r="B28" s="73"/>
      <c r="C28" s="73"/>
      <c r="D28" s="73"/>
      <c r="E28" s="73"/>
      <c r="F28" s="73"/>
      <c r="G28" s="73"/>
      <c r="H28" s="21"/>
      <c r="I28" s="22" t="s">
        <v>29</v>
      </c>
    </row>
    <row r="29" spans="1:14" s="3" customFormat="1" ht="15" thickTop="1" thickBot="1" x14ac:dyDescent="0.4">
      <c r="A29" s="21"/>
      <c r="C29" s="23"/>
      <c r="D29" s="23"/>
      <c r="E29" s="23"/>
      <c r="F29" s="23"/>
      <c r="G29" s="23"/>
      <c r="H29" s="23"/>
    </row>
    <row r="30" spans="1:14" s="3" customFormat="1" ht="14.5" thickTop="1" x14ac:dyDescent="0.35">
      <c r="A30" s="24"/>
      <c r="C30" s="23"/>
      <c r="D30" s="23"/>
      <c r="E30" s="23"/>
      <c r="F30" s="62"/>
      <c r="G30" s="63"/>
      <c r="H30" s="64" t="s">
        <v>32</v>
      </c>
      <c r="I30" s="65">
        <f>COUNTIF(I14:I28,"ja")+COUNTIF(I14:I28,"n/a")</f>
        <v>0</v>
      </c>
      <c r="N30" s="4"/>
    </row>
    <row r="31" spans="1:14" s="3" customFormat="1" x14ac:dyDescent="0.35">
      <c r="A31" s="24"/>
      <c r="C31" s="23"/>
      <c r="D31" s="23"/>
      <c r="E31" s="23"/>
      <c r="F31" s="23"/>
      <c r="G31" s="23"/>
      <c r="H31" s="23"/>
      <c r="I31" s="20"/>
    </row>
    <row r="32" spans="1:14" s="3" customFormat="1" x14ac:dyDescent="0.35">
      <c r="A32" s="24"/>
      <c r="C32" s="23"/>
      <c r="D32" s="23"/>
      <c r="E32" s="23"/>
      <c r="F32" s="23"/>
      <c r="G32" s="23"/>
      <c r="H32" s="23"/>
      <c r="I32" s="51" t="str" cm="1">
        <f t="array" ref="I32">IFERROR(_xlfn.IFS(OR(AND(B9=K9,I30&gt;=8),AND(B9=K10,I30&gt;=6)),"1 Punkt",OR(AND(B9=K9,I30&lt;8,I30&gt;=4),AND(B9=K10,I30&lt;6,I30&gt;=4)),"0.5 Punkte",I30&lt;4,"0 Punkte"),"0 Punkte")</f>
        <v>0 Punkte</v>
      </c>
    </row>
    <row r="33" spans="1:14" s="3" customFormat="1" x14ac:dyDescent="0.35">
      <c r="A33" s="24"/>
      <c r="B33" s="17"/>
      <c r="C33" s="17"/>
      <c r="D33" s="25"/>
      <c r="E33" s="25"/>
      <c r="F33" s="25"/>
      <c r="G33" s="25"/>
      <c r="H33" s="25"/>
      <c r="I33" s="25"/>
    </row>
    <row r="34" spans="1:14" s="3" customFormat="1" ht="14.5" x14ac:dyDescent="0.35">
      <c r="A34" s="46" t="str">
        <f>IF(B9="Verwaltung / Erdgeschossnutzungen","Erhöhte Anforderung an die Anpassbarkeit Verwaltung / Erdgeschossnutzungen","Erhöhte Anforderung an die Anpassbarkeit Wohnen")</f>
        <v>Erhöhte Anforderung an die Anpassbarkeit Wohnen</v>
      </c>
      <c r="B34" s="47"/>
      <c r="C34" s="47"/>
      <c r="D34" s="48"/>
      <c r="E34" s="49"/>
      <c r="F34" s="49"/>
      <c r="G34" s="49"/>
      <c r="H34" s="49"/>
      <c r="I34" s="50" t="s">
        <v>23</v>
      </c>
      <c r="L34" s="4"/>
    </row>
    <row r="35" spans="1:14" s="3" customFormat="1" ht="14.5" thickBot="1" x14ac:dyDescent="0.4">
      <c r="C35" s="23"/>
      <c r="D35" s="23"/>
      <c r="E35" s="23"/>
      <c r="F35" s="23"/>
      <c r="G35" s="23"/>
      <c r="H35" s="23"/>
    </row>
    <row r="36" spans="1:14" s="3" customFormat="1" ht="29" customHeight="1" thickTop="1" thickBot="1" x14ac:dyDescent="0.4">
      <c r="A36" s="73" t="str" cm="1">
        <f t="array" ref="A36">IFERROR(INDEX(Anforderungen!$C$41:$F$50,_xlfn.AGGREGATE(15,6,ROW(Anforderungen!$D$41:$D$50)/(FIND('122'!$B$9,Anforderungen!$D$41:$D$50,1)),ROW()-35)-40,1),"")</f>
        <v>1.  Bei mehrgeschossigen Wohnungen den nachträglichen Einbau eines Treppenlifts ermöglichen (Treppenbreiten bei einläufigen geraden Treppen mindestens 1.00 m, bei anderen Treppenformen mindestens 1.10 m)</v>
      </c>
      <c r="B36" s="73"/>
      <c r="C36" s="73"/>
      <c r="D36" s="73"/>
      <c r="E36" s="73"/>
      <c r="F36" s="73"/>
      <c r="G36" s="73"/>
      <c r="H36" s="21"/>
      <c r="I36" s="22" t="s">
        <v>29</v>
      </c>
    </row>
    <row r="37" spans="1:14" s="3" customFormat="1" ht="23.5" customHeight="1" thickTop="1" thickBot="1" x14ac:dyDescent="0.4">
      <c r="A37" s="21" t="str" cm="1">
        <f t="array" ref="A37">IFERROR(INDEX(Anforderungen!$C$41:$F$50,_xlfn.AGGREGATE(15,6,ROW(Anforderungen!$D$41:$D$50)/(FIND('122'!$B$9,Anforderungen!$D$41:$D$50,1)),ROW()-35)-40,1),"")</f>
        <v>2.  Nachträgliche Montage von Handläufen beidseitig der Treppe vorsehen (oder Handläufe sind vorhanden)</v>
      </c>
      <c r="B37" s="21"/>
      <c r="C37" s="21"/>
      <c r="D37" s="21"/>
      <c r="E37" s="21"/>
      <c r="F37" s="21"/>
      <c r="G37" s="21"/>
      <c r="H37" s="21"/>
      <c r="I37" s="22" t="s">
        <v>29</v>
      </c>
      <c r="K37" s="6"/>
    </row>
    <row r="38" spans="1:14" s="3" customFormat="1" ht="29" customHeight="1" thickTop="1" thickBot="1" x14ac:dyDescent="0.4">
      <c r="A38" s="73" t="str" cm="1">
        <f t="array" ref="A38">IFERROR(INDEX(Anforderungen!$C$41:$F$50,_xlfn.AGGREGATE(15,6,ROW(Anforderungen!$D$41:$D$50)/(FIND('122'!$B$9,Anforderungen!$D$41:$D$50,1)),ROW()-35)-40,1),"")</f>
        <v>3.  Querschnitt der Handläufe rund bis oval mit einem Durchmesser von 35 bis 45 mm</v>
      </c>
      <c r="B38" s="73"/>
      <c r="C38" s="73"/>
      <c r="D38" s="73"/>
      <c r="E38" s="73"/>
      <c r="F38" s="73"/>
      <c r="G38" s="73"/>
      <c r="H38" s="21"/>
      <c r="I38" s="22" t="s">
        <v>29</v>
      </c>
      <c r="N38" s="4"/>
    </row>
    <row r="39" spans="1:14" s="3" customFormat="1" ht="29" customHeight="1" thickTop="1" thickBot="1" x14ac:dyDescent="0.4">
      <c r="A39" s="73" t="str" cm="1">
        <f t="array" ref="A39">IFERROR(INDEX(Anforderungen!$C$41:$F$50,_xlfn.AGGREGATE(15,6,ROW(Anforderungen!$D$41:$D$50)/(FIND('122'!$B$9,Anforderungen!$D$41:$D$50,1)),ROW()-35)-40,1),"")</f>
        <v>4.  Wände im Hauptsanitärraum zur bedarfsgerechten Befestigung von Einrichtungs-, Halte- und Stützvorrichtungen tragfähig ausbilden (oder Haltgriffe sind vorhanden)</v>
      </c>
      <c r="B39" s="73"/>
      <c r="C39" s="73"/>
      <c r="D39" s="73"/>
      <c r="E39" s="73"/>
      <c r="F39" s="73"/>
      <c r="G39" s="73"/>
      <c r="H39" s="21"/>
      <c r="I39" s="22" t="s">
        <v>29</v>
      </c>
    </row>
    <row r="40" spans="1:14" s="3" customFormat="1" ht="14.5" thickTop="1" x14ac:dyDescent="0.35"/>
    <row r="41" spans="1:14" s="3" customFormat="1" x14ac:dyDescent="0.35">
      <c r="A41" s="16"/>
      <c r="B41" s="16"/>
      <c r="C41" s="26"/>
      <c r="D41" s="26"/>
      <c r="E41" s="26"/>
      <c r="F41" s="66"/>
      <c r="G41" s="67"/>
      <c r="H41" s="64" t="s">
        <v>32</v>
      </c>
      <c r="I41" s="65">
        <f>COUNTIF(I36:I39,"ja")</f>
        <v>0</v>
      </c>
    </row>
    <row r="42" spans="1:14" s="3" customFormat="1" x14ac:dyDescent="0.35">
      <c r="C42" s="23"/>
      <c r="D42" s="23"/>
      <c r="E42" s="23"/>
      <c r="F42" s="23"/>
      <c r="G42" s="23"/>
      <c r="H42" s="23"/>
    </row>
    <row r="43" spans="1:14" s="3" customFormat="1" x14ac:dyDescent="0.35">
      <c r="C43" s="23"/>
      <c r="D43" s="23"/>
      <c r="E43" s="23"/>
      <c r="F43" s="23"/>
      <c r="G43" s="23"/>
      <c r="H43" s="23"/>
      <c r="I43" s="51" t="str">
        <f>IF(I41&gt;=4,0.5,0)&amp;" "&amp;"Punkte"</f>
        <v>0 Punkte</v>
      </c>
    </row>
    <row r="44" spans="1:14" s="3" customFormat="1" x14ac:dyDescent="0.35">
      <c r="A44" s="24"/>
      <c r="B44" s="17"/>
      <c r="C44" s="17"/>
      <c r="D44" s="25"/>
      <c r="E44" s="25"/>
      <c r="F44" s="25"/>
      <c r="G44" s="25"/>
      <c r="H44" s="25"/>
      <c r="I44" s="25"/>
    </row>
    <row r="45" spans="1:14" s="3" customFormat="1" ht="14.5" x14ac:dyDescent="0.35">
      <c r="A45" s="46" t="str">
        <f>IF(B9="Verwaltung / Erdgeschossnutzungen","Erhöhte Anforderung an die Nutzerfreundlichkeit Verwaltung / Erdgeschossnutzungen","Erhöhte Anforderung an die Nutzerfreundlichkeit Wohnen")</f>
        <v>Erhöhte Anforderung an die Nutzerfreundlichkeit Wohnen</v>
      </c>
      <c r="B45" s="47"/>
      <c r="C45" s="47"/>
      <c r="D45" s="48"/>
      <c r="E45" s="49"/>
      <c r="F45" s="49"/>
      <c r="G45" s="49"/>
      <c r="H45" s="49"/>
      <c r="I45" s="50" t="s">
        <v>23</v>
      </c>
      <c r="L45" s="4"/>
    </row>
    <row r="46" spans="1:14" s="3" customFormat="1" ht="14.5" thickBot="1" x14ac:dyDescent="0.4">
      <c r="A46" s="16"/>
      <c r="C46" s="23"/>
      <c r="D46" s="23"/>
      <c r="E46" s="23"/>
      <c r="F46" s="23"/>
      <c r="G46" s="23"/>
      <c r="H46" s="23"/>
    </row>
    <row r="47" spans="1:14" s="3" customFormat="1" ht="23.5" customHeight="1" thickTop="1" thickBot="1" x14ac:dyDescent="0.4">
      <c r="A47" s="21" t="str" cm="1">
        <f t="array" ref="A47">IFERROR(INDEX(Anforderungen!$C$53:$F$72,_xlfn.AGGREGATE(15,6,ROW(Anforderungen!$D$53:$D$72)/(FIND('122'!$B$9,Anforderungen!$D$53:$D$72,1)),ROW()-46)-52,1),"")</f>
        <v>1. Zufahrtsmöglichkeit bis zum Hauseingang (Ein- und Aussteigen, Um- und Abladen)</v>
      </c>
      <c r="B47" s="21"/>
      <c r="C47" s="21"/>
      <c r="D47" s="21"/>
      <c r="E47" s="21"/>
      <c r="F47" s="21"/>
      <c r="G47" s="21"/>
      <c r="H47" s="21"/>
      <c r="I47" s="22" t="s">
        <v>29</v>
      </c>
      <c r="K47" s="6"/>
    </row>
    <row r="48" spans="1:14" s="3" customFormat="1" ht="23.5" customHeight="1" thickTop="1" thickBot="1" x14ac:dyDescent="0.4">
      <c r="A48" s="21" t="str" cm="1">
        <f t="array" ref="A48">IFERROR(INDEX(Anforderungen!$C$53:$F$72,_xlfn.AGGREGATE(15,6,ROW(Anforderungen!$D$53:$D$72)/(FIND('122'!$B$9,Anforderungen!$D$53:$D$72,1)),ROW()-46)-52,1),"")</f>
        <v>2. Sitzgelegenheit im Eingangsbereich vorsehen</v>
      </c>
      <c r="B48" s="21"/>
      <c r="C48" s="21"/>
      <c r="D48" s="21"/>
      <c r="E48" s="21"/>
      <c r="F48" s="21"/>
      <c r="G48" s="21"/>
      <c r="H48" s="21"/>
      <c r="I48" s="22" t="s">
        <v>29</v>
      </c>
      <c r="K48" s="6"/>
    </row>
    <row r="49" spans="1:11" s="3" customFormat="1" ht="23.5" customHeight="1" thickTop="1" thickBot="1" x14ac:dyDescent="0.4">
      <c r="A49" s="21" t="str" cm="1">
        <f t="array" ref="A49">IFERROR(INDEX(Anforderungen!$C$53:$F$72,_xlfn.AGGREGATE(15,6,ROW(Anforderungen!$D$53:$D$72)/(FIND('122'!$B$9,Anforderungen!$D$53:$D$72,1)),ROW()-46)-52,1),"")</f>
        <v>3. Bedienelemente und Beschriftungen gemäss Norm SIA 500, Kapitel 6</v>
      </c>
      <c r="B49" s="21"/>
      <c r="C49" s="21"/>
      <c r="D49" s="21"/>
      <c r="E49" s="21"/>
      <c r="F49" s="21"/>
      <c r="G49" s="21"/>
      <c r="H49" s="21"/>
      <c r="I49" s="22" t="s">
        <v>29</v>
      </c>
      <c r="K49" s="6"/>
    </row>
    <row r="50" spans="1:11" s="3" customFormat="1" ht="23.5" customHeight="1" thickTop="1" thickBot="1" x14ac:dyDescent="0.4">
      <c r="A50" s="21" t="str" cm="1">
        <f t="array" ref="A50">IFERROR(INDEX(Anforderungen!$C$53:$F$72,_xlfn.AGGREGATE(15,6,ROW(Anforderungen!$D$53:$D$72)/(FIND('122'!$B$9,Anforderungen!$D$53:$D$72,1)),ROW()-46)-52,1),"")</f>
        <v>4. Beleuchtungstärke im Eingangsbereich, Treppenhaus, Korridor, Waschküche, Kellerabteilen mindestens 300 Lux</v>
      </c>
      <c r="B50" s="21"/>
      <c r="C50" s="21"/>
      <c r="D50" s="21"/>
      <c r="E50" s="21"/>
      <c r="F50" s="21"/>
      <c r="G50" s="21"/>
      <c r="H50" s="21"/>
      <c r="I50" s="22" t="s">
        <v>29</v>
      </c>
      <c r="K50" s="6"/>
    </row>
    <row r="51" spans="1:11" s="3" customFormat="1" ht="23.5" customHeight="1" thickTop="1" thickBot="1" x14ac:dyDescent="0.4">
      <c r="A51" s="21" t="str" cm="1">
        <f t="array" ref="A51">IFERROR(INDEX(Anforderungen!$C$53:$F$72,_xlfn.AGGREGATE(15,6,ROW(Anforderungen!$D$53:$D$72)/(FIND('122'!$B$9,Anforderungen!$D$53:$D$72,1)),ROW()-46)-52,1),"")</f>
        <v>5. Rutschhemmende Bodenbeläge einsetzen</v>
      </c>
      <c r="B51" s="21"/>
      <c r="C51" s="21"/>
      <c r="D51" s="21"/>
      <c r="E51" s="21"/>
      <c r="F51" s="21"/>
      <c r="G51" s="21"/>
      <c r="H51" s="21"/>
      <c r="I51" s="22" t="s">
        <v>29</v>
      </c>
      <c r="K51" s="6"/>
    </row>
    <row r="52" spans="1:11" s="3" customFormat="1" ht="23.5" customHeight="1" thickTop="1" thickBot="1" x14ac:dyDescent="0.4">
      <c r="A52" s="21" t="str" cm="1">
        <f t="array" ref="A52">IFERROR(INDEX(Anforderungen!$C$53:$F$72,_xlfn.AGGREGATE(15,6,ROW(Anforderungen!$D$53:$D$72)/(FIND('122'!$B$9,Anforderungen!$D$53:$D$72,1)),ROW()-46)-52,1),"")</f>
        <v>6. Eine Massnahme für Sehbehinderte</v>
      </c>
      <c r="B52" s="21"/>
      <c r="C52" s="21"/>
      <c r="D52" s="21"/>
      <c r="E52" s="21"/>
      <c r="F52" s="21"/>
      <c r="G52" s="21"/>
      <c r="H52" s="21"/>
      <c r="I52" s="22" t="s">
        <v>29</v>
      </c>
      <c r="K52" s="6"/>
    </row>
    <row r="53" spans="1:11" s="3" customFormat="1" ht="23.5" customHeight="1" thickTop="1" thickBot="1" x14ac:dyDescent="0.4">
      <c r="A53" s="21" t="str" cm="1">
        <f t="array" ref="A53">IFERROR(INDEX(Anforderungen!$C$53:$F$72,_xlfn.AGGREGATE(15,6,ROW(Anforderungen!$D$53:$D$72)/(FIND('122'!$B$9,Anforderungen!$D$53:$D$72,1)),ROW()-46)-52,1),"")</f>
        <v xml:space="preserve">7. Eine Massnahme für Hörbehinderte </v>
      </c>
      <c r="B53" s="21"/>
      <c r="C53" s="21"/>
      <c r="D53" s="21"/>
      <c r="E53" s="21"/>
      <c r="F53" s="21"/>
      <c r="G53" s="21"/>
      <c r="H53" s="21"/>
      <c r="I53" s="22" t="s">
        <v>29</v>
      </c>
      <c r="K53" s="6"/>
    </row>
    <row r="54" spans="1:11" s="3" customFormat="1" ht="29" customHeight="1" thickTop="1" thickBot="1" x14ac:dyDescent="0.4">
      <c r="A54" s="73" t="str" cm="1">
        <f t="array" ref="A54">IFERROR(INDEX(Anforderungen!$C$53:$F$72,_xlfn.AGGREGATE(15,6,ROW(Anforderungen!$D$53:$D$72)/(FIND('122'!$B$9,Anforderungen!$D$53:$D$72,1)),ROW()-46)-52,1),"")</f>
        <v>8. Korridore im Gebäude und Wege in der Umgebung mit einer Wendefläche von mindestens 1.40 m x 1.70 m. Als Richtwert müssen solche Wendeflächen alle 15 m vorhanden sein.</v>
      </c>
      <c r="B54" s="73"/>
      <c r="C54" s="73"/>
      <c r="D54" s="73"/>
      <c r="E54" s="73"/>
      <c r="F54" s="73"/>
      <c r="G54" s="73"/>
      <c r="H54" s="21"/>
      <c r="I54" s="22" t="s">
        <v>29</v>
      </c>
    </row>
    <row r="55" spans="1:11" s="3" customFormat="1" ht="23.5" customHeight="1" thickTop="1" thickBot="1" x14ac:dyDescent="0.4">
      <c r="A55" s="21" t="str" cm="1">
        <f t="array" ref="A55">IFERROR(INDEX(Anforderungen!$C$53:$F$72,_xlfn.AGGREGATE(15,6,ROW(Anforderungen!$D$53:$D$72)/(FIND('122'!$B$9,Anforderungen!$D$53:$D$72,1)),ROW()-46)-52,1),"")</f>
        <v>9. Gefälle von Rampen höchstens 3,4° (6 %); Mindestbreite von Rampen 1.20 m</v>
      </c>
      <c r="B55" s="21"/>
      <c r="C55" s="21"/>
      <c r="D55" s="21"/>
      <c r="E55" s="21"/>
      <c r="F55" s="21"/>
      <c r="G55" s="21"/>
      <c r="H55" s="21"/>
      <c r="I55" s="22" t="s">
        <v>29</v>
      </c>
      <c r="K55" s="6"/>
    </row>
    <row r="56" spans="1:11" s="3" customFormat="1" ht="14" customHeight="1" thickTop="1" x14ac:dyDescent="0.35">
      <c r="B56" s="16"/>
      <c r="C56" s="26"/>
      <c r="D56" s="26"/>
      <c r="E56" s="26"/>
      <c r="F56" s="26"/>
      <c r="G56" s="26"/>
      <c r="H56" s="26"/>
      <c r="I56" s="27"/>
    </row>
    <row r="57" spans="1:11" s="3" customFormat="1" x14ac:dyDescent="0.35">
      <c r="A57" s="16"/>
      <c r="B57" s="16"/>
      <c r="C57" s="26"/>
      <c r="D57" s="26"/>
      <c r="E57" s="26"/>
      <c r="F57" s="66"/>
      <c r="G57" s="67"/>
      <c r="H57" s="64" t="s">
        <v>32</v>
      </c>
      <c r="I57" s="65">
        <f>COUNTIF(I47:I55,"ja")</f>
        <v>0</v>
      </c>
    </row>
    <row r="58" spans="1:11" s="3" customFormat="1" x14ac:dyDescent="0.35">
      <c r="C58" s="23"/>
      <c r="D58" s="23"/>
      <c r="E58" s="23"/>
      <c r="F58" s="23"/>
      <c r="G58" s="23"/>
      <c r="H58" s="23"/>
    </row>
    <row r="59" spans="1:11" s="3" customFormat="1" x14ac:dyDescent="0.35">
      <c r="C59" s="23"/>
      <c r="D59" s="23"/>
      <c r="E59" s="23"/>
      <c r="F59" s="23"/>
      <c r="G59" s="23"/>
      <c r="H59" s="23"/>
      <c r="I59" s="51" t="str">
        <f>IF(I57&gt;=5,0.5,0)&amp;" "&amp;"Punkte"</f>
        <v>0 Punkte</v>
      </c>
    </row>
    <row r="60" spans="1:11" s="3" customFormat="1" x14ac:dyDescent="0.35"/>
    <row r="61" spans="1:11" s="3" customFormat="1" x14ac:dyDescent="0.35">
      <c r="A61" s="52" t="s">
        <v>20</v>
      </c>
      <c r="B61" s="53"/>
      <c r="C61" s="53"/>
      <c r="D61" s="54"/>
      <c r="E61" s="54"/>
      <c r="F61" s="54"/>
      <c r="G61" s="54"/>
      <c r="H61" s="54"/>
      <c r="I61" s="54" t="str" cm="1">
        <f t="array" ref="I61">(_xlfn.IFS(OR(AND(B9=K9,I30&gt;=8),AND(B9=K10,I30&gt;=6)),1,OR(AND(B9=K9,I30&lt;8,I30&gt;=4),AND(B9=K10,I30&lt;6,I30&gt;=4)),0.5,I30&lt;4,0)+IF($I$41&gt;=4,0.5,0)+IF($I$57&gt;=5,0.5,0))&amp;IF(_xlfn.IFS(OR(AND(B9=K9,I30&gt;=8),AND(B9=K10,I30&gt;=6)),1,OR(AND(B9=K9,I30&lt;8,I30&gt;=4),AND(B9=K10,I30&lt;6,I30&gt;=4)),0.5,I30&lt;4,0)+IF($I$41&gt;=4,0.5,0)+IF($I$57&gt;=5,0.5,0)=1," Punkt"," Punkte")</f>
        <v>0 Punkte</v>
      </c>
    </row>
    <row r="62" spans="1:11" s="3" customFormat="1" x14ac:dyDescent="0.35">
      <c r="A62" s="28"/>
      <c r="B62" s="29"/>
      <c r="C62" s="30"/>
      <c r="D62" s="31"/>
      <c r="E62" s="31"/>
      <c r="F62" s="32"/>
      <c r="G62" s="16"/>
      <c r="H62" s="1"/>
      <c r="I62" s="1"/>
    </row>
    <row r="63" spans="1:11" s="3" customFormat="1" x14ac:dyDescent="0.35">
      <c r="A63" s="55"/>
      <c r="B63" s="34"/>
      <c r="C63" s="58"/>
      <c r="D63" s="56"/>
      <c r="E63" s="56"/>
      <c r="F63" s="57"/>
      <c r="G63" s="33"/>
      <c r="H63" s="34"/>
      <c r="I63" s="34"/>
    </row>
    <row r="64" spans="1:11" s="3" customFormat="1" ht="32" customHeight="1" x14ac:dyDescent="0.35">
      <c r="A64" s="35" t="s">
        <v>36</v>
      </c>
      <c r="B64" s="77"/>
      <c r="C64" s="77"/>
      <c r="D64" s="77"/>
      <c r="E64" s="77"/>
      <c r="F64" s="77"/>
      <c r="G64" s="77"/>
      <c r="H64" s="77"/>
      <c r="I64" s="77"/>
    </row>
    <row r="65" spans="1:9" s="3" customFormat="1" x14ac:dyDescent="0.35">
      <c r="A65" s="36"/>
      <c r="B65" s="36"/>
      <c r="C65" s="37"/>
      <c r="D65" s="37"/>
      <c r="E65" s="37"/>
      <c r="F65" s="2"/>
      <c r="G65" s="16"/>
      <c r="H65" s="1"/>
      <c r="I65" s="1"/>
    </row>
    <row r="66" spans="1:9" s="3" customFormat="1" ht="16" customHeight="1" x14ac:dyDescent="0.35">
      <c r="A66" s="17" t="s">
        <v>21</v>
      </c>
      <c r="B66" s="76"/>
      <c r="C66" s="76"/>
      <c r="D66" s="76"/>
      <c r="E66" s="76"/>
      <c r="F66" s="76"/>
      <c r="G66" s="76"/>
      <c r="H66" s="76"/>
      <c r="I66" s="76"/>
    </row>
    <row r="67" spans="1:9" s="3" customFormat="1" ht="14" customHeight="1" x14ac:dyDescent="0.35">
      <c r="A67" s="38"/>
      <c r="B67" s="39"/>
      <c r="C67" s="40"/>
      <c r="D67" s="41"/>
      <c r="E67" s="41"/>
      <c r="F67" s="42"/>
      <c r="G67" s="43"/>
      <c r="H67" s="39"/>
      <c r="I67" s="39"/>
    </row>
    <row r="68" spans="1:9" x14ac:dyDescent="0.3">
      <c r="A68" s="44"/>
      <c r="B68" s="44"/>
      <c r="C68" s="44"/>
      <c r="D68" s="44"/>
      <c r="E68" s="44"/>
      <c r="G68" s="45"/>
      <c r="H68" s="44"/>
      <c r="I68" s="44"/>
    </row>
  </sheetData>
  <sheetProtection algorithmName="SHA-512" hashValue="+huPoPuJr03podLULKIDCW4ExfNbdrbuE9zQvkkan6OJuSvHJVNpLPue+tETgb+uYt7lkfpoSfxs8qD6Tvu1fg==" saltValue="e6yLU1oCguXOo6sHFv+FBQ==" spinCount="100000" sheet="1" selectLockedCells="1"/>
  <mergeCells count="26">
    <mergeCell ref="B66:I66"/>
    <mergeCell ref="A21:G21"/>
    <mergeCell ref="A22:G22"/>
    <mergeCell ref="A23:G23"/>
    <mergeCell ref="A24:G24"/>
    <mergeCell ref="A25:G25"/>
    <mergeCell ref="A26:G26"/>
    <mergeCell ref="A27:G27"/>
    <mergeCell ref="A28:G28"/>
    <mergeCell ref="B64:I64"/>
    <mergeCell ref="A36:G36"/>
    <mergeCell ref="A39:G39"/>
    <mergeCell ref="A54:G54"/>
    <mergeCell ref="A38:G38"/>
    <mergeCell ref="A20:G20"/>
    <mergeCell ref="B2:I2"/>
    <mergeCell ref="B3:I3"/>
    <mergeCell ref="A7:B7"/>
    <mergeCell ref="B9:C9"/>
    <mergeCell ref="A14:G14"/>
    <mergeCell ref="A15:G15"/>
    <mergeCell ref="A16:G16"/>
    <mergeCell ref="A17:G17"/>
    <mergeCell ref="A18:G18"/>
    <mergeCell ref="A19:G19"/>
    <mergeCell ref="E9:G9"/>
  </mergeCells>
  <conditionalFormatting sqref="I14:I28">
    <cfRule type="expression" dxfId="5" priority="13">
      <formula>(A14="")=FALSE</formula>
    </cfRule>
    <cfRule type="expression" dxfId="4" priority="14">
      <formula>A14=""</formula>
    </cfRule>
  </conditionalFormatting>
  <conditionalFormatting sqref="I36:I39">
    <cfRule type="expression" dxfId="3" priority="1">
      <formula>(A36="")=FALSE</formula>
    </cfRule>
    <cfRule type="expression" dxfId="2" priority="2">
      <formula>A36=""</formula>
    </cfRule>
  </conditionalFormatting>
  <conditionalFormatting sqref="I47:I55">
    <cfRule type="expression" dxfId="1" priority="3">
      <formula>(A47="")=FALSE</formula>
    </cfRule>
    <cfRule type="expression" dxfId="0" priority="4">
      <formula>A47=""</formula>
    </cfRule>
  </conditionalFormatting>
  <dataValidations count="4">
    <dataValidation type="list" allowBlank="1" showInputMessage="1" showErrorMessage="1" error="Bitte wählen Sie eine der vorgegebenen Auswahlmöglichkeiten aus." sqref="E9" xr:uid="{DC56839B-286C-4718-B43C-DCE604A4F1D1}">
      <formula1>$L$9:$L$10</formula1>
    </dataValidation>
    <dataValidation type="list" allowBlank="1" showInputMessage="1" showErrorMessage="1" error="Bitte wählen Sie eine der vorgegebenen Auswahlmöglichkeiten aus." sqref="B9:C9" xr:uid="{5B6886AC-E464-458D-AC85-9CCFD3428DA0}">
      <formula1>$K$9:$K$10</formula1>
    </dataValidation>
    <dataValidation type="list" allowBlank="1" showInputMessage="1" showErrorMessage="1" error="Bitte wählen Sie eine der vorgegebenen Auswahlmöglichkeiten aus." sqref="I47:I55 I36:I39" xr:uid="{3C8C4FE8-18AB-416D-8403-C03EC88EA655}">
      <formula1>$K$14:$K$16</formula1>
    </dataValidation>
    <dataValidation type="date" operator="greaterThanOrEqual" allowBlank="1" showInputMessage="1" showErrorMessage="1" error="Bitte geben Sie das Datum im Format TT.MM.JJJJ ein." sqref="B66:I66" xr:uid="{F500D73A-0AFC-4532-9C2B-129487A58631}">
      <formula1>36526</formula1>
    </dataValidation>
  </dataValidations>
  <pageMargins left="0.70866141732283472" right="0.70866141732283472" top="0.78740157480314965" bottom="0.78740157480314965" header="0.31496062992125984" footer="0.31496062992125984"/>
  <pageSetup paperSize="9" scale="56" orientation="portrait" verticalDpi="1200" r:id="rId1"/>
  <headerFooter>
    <oddHeader>&amp;L&amp;"Arial,Standard"&amp;14&amp;KE0081CKriterium 122
&amp;"Arial,Fett"Hindernisfreies Bauen&amp;"Arial,Standard"
Wohnen / Verwaltung / Erdgeschossnutzungen - Hilfstool-Version 2023.12&amp;C&amp;14
&amp;R&amp;G</oddHeader>
    <oddFooter>&amp;L&amp;"Arial,Standard"&amp;F&amp;R&amp;"Arial,Standard"Seite &amp;P von 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Bitte wählen Sie eine der vorgegebenen Auswahlmöglichkeiten aus." xr:uid="{A35AFE1F-BFEC-47B2-B3D4-65B91235BCC4}">
          <x14:formula1>
            <xm:f>IF(INDEX(Anforderungen!$C$3:$F$38,_xlfn.AGGREGATE(15,6,(ROW(Anforderungen!$C$3:$C$38)-ROW(Anforderungen!$C$1))/FIND($B$9,Anforderungen!$D$3:$D$38)/FIND($E$9,Anforderungen!$E$3:$F$38),ROW()-13)-1,1)=FALSE,"",$K$14:$K$16)</xm:f>
          </x14:formula1>
          <xm:sqref>I14:I28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94E30-2E96-45BE-974A-20DE49A28194}">
  <sheetPr codeName="Tabelle2"/>
  <dimension ref="A1:G72"/>
  <sheetViews>
    <sheetView showGridLines="0" zoomScaleNormal="100" zoomScaleSheetLayoutView="100" zoomScalePageLayoutView="85" workbookViewId="0">
      <selection activeCell="C20" sqref="C20"/>
    </sheetView>
  </sheetViews>
  <sheetFormatPr baseColWidth="10" defaultColWidth="10.81640625" defaultRowHeight="14.5" x14ac:dyDescent="0.35"/>
  <cols>
    <col min="1" max="2" width="5.6328125" style="15" customWidth="1"/>
    <col min="3" max="3" width="127.1796875" style="15" customWidth="1"/>
    <col min="4" max="6" width="10.81640625" style="9" hidden="1" customWidth="1"/>
    <col min="7" max="16384" width="10.81640625" style="9"/>
  </cols>
  <sheetData>
    <row r="1" spans="1:6" ht="30.5" customHeight="1" thickBot="1" x14ac:dyDescent="0.3">
      <c r="A1" s="78" t="s">
        <v>33</v>
      </c>
      <c r="B1" s="79"/>
      <c r="C1" s="79"/>
    </row>
    <row r="2" spans="1:6" ht="12" thickBot="1" x14ac:dyDescent="0.3">
      <c r="A2" s="10" t="s">
        <v>2</v>
      </c>
      <c r="B2" s="10" t="s">
        <v>3</v>
      </c>
      <c r="C2" s="10" t="s">
        <v>4</v>
      </c>
    </row>
    <row r="3" spans="1:6" ht="12" thickBot="1" x14ac:dyDescent="0.3">
      <c r="A3" s="11" t="s">
        <v>5</v>
      </c>
      <c r="B3" s="11" t="s">
        <v>5</v>
      </c>
      <c r="C3" s="12" t="s">
        <v>69</v>
      </c>
      <c r="D3" s="9" t="s">
        <v>1</v>
      </c>
      <c r="E3" s="7" t="s">
        <v>27</v>
      </c>
      <c r="F3" s="7" t="s">
        <v>28</v>
      </c>
    </row>
    <row r="4" spans="1:6" ht="12" thickBot="1" x14ac:dyDescent="0.3">
      <c r="A4" s="11" t="s">
        <v>5</v>
      </c>
      <c r="B4" s="11" t="s">
        <v>5</v>
      </c>
      <c r="C4" s="12" t="s">
        <v>41</v>
      </c>
      <c r="D4" s="9" t="s">
        <v>1</v>
      </c>
      <c r="E4" s="7" t="s">
        <v>27</v>
      </c>
      <c r="F4" s="7" t="s">
        <v>28</v>
      </c>
    </row>
    <row r="5" spans="1:6" ht="12" thickBot="1" x14ac:dyDescent="0.3">
      <c r="A5" s="11" t="s">
        <v>5</v>
      </c>
      <c r="B5" s="11"/>
      <c r="C5" s="11" t="s">
        <v>85</v>
      </c>
      <c r="D5" s="9" t="s">
        <v>1</v>
      </c>
      <c r="E5" s="7" t="s">
        <v>27</v>
      </c>
      <c r="F5" s="7"/>
    </row>
    <row r="6" spans="1:6" ht="12" thickBot="1" x14ac:dyDescent="0.3">
      <c r="A6" s="11"/>
      <c r="B6" s="11" t="s">
        <v>5</v>
      </c>
      <c r="C6" s="11" t="s">
        <v>86</v>
      </c>
      <c r="D6" s="9" t="s">
        <v>1</v>
      </c>
      <c r="E6" s="7"/>
      <c r="F6" s="7" t="s">
        <v>28</v>
      </c>
    </row>
    <row r="7" spans="1:6" ht="12" thickBot="1" x14ac:dyDescent="0.3">
      <c r="A7" s="12"/>
      <c r="B7" s="11" t="s">
        <v>5</v>
      </c>
      <c r="C7" s="12" t="s">
        <v>87</v>
      </c>
      <c r="D7" s="9" t="s">
        <v>1</v>
      </c>
      <c r="E7" s="13"/>
      <c r="F7" s="7" t="s">
        <v>28</v>
      </c>
    </row>
    <row r="8" spans="1:6" ht="12" thickBot="1" x14ac:dyDescent="0.3">
      <c r="A8" s="12"/>
      <c r="B8" s="11" t="s">
        <v>5</v>
      </c>
      <c r="C8" s="12" t="s">
        <v>42</v>
      </c>
      <c r="D8" s="9" t="s">
        <v>1</v>
      </c>
      <c r="E8" s="13"/>
      <c r="F8" s="7" t="s">
        <v>28</v>
      </c>
    </row>
    <row r="9" spans="1:6" ht="12" thickBot="1" x14ac:dyDescent="0.3">
      <c r="A9" s="11" t="s">
        <v>5</v>
      </c>
      <c r="B9" s="11" t="s">
        <v>5</v>
      </c>
      <c r="C9" s="12" t="s">
        <v>70</v>
      </c>
      <c r="D9" s="9" t="s">
        <v>1</v>
      </c>
      <c r="E9" s="7" t="s">
        <v>27</v>
      </c>
      <c r="F9" s="7" t="s">
        <v>28</v>
      </c>
    </row>
    <row r="10" spans="1:6" ht="12" thickBot="1" x14ac:dyDescent="0.3">
      <c r="A10" s="11" t="s">
        <v>5</v>
      </c>
      <c r="B10" s="12"/>
      <c r="C10" s="12" t="s">
        <v>71</v>
      </c>
      <c r="D10" s="9" t="s">
        <v>1</v>
      </c>
      <c r="E10" s="7" t="s">
        <v>27</v>
      </c>
      <c r="F10" s="13"/>
    </row>
    <row r="11" spans="1:6" ht="12" thickBot="1" x14ac:dyDescent="0.3">
      <c r="A11" s="11" t="s">
        <v>5</v>
      </c>
      <c r="B11" s="11" t="s">
        <v>5</v>
      </c>
      <c r="C11" s="12" t="s">
        <v>72</v>
      </c>
      <c r="D11" s="9" t="s">
        <v>1</v>
      </c>
      <c r="E11" s="7" t="s">
        <v>27</v>
      </c>
      <c r="F11" s="7" t="s">
        <v>28</v>
      </c>
    </row>
    <row r="12" spans="1:6" ht="12" thickBot="1" x14ac:dyDescent="0.3">
      <c r="A12" s="12"/>
      <c r="B12" s="11" t="s">
        <v>5</v>
      </c>
      <c r="C12" s="12" t="s">
        <v>73</v>
      </c>
      <c r="D12" s="9" t="s">
        <v>1</v>
      </c>
      <c r="E12" s="13"/>
      <c r="F12" s="7" t="s">
        <v>28</v>
      </c>
    </row>
    <row r="13" spans="1:6" ht="12" thickBot="1" x14ac:dyDescent="0.3">
      <c r="A13" s="12"/>
      <c r="B13" s="11" t="s">
        <v>5</v>
      </c>
      <c r="C13" s="12" t="s">
        <v>74</v>
      </c>
      <c r="D13" s="9" t="s">
        <v>1</v>
      </c>
      <c r="E13" s="13"/>
      <c r="F13" s="7" t="s">
        <v>28</v>
      </c>
    </row>
    <row r="14" spans="1:6" ht="12" thickBot="1" x14ac:dyDescent="0.3">
      <c r="A14" s="11" t="s">
        <v>5</v>
      </c>
      <c r="B14" s="12"/>
      <c r="C14" s="12" t="s">
        <v>75</v>
      </c>
      <c r="D14" s="9" t="s">
        <v>1</v>
      </c>
      <c r="E14" s="7" t="s">
        <v>27</v>
      </c>
      <c r="F14" s="13"/>
    </row>
    <row r="15" spans="1:6" ht="12" thickBot="1" x14ac:dyDescent="0.3">
      <c r="A15" s="11" t="s">
        <v>5</v>
      </c>
      <c r="B15" s="11" t="s">
        <v>5</v>
      </c>
      <c r="C15" s="12" t="s">
        <v>44</v>
      </c>
      <c r="D15" s="9" t="s">
        <v>1</v>
      </c>
      <c r="E15" s="7" t="s">
        <v>27</v>
      </c>
      <c r="F15" s="7" t="s">
        <v>28</v>
      </c>
    </row>
    <row r="16" spans="1:6" ht="12" thickBot="1" x14ac:dyDescent="0.3">
      <c r="A16" s="11" t="s">
        <v>5</v>
      </c>
      <c r="B16" s="12"/>
      <c r="C16" s="69" t="s">
        <v>45</v>
      </c>
      <c r="D16" s="9" t="s">
        <v>1</v>
      </c>
      <c r="E16" s="7" t="s">
        <v>27</v>
      </c>
      <c r="F16" s="13"/>
    </row>
    <row r="17" spans="1:6" ht="12" thickBot="1" x14ac:dyDescent="0.3">
      <c r="A17" s="11" t="s">
        <v>5</v>
      </c>
      <c r="B17" s="11" t="s">
        <v>5</v>
      </c>
      <c r="C17" s="12" t="s">
        <v>43</v>
      </c>
      <c r="D17" s="9" t="s">
        <v>1</v>
      </c>
      <c r="E17" s="7" t="s">
        <v>27</v>
      </c>
      <c r="F17" s="7" t="s">
        <v>28</v>
      </c>
    </row>
    <row r="18" spans="1:6" ht="12" thickBot="1" x14ac:dyDescent="0.3">
      <c r="A18" s="12"/>
      <c r="B18" s="11" t="s">
        <v>5</v>
      </c>
      <c r="C18" s="12" t="s">
        <v>58</v>
      </c>
      <c r="D18" s="9" t="s">
        <v>1</v>
      </c>
      <c r="E18" s="13"/>
      <c r="F18" s="7" t="s">
        <v>28</v>
      </c>
    </row>
    <row r="19" spans="1:6" ht="12" thickBot="1" x14ac:dyDescent="0.3">
      <c r="A19" s="12"/>
      <c r="B19" s="11" t="s">
        <v>5</v>
      </c>
      <c r="C19" s="12" t="s">
        <v>6</v>
      </c>
      <c r="D19" s="9" t="s">
        <v>1</v>
      </c>
      <c r="E19" s="13"/>
      <c r="F19" s="7" t="s">
        <v>28</v>
      </c>
    </row>
    <row r="20" spans="1:6" ht="12" thickBot="1" x14ac:dyDescent="0.3">
      <c r="A20" s="12"/>
      <c r="B20" s="11" t="s">
        <v>5</v>
      </c>
      <c r="C20" s="12" t="s">
        <v>7</v>
      </c>
      <c r="D20" s="9" t="s">
        <v>1</v>
      </c>
      <c r="E20" s="13"/>
      <c r="F20" s="7" t="s">
        <v>28</v>
      </c>
    </row>
    <row r="21" spans="1:6" ht="12" thickBot="1" x14ac:dyDescent="0.3">
      <c r="A21" s="11" t="s">
        <v>5</v>
      </c>
      <c r="B21" s="11" t="s">
        <v>5</v>
      </c>
      <c r="C21" s="70" t="s">
        <v>57</v>
      </c>
      <c r="D21" s="9" t="s">
        <v>1</v>
      </c>
      <c r="E21" s="7" t="s">
        <v>27</v>
      </c>
      <c r="F21" s="7" t="s">
        <v>28</v>
      </c>
    </row>
    <row r="22" spans="1:6" ht="19.5" customHeight="1" thickBot="1" x14ac:dyDescent="0.3">
      <c r="A22" s="79" t="s">
        <v>30</v>
      </c>
      <c r="B22" s="79"/>
      <c r="C22" s="79"/>
    </row>
    <row r="23" spans="1:6" ht="12" thickBot="1" x14ac:dyDescent="0.3">
      <c r="A23" s="14" t="s">
        <v>2</v>
      </c>
      <c r="B23" s="14" t="s">
        <v>3</v>
      </c>
      <c r="C23" s="14" t="s">
        <v>8</v>
      </c>
    </row>
    <row r="24" spans="1:6" ht="12" thickBot="1" x14ac:dyDescent="0.3">
      <c r="A24" s="11" t="s">
        <v>5</v>
      </c>
      <c r="B24" s="11" t="s">
        <v>5</v>
      </c>
      <c r="C24" s="71" t="s">
        <v>76</v>
      </c>
      <c r="D24" s="9" t="s">
        <v>31</v>
      </c>
      <c r="E24" s="7" t="s">
        <v>27</v>
      </c>
      <c r="F24" s="7" t="s">
        <v>28</v>
      </c>
    </row>
    <row r="25" spans="1:6" ht="12" thickBot="1" x14ac:dyDescent="0.3">
      <c r="A25" s="11" t="s">
        <v>5</v>
      </c>
      <c r="B25" s="11"/>
      <c r="C25" s="11" t="s">
        <v>9</v>
      </c>
      <c r="D25" s="9" t="s">
        <v>31</v>
      </c>
      <c r="E25" s="7" t="s">
        <v>27</v>
      </c>
      <c r="F25" s="7"/>
    </row>
    <row r="26" spans="1:6" ht="12" thickBot="1" x14ac:dyDescent="0.3">
      <c r="A26" s="11"/>
      <c r="B26" s="11" t="s">
        <v>5</v>
      </c>
      <c r="C26" s="11" t="s">
        <v>50</v>
      </c>
      <c r="D26" s="9" t="s">
        <v>31</v>
      </c>
      <c r="E26" s="7"/>
      <c r="F26" s="7" t="s">
        <v>28</v>
      </c>
    </row>
    <row r="27" spans="1:6" ht="12" thickBot="1" x14ac:dyDescent="0.3">
      <c r="A27" s="11"/>
      <c r="B27" s="11" t="s">
        <v>5</v>
      </c>
      <c r="C27" s="11" t="s">
        <v>88</v>
      </c>
      <c r="D27" s="9" t="s">
        <v>31</v>
      </c>
      <c r="E27" s="7"/>
      <c r="F27" s="7" t="s">
        <v>28</v>
      </c>
    </row>
    <row r="28" spans="1:6" ht="12" thickBot="1" x14ac:dyDescent="0.3">
      <c r="A28" s="11" t="s">
        <v>5</v>
      </c>
      <c r="B28" s="11"/>
      <c r="C28" s="11" t="s">
        <v>77</v>
      </c>
      <c r="D28" s="9" t="s">
        <v>31</v>
      </c>
      <c r="E28" s="7" t="s">
        <v>27</v>
      </c>
      <c r="F28" s="7"/>
    </row>
    <row r="29" spans="1:6" ht="12" thickBot="1" x14ac:dyDescent="0.3">
      <c r="A29" s="11" t="s">
        <v>5</v>
      </c>
      <c r="B29" s="11" t="s">
        <v>5</v>
      </c>
      <c r="C29" s="11" t="s">
        <v>78</v>
      </c>
      <c r="D29" s="9" t="s">
        <v>31</v>
      </c>
      <c r="E29" s="7" t="s">
        <v>27</v>
      </c>
      <c r="F29" s="7" t="s">
        <v>28</v>
      </c>
    </row>
    <row r="30" spans="1:6" ht="12" thickBot="1" x14ac:dyDescent="0.3">
      <c r="A30" s="11"/>
      <c r="B30" s="11" t="s">
        <v>5</v>
      </c>
      <c r="C30" s="11" t="s">
        <v>79</v>
      </c>
      <c r="D30" s="9" t="s">
        <v>31</v>
      </c>
      <c r="E30" s="7"/>
      <c r="F30" s="7" t="s">
        <v>28</v>
      </c>
    </row>
    <row r="31" spans="1:6" ht="12" thickBot="1" x14ac:dyDescent="0.3">
      <c r="A31" s="11" t="s">
        <v>5</v>
      </c>
      <c r="B31" s="11" t="s">
        <v>5</v>
      </c>
      <c r="C31" s="11" t="s">
        <v>80</v>
      </c>
      <c r="D31" s="9" t="s">
        <v>31</v>
      </c>
      <c r="E31" s="7" t="s">
        <v>27</v>
      </c>
      <c r="F31" s="7" t="s">
        <v>28</v>
      </c>
    </row>
    <row r="32" spans="1:6" ht="12" thickBot="1" x14ac:dyDescent="0.3">
      <c r="A32" s="11"/>
      <c r="B32" s="11" t="s">
        <v>5</v>
      </c>
      <c r="C32" s="11" t="s">
        <v>81</v>
      </c>
      <c r="D32" s="9" t="s">
        <v>31</v>
      </c>
      <c r="E32" s="7"/>
      <c r="F32" s="7" t="s">
        <v>28</v>
      </c>
    </row>
    <row r="33" spans="1:6" ht="12" thickBot="1" x14ac:dyDescent="0.3">
      <c r="A33" s="11" t="s">
        <v>5</v>
      </c>
      <c r="B33" s="11"/>
      <c r="C33" s="11" t="s">
        <v>82</v>
      </c>
      <c r="D33" s="9" t="s">
        <v>31</v>
      </c>
      <c r="E33" s="7" t="s">
        <v>27</v>
      </c>
      <c r="F33" s="7"/>
    </row>
    <row r="34" spans="1:6" ht="12" thickBot="1" x14ac:dyDescent="0.3">
      <c r="A34" s="11"/>
      <c r="B34" s="11" t="s">
        <v>5</v>
      </c>
      <c r="C34" s="11" t="s">
        <v>62</v>
      </c>
      <c r="D34" s="9" t="s">
        <v>31</v>
      </c>
      <c r="E34" s="7"/>
      <c r="F34" s="7" t="s">
        <v>28</v>
      </c>
    </row>
    <row r="35" spans="1:6" ht="12" thickBot="1" x14ac:dyDescent="0.3">
      <c r="A35" s="11"/>
      <c r="B35" s="11" t="s">
        <v>5</v>
      </c>
      <c r="C35" s="11" t="s">
        <v>48</v>
      </c>
      <c r="D35" s="9" t="s">
        <v>31</v>
      </c>
      <c r="E35" s="7"/>
      <c r="F35" s="7" t="s">
        <v>28</v>
      </c>
    </row>
    <row r="36" spans="1:6" ht="12" thickBot="1" x14ac:dyDescent="0.3">
      <c r="A36" s="11"/>
      <c r="B36" s="11" t="s">
        <v>5</v>
      </c>
      <c r="C36" s="11" t="s">
        <v>10</v>
      </c>
      <c r="D36" s="9" t="s">
        <v>31</v>
      </c>
      <c r="E36" s="7"/>
      <c r="F36" s="7" t="s">
        <v>28</v>
      </c>
    </row>
    <row r="37" spans="1:6" ht="12" thickBot="1" x14ac:dyDescent="0.3">
      <c r="A37" s="11"/>
      <c r="B37" s="11" t="s">
        <v>5</v>
      </c>
      <c r="C37" s="11" t="s">
        <v>11</v>
      </c>
      <c r="D37" s="9" t="s">
        <v>31</v>
      </c>
      <c r="E37" s="7"/>
      <c r="F37" s="7" t="s">
        <v>28</v>
      </c>
    </row>
    <row r="38" spans="1:6" ht="12" thickBot="1" x14ac:dyDescent="0.3">
      <c r="A38" s="11" t="s">
        <v>5</v>
      </c>
      <c r="B38" s="11" t="s">
        <v>5</v>
      </c>
      <c r="C38" s="11" t="s">
        <v>49</v>
      </c>
      <c r="D38" s="9" t="s">
        <v>31</v>
      </c>
      <c r="E38" s="7" t="s">
        <v>27</v>
      </c>
      <c r="F38" s="7" t="s">
        <v>28</v>
      </c>
    </row>
    <row r="39" spans="1:6" ht="30.5" customHeight="1" thickBot="1" x14ac:dyDescent="0.3">
      <c r="A39" s="78" t="s">
        <v>34</v>
      </c>
      <c r="B39" s="79"/>
      <c r="C39" s="79"/>
    </row>
    <row r="40" spans="1:6" ht="12" thickBot="1" x14ac:dyDescent="0.3">
      <c r="A40" s="14" t="s">
        <v>2</v>
      </c>
      <c r="B40" s="14" t="s">
        <v>3</v>
      </c>
      <c r="C40" s="14" t="s">
        <v>12</v>
      </c>
    </row>
    <row r="41" spans="1:6" ht="12" thickBot="1" x14ac:dyDescent="0.3">
      <c r="A41" s="11" t="s">
        <v>5</v>
      </c>
      <c r="B41" s="11" t="s">
        <v>5</v>
      </c>
      <c r="C41" s="11" t="s">
        <v>83</v>
      </c>
      <c r="D41" s="9" t="s">
        <v>1</v>
      </c>
      <c r="E41" s="5" t="s">
        <v>27</v>
      </c>
      <c r="F41" s="5" t="s">
        <v>28</v>
      </c>
    </row>
    <row r="42" spans="1:6" ht="12" thickBot="1" x14ac:dyDescent="0.3">
      <c r="A42" s="11" t="s">
        <v>5</v>
      </c>
      <c r="B42" s="11" t="s">
        <v>5</v>
      </c>
      <c r="C42" s="11" t="s">
        <v>60</v>
      </c>
      <c r="D42" s="9" t="s">
        <v>1</v>
      </c>
      <c r="E42" s="5" t="s">
        <v>27</v>
      </c>
      <c r="F42" s="5" t="s">
        <v>28</v>
      </c>
    </row>
    <row r="43" spans="1:6" ht="12" thickBot="1" x14ac:dyDescent="0.3">
      <c r="A43" s="11" t="s">
        <v>5</v>
      </c>
      <c r="B43" s="11" t="s">
        <v>5</v>
      </c>
      <c r="C43" s="11" t="s">
        <v>46</v>
      </c>
      <c r="D43" s="9" t="s">
        <v>1</v>
      </c>
      <c r="E43" s="5" t="s">
        <v>27</v>
      </c>
      <c r="F43" s="5" t="s">
        <v>28</v>
      </c>
    </row>
    <row r="44" spans="1:6" ht="12" thickBot="1" x14ac:dyDescent="0.3">
      <c r="A44" s="11" t="s">
        <v>5</v>
      </c>
      <c r="B44" s="11" t="s">
        <v>5</v>
      </c>
      <c r="C44" s="11" t="s">
        <v>47</v>
      </c>
      <c r="D44" s="9" t="s">
        <v>1</v>
      </c>
      <c r="E44" s="5" t="s">
        <v>27</v>
      </c>
      <c r="F44" s="5" t="s">
        <v>28</v>
      </c>
    </row>
    <row r="45" spans="1:6" ht="19.5" customHeight="1" thickBot="1" x14ac:dyDescent="0.3">
      <c r="A45" s="79" t="s">
        <v>30</v>
      </c>
      <c r="B45" s="79"/>
      <c r="C45" s="79"/>
    </row>
    <row r="46" spans="1:6" ht="12" thickBot="1" x14ac:dyDescent="0.3">
      <c r="A46" s="14" t="s">
        <v>2</v>
      </c>
      <c r="B46" s="14" t="s">
        <v>3</v>
      </c>
      <c r="C46" s="14" t="s">
        <v>13</v>
      </c>
    </row>
    <row r="47" spans="1:6" ht="12" thickBot="1" x14ac:dyDescent="0.3">
      <c r="A47" s="11" t="s">
        <v>5</v>
      </c>
      <c r="B47" s="11" t="s">
        <v>5</v>
      </c>
      <c r="C47" s="11" t="s">
        <v>59</v>
      </c>
      <c r="D47" s="9" t="s">
        <v>31</v>
      </c>
      <c r="E47" s="5" t="s">
        <v>27</v>
      </c>
      <c r="F47" s="5" t="s">
        <v>28</v>
      </c>
    </row>
    <row r="48" spans="1:6" ht="12" thickBot="1" x14ac:dyDescent="0.3">
      <c r="A48" s="11" t="s">
        <v>5</v>
      </c>
      <c r="B48" s="11" t="s">
        <v>5</v>
      </c>
      <c r="C48" s="11" t="s">
        <v>60</v>
      </c>
      <c r="D48" s="9" t="s">
        <v>31</v>
      </c>
      <c r="E48" s="5" t="s">
        <v>27</v>
      </c>
      <c r="F48" s="5" t="s">
        <v>28</v>
      </c>
    </row>
    <row r="49" spans="1:7" ht="12" thickBot="1" x14ac:dyDescent="0.3">
      <c r="A49" s="11" t="s">
        <v>5</v>
      </c>
      <c r="B49" s="11" t="s">
        <v>5</v>
      </c>
      <c r="C49" s="11" t="s">
        <v>51</v>
      </c>
      <c r="D49" s="9" t="s">
        <v>31</v>
      </c>
      <c r="E49" s="5" t="s">
        <v>27</v>
      </c>
      <c r="F49" s="5" t="s">
        <v>28</v>
      </c>
    </row>
    <row r="50" spans="1:7" ht="12" thickBot="1" x14ac:dyDescent="0.3">
      <c r="A50" s="11" t="s">
        <v>5</v>
      </c>
      <c r="B50" s="11" t="s">
        <v>5</v>
      </c>
      <c r="C50" s="11" t="s">
        <v>61</v>
      </c>
      <c r="D50" s="9" t="s">
        <v>31</v>
      </c>
      <c r="E50" s="5" t="s">
        <v>27</v>
      </c>
      <c r="F50" s="5" t="s">
        <v>28</v>
      </c>
    </row>
    <row r="51" spans="1:7" ht="30.5" customHeight="1" thickBot="1" x14ac:dyDescent="0.3">
      <c r="A51" s="78" t="s">
        <v>35</v>
      </c>
      <c r="B51" s="79"/>
      <c r="C51" s="79"/>
    </row>
    <row r="52" spans="1:7" ht="12" thickBot="1" x14ac:dyDescent="0.3">
      <c r="A52" s="14" t="s">
        <v>2</v>
      </c>
      <c r="B52" s="14" t="s">
        <v>3</v>
      </c>
      <c r="C52" s="14" t="s">
        <v>14</v>
      </c>
    </row>
    <row r="53" spans="1:7" ht="12" thickBot="1" x14ac:dyDescent="0.3">
      <c r="A53" s="11" t="s">
        <v>5</v>
      </c>
      <c r="B53" s="11" t="s">
        <v>5</v>
      </c>
      <c r="C53" s="70" t="s">
        <v>63</v>
      </c>
      <c r="D53" s="9" t="s">
        <v>1</v>
      </c>
      <c r="E53" s="5" t="s">
        <v>27</v>
      </c>
      <c r="F53" s="5" t="s">
        <v>28</v>
      </c>
    </row>
    <row r="54" spans="1:7" ht="12" thickBot="1" x14ac:dyDescent="0.3">
      <c r="A54" s="11" t="s">
        <v>5</v>
      </c>
      <c r="B54" s="11" t="s">
        <v>5</v>
      </c>
      <c r="C54" s="70" t="s">
        <v>52</v>
      </c>
      <c r="D54" s="9" t="s">
        <v>1</v>
      </c>
      <c r="E54" s="5" t="s">
        <v>27</v>
      </c>
      <c r="F54" s="5" t="s">
        <v>28</v>
      </c>
    </row>
    <row r="55" spans="1:7" ht="12" thickBot="1" x14ac:dyDescent="0.3">
      <c r="A55" s="11" t="s">
        <v>5</v>
      </c>
      <c r="B55" s="11" t="s">
        <v>5</v>
      </c>
      <c r="C55" s="70" t="s">
        <v>15</v>
      </c>
      <c r="D55" s="9" t="s">
        <v>1</v>
      </c>
      <c r="E55" s="5" t="s">
        <v>27</v>
      </c>
      <c r="F55" s="5" t="s">
        <v>28</v>
      </c>
    </row>
    <row r="56" spans="1:7" ht="12" thickBot="1" x14ac:dyDescent="0.3">
      <c r="A56" s="11" t="s">
        <v>5</v>
      </c>
      <c r="B56" s="11" t="s">
        <v>5</v>
      </c>
      <c r="C56" s="70" t="s">
        <v>53</v>
      </c>
      <c r="D56" s="9" t="s">
        <v>1</v>
      </c>
      <c r="E56" s="5" t="s">
        <v>27</v>
      </c>
      <c r="F56" s="5" t="s">
        <v>28</v>
      </c>
    </row>
    <row r="57" spans="1:7" ht="12" thickBot="1" x14ac:dyDescent="0.3">
      <c r="A57" s="11" t="s">
        <v>5</v>
      </c>
      <c r="B57" s="11" t="s">
        <v>5</v>
      </c>
      <c r="C57" s="70" t="s">
        <v>54</v>
      </c>
      <c r="D57" s="9" t="s">
        <v>1</v>
      </c>
      <c r="E57" s="5" t="s">
        <v>27</v>
      </c>
      <c r="F57" s="5" t="s">
        <v>28</v>
      </c>
    </row>
    <row r="58" spans="1:7" ht="12" thickBot="1" x14ac:dyDescent="0.3">
      <c r="A58" s="11" t="s">
        <v>5</v>
      </c>
      <c r="B58" s="11" t="s">
        <v>5</v>
      </c>
      <c r="C58" s="70" t="s">
        <v>16</v>
      </c>
      <c r="D58" s="9" t="s">
        <v>1</v>
      </c>
      <c r="E58" s="5" t="s">
        <v>27</v>
      </c>
      <c r="F58" s="5" t="s">
        <v>28</v>
      </c>
    </row>
    <row r="59" spans="1:7" ht="12" customHeight="1" thickBot="1" x14ac:dyDescent="0.3">
      <c r="A59" s="11" t="s">
        <v>5</v>
      </c>
      <c r="B59" s="11" t="s">
        <v>5</v>
      </c>
      <c r="C59" s="70" t="s">
        <v>17</v>
      </c>
      <c r="D59" s="9" t="s">
        <v>1</v>
      </c>
      <c r="E59" s="5" t="s">
        <v>27</v>
      </c>
      <c r="F59" s="5" t="s">
        <v>28</v>
      </c>
    </row>
    <row r="60" spans="1:7" ht="12" customHeight="1" thickBot="1" x14ac:dyDescent="0.4">
      <c r="A60" s="11" t="s">
        <v>5</v>
      </c>
      <c r="B60" s="11" t="s">
        <v>5</v>
      </c>
      <c r="C60" s="70" t="s">
        <v>84</v>
      </c>
      <c r="D60" s="9" t="s">
        <v>1</v>
      </c>
      <c r="E60" s="5" t="s">
        <v>27</v>
      </c>
      <c r="F60" s="5" t="s">
        <v>28</v>
      </c>
      <c r="G60" s="72"/>
    </row>
    <row r="61" spans="1:7" ht="12" thickBot="1" x14ac:dyDescent="0.3">
      <c r="A61" s="11" t="s">
        <v>5</v>
      </c>
      <c r="B61" s="11" t="s">
        <v>5</v>
      </c>
      <c r="C61" s="70" t="s">
        <v>64</v>
      </c>
      <c r="D61" s="9" t="s">
        <v>1</v>
      </c>
      <c r="E61" s="5" t="s">
        <v>27</v>
      </c>
      <c r="F61" s="5" t="s">
        <v>28</v>
      </c>
    </row>
    <row r="62" spans="1:7" ht="19.5" customHeight="1" thickBot="1" x14ac:dyDescent="0.3">
      <c r="A62" s="79" t="s">
        <v>65</v>
      </c>
      <c r="B62" s="79"/>
      <c r="C62" s="79"/>
    </row>
    <row r="63" spans="1:7" ht="12" thickBot="1" x14ac:dyDescent="0.3">
      <c r="A63" s="14" t="s">
        <v>2</v>
      </c>
      <c r="B63" s="14" t="s">
        <v>3</v>
      </c>
      <c r="C63" s="14" t="s">
        <v>18</v>
      </c>
    </row>
    <row r="64" spans="1:7" ht="12" thickBot="1" x14ac:dyDescent="0.3">
      <c r="A64" s="11" t="s">
        <v>5</v>
      </c>
      <c r="B64" s="11" t="s">
        <v>5</v>
      </c>
      <c r="C64" s="70" t="s">
        <v>63</v>
      </c>
      <c r="D64" s="9" t="s">
        <v>31</v>
      </c>
      <c r="E64" s="5" t="s">
        <v>27</v>
      </c>
      <c r="F64" s="5" t="s">
        <v>28</v>
      </c>
    </row>
    <row r="65" spans="1:6" ht="12" thickBot="1" x14ac:dyDescent="0.3">
      <c r="A65" s="11" t="s">
        <v>5</v>
      </c>
      <c r="B65" s="11" t="s">
        <v>5</v>
      </c>
      <c r="C65" s="11" t="s">
        <v>19</v>
      </c>
      <c r="D65" s="9" t="s">
        <v>31</v>
      </c>
      <c r="E65" s="5" t="s">
        <v>27</v>
      </c>
      <c r="F65" s="5" t="s">
        <v>28</v>
      </c>
    </row>
    <row r="66" spans="1:6" ht="12" thickBot="1" x14ac:dyDescent="0.3">
      <c r="A66" s="11" t="s">
        <v>5</v>
      </c>
      <c r="B66" s="11" t="s">
        <v>5</v>
      </c>
      <c r="C66" s="11" t="s">
        <v>56</v>
      </c>
      <c r="D66" s="9" t="s">
        <v>31</v>
      </c>
      <c r="E66" s="5" t="s">
        <v>27</v>
      </c>
      <c r="F66" s="5" t="s">
        <v>28</v>
      </c>
    </row>
    <row r="67" spans="1:6" ht="12" thickBot="1" x14ac:dyDescent="0.3">
      <c r="A67" s="11" t="s">
        <v>5</v>
      </c>
      <c r="B67" s="11" t="s">
        <v>5</v>
      </c>
      <c r="C67" s="11" t="s">
        <v>66</v>
      </c>
      <c r="D67" s="9" t="s">
        <v>31</v>
      </c>
      <c r="E67" s="5" t="s">
        <v>27</v>
      </c>
      <c r="F67" s="5" t="s">
        <v>28</v>
      </c>
    </row>
    <row r="68" spans="1:6" ht="12" thickBot="1" x14ac:dyDescent="0.3">
      <c r="A68" s="11" t="s">
        <v>5</v>
      </c>
      <c r="B68" s="11" t="s">
        <v>5</v>
      </c>
      <c r="C68" s="11" t="s">
        <v>55</v>
      </c>
      <c r="D68" s="9" t="s">
        <v>31</v>
      </c>
      <c r="E68" s="5" t="s">
        <v>27</v>
      </c>
      <c r="F68" s="5" t="s">
        <v>28</v>
      </c>
    </row>
    <row r="69" spans="1:6" ht="12" thickBot="1" x14ac:dyDescent="0.3">
      <c r="A69" s="11" t="s">
        <v>5</v>
      </c>
      <c r="B69" s="11" t="s">
        <v>5</v>
      </c>
      <c r="C69" s="11" t="s">
        <v>16</v>
      </c>
      <c r="D69" s="9" t="s">
        <v>31</v>
      </c>
      <c r="E69" s="5" t="s">
        <v>27</v>
      </c>
      <c r="F69" s="5" t="s">
        <v>28</v>
      </c>
    </row>
    <row r="70" spans="1:6" ht="12" thickBot="1" x14ac:dyDescent="0.3">
      <c r="A70" s="11" t="s">
        <v>5</v>
      </c>
      <c r="B70" s="11" t="s">
        <v>5</v>
      </c>
      <c r="C70" s="11" t="s">
        <v>17</v>
      </c>
      <c r="D70" s="9" t="s">
        <v>31</v>
      </c>
      <c r="E70" s="5" t="s">
        <v>27</v>
      </c>
      <c r="F70" s="5" t="s">
        <v>28</v>
      </c>
    </row>
    <row r="71" spans="1:6" ht="12" thickBot="1" x14ac:dyDescent="0.3">
      <c r="A71" s="11" t="s">
        <v>5</v>
      </c>
      <c r="B71" s="11" t="s">
        <v>5</v>
      </c>
      <c r="C71" s="11" t="s">
        <v>67</v>
      </c>
      <c r="D71" s="9" t="s">
        <v>31</v>
      </c>
      <c r="E71" s="5" t="s">
        <v>27</v>
      </c>
      <c r="F71" s="5" t="s">
        <v>28</v>
      </c>
    </row>
    <row r="72" spans="1:6" ht="12" thickBot="1" x14ac:dyDescent="0.3">
      <c r="A72" s="11" t="s">
        <v>5</v>
      </c>
      <c r="B72" s="11" t="s">
        <v>5</v>
      </c>
      <c r="C72" s="11" t="s">
        <v>68</v>
      </c>
      <c r="D72" s="9" t="s">
        <v>31</v>
      </c>
      <c r="E72" s="5" t="s">
        <v>27</v>
      </c>
      <c r="F72" s="5" t="s">
        <v>28</v>
      </c>
    </row>
  </sheetData>
  <sheetProtection algorithmName="SHA-512" hashValue="SIHvDmQQDQ3WJLeIdiEz4BQY3ec5DahBRDHhm6jzCN7IyxYdfc/ToRh8eseurIvW/PCdyV35yTjfCOEafLXAKw==" saltValue="hiO3TIoESRIBMWN4smI9eQ==" spinCount="100000" sheet="1" objects="1" scenarios="1"/>
  <mergeCells count="6">
    <mergeCell ref="A1:C1"/>
    <mergeCell ref="A62:C62"/>
    <mergeCell ref="A51:C51"/>
    <mergeCell ref="A45:C45"/>
    <mergeCell ref="A39:C39"/>
    <mergeCell ref="A22:C22"/>
  </mergeCells>
  <phoneticPr fontId="12" type="noConversion"/>
  <pageMargins left="0.70866141732283472" right="0.70866141732283472" top="0.78740157480314965" bottom="0.78740157480314965" header="0.31496062992125984" footer="0.31496062992125984"/>
  <pageSetup paperSize="9" scale="74" orientation="portrait" horizontalDpi="300" verticalDpi="0" r:id="rId1"/>
  <headerFooter>
    <oddFooter xml:space="preserve">&amp;L&amp;"Arial,Standard"&amp;F&amp;C&amp;"Arial,Standard"Seite &amp;P von &amp;N&amp;R&amp;"Arial,Standard"Druck vom &amp;D - &amp;T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42f6610f743bbe02db90bf93b78516ed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bd4aa1d1868bf50d322f9654b37fd5dd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FD3B06-C507-4048-9BE7-8BAC19C286FC}"/>
</file>

<file path=customXml/itemProps2.xml><?xml version="1.0" encoding="utf-8"?>
<ds:datastoreItem xmlns:ds="http://schemas.openxmlformats.org/officeDocument/2006/customXml" ds:itemID="{ACE91AB6-6786-4F1C-92D8-2F62DF580CA7}"/>
</file>

<file path=customXml/itemProps3.xml><?xml version="1.0" encoding="utf-8"?>
<ds:datastoreItem xmlns:ds="http://schemas.openxmlformats.org/officeDocument/2006/customXml" ds:itemID="{145A998F-8068-44ED-8FC2-074AD2D689A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122</vt:lpstr>
      <vt:lpstr>Anforderungen</vt:lpstr>
      <vt:lpstr>'122'!Druckbereich</vt:lpstr>
      <vt:lpstr>Anforderungen!Druckbereich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Stephanie Wigger</cp:lastModifiedBy>
  <cp:lastPrinted>2023-02-22T07:56:52Z</cp:lastPrinted>
  <dcterms:created xsi:type="dcterms:W3CDTF">2023-02-16T08:41:50Z</dcterms:created>
  <dcterms:modified xsi:type="dcterms:W3CDTF">2024-02-08T19:34:29Z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