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966DC34A-6853-4DCF-BC31-0DD05F0523CF}" xr6:coauthVersionLast="47" xr6:coauthVersionMax="47" xr10:uidLastSave="{00000000-0000-0000-0000-000000000000}"/>
  <bookViews>
    <workbookView xWindow="-57720" yWindow="-5280" windowWidth="29040" windowHeight="15840" tabRatio="500" xr2:uid="{00000000-000D-0000-FFFF-FFFF00000000}"/>
  </bookViews>
  <sheets>
    <sheet name="Wohnen mechanisch" sheetId="8" r:id="rId1"/>
    <sheet name="Wohnen natürlich" sheetId="6" r:id="rId2"/>
    <sheet name="Zweckbauten mechanisch" sheetId="7" r:id="rId3"/>
    <sheet name="Zweckbauten natürlich" sheetId="10" r:id="rId4"/>
  </sheets>
  <definedNames>
    <definedName name="_xlnm._FilterDatabase" localSheetId="0" hidden="1">'Wohnen mechanisch'!$B$47:$I$65</definedName>
    <definedName name="_xlnm._FilterDatabase" localSheetId="1" hidden="1">'Wohnen natürlich'!$B$46:$I$61</definedName>
    <definedName name="_xlnm._FilterDatabase" localSheetId="2" hidden="1">'Zweckbauten mechanisch'!$B$47:$I$67</definedName>
    <definedName name="_xlnm._FilterDatabase" localSheetId="3" hidden="1">'Zweckbauten natürlich'!$B$32:$I$61</definedName>
    <definedName name="_xlnm.Print_Area" localSheetId="0">'Wohnen mechanisch'!$A$1:$L$75</definedName>
    <definedName name="_xlnm.Print_Area" localSheetId="1">'Wohnen natürlich'!$A$1:$L$73</definedName>
    <definedName name="_xlnm.Print_Area" localSheetId="2">'Zweckbauten mechanisch'!$A$1:$L$75</definedName>
    <definedName name="_xlnm.Print_Area" localSheetId="3">'Zweckbauten natürlich'!$A$1:$L$73</definedName>
    <definedName name="_xlnm.Print_Titles" localSheetId="0">'Wohnen mechanisch'!#REF!</definedName>
    <definedName name="_xlnm.Print_Titles" localSheetId="1">'Wohnen natürlich'!#REF!</definedName>
    <definedName name="nein1" localSheetId="0">#REF!</definedName>
    <definedName name="nein1" localSheetId="1">#REF!</definedName>
    <definedName name="nein1" localSheetId="2">#REF!</definedName>
    <definedName name="nein1" localSheetId="3">auswählen8[auswählen]</definedName>
    <definedName name="nein1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7" l="1"/>
  <c r="I40" i="7"/>
  <c r="I30" i="7"/>
  <c r="I61" i="7"/>
  <c r="I61" i="8"/>
  <c r="I50" i="8"/>
  <c r="I40" i="8"/>
  <c r="I30" i="8"/>
  <c r="I49" i="10"/>
  <c r="I39" i="10"/>
  <c r="I49" i="6"/>
  <c r="I39" i="6"/>
  <c r="I58" i="10"/>
  <c r="H26" i="7"/>
  <c r="H27" i="7"/>
  <c r="I26" i="7"/>
  <c r="F11" i="10" l="1"/>
  <c r="F10" i="10"/>
  <c r="F9" i="7"/>
  <c r="I60" i="7"/>
  <c r="F11" i="7"/>
  <c r="F10" i="7"/>
  <c r="I59" i="8"/>
  <c r="I59" i="6"/>
  <c r="I58" i="6"/>
  <c r="F11" i="6"/>
  <c r="I61" i="10"/>
  <c r="I60" i="10"/>
  <c r="I59" i="10"/>
  <c r="I25" i="10"/>
  <c r="I24" i="10"/>
  <c r="I23" i="10"/>
  <c r="I22" i="10"/>
  <c r="I21" i="10"/>
  <c r="H19" i="10"/>
  <c r="G19" i="10"/>
  <c r="E19" i="10"/>
  <c r="D19" i="10"/>
  <c r="F10" i="8"/>
  <c r="D21" i="8"/>
  <c r="E21" i="8"/>
  <c r="F9" i="8" s="1"/>
  <c r="G21" i="8"/>
  <c r="H21" i="8"/>
  <c r="I60" i="8"/>
  <c r="I63" i="8"/>
  <c r="I65" i="8" l="1"/>
  <c r="I67" i="8" s="1"/>
  <c r="I63" i="10"/>
  <c r="I27" i="10"/>
  <c r="I29" i="10" s="1"/>
  <c r="F9" i="10" s="1"/>
  <c r="I63" i="7"/>
  <c r="I59" i="7"/>
  <c r="I27" i="7"/>
  <c r="G27" i="7"/>
  <c r="F27" i="7"/>
  <c r="E27" i="7"/>
  <c r="G26" i="7"/>
  <c r="F26" i="7"/>
  <c r="E26" i="7"/>
  <c r="D26" i="7"/>
  <c r="H21" i="7"/>
  <c r="G21" i="7"/>
  <c r="E21" i="7"/>
  <c r="D21" i="7"/>
  <c r="I61" i="6"/>
  <c r="I60" i="6"/>
  <c r="F10" i="6"/>
  <c r="I25" i="6"/>
  <c r="I24" i="6"/>
  <c r="I23" i="6"/>
  <c r="I22" i="6"/>
  <c r="I21" i="6"/>
  <c r="H19" i="6"/>
  <c r="G19" i="6"/>
  <c r="E19" i="6"/>
  <c r="I65" i="7" l="1"/>
  <c r="I67" i="7" s="1"/>
  <c r="I65" i="10"/>
  <c r="F12" i="10" s="1"/>
  <c r="F14" i="10" s="1"/>
  <c r="I27" i="6"/>
  <c r="I29" i="6" s="1"/>
  <c r="I63" i="6"/>
  <c r="I65" i="6" s="1"/>
  <c r="F11" i="8"/>
  <c r="F12" i="7" l="1"/>
  <c r="F14" i="7" s="1"/>
  <c r="F9" i="6"/>
  <c r="F12" i="6"/>
  <c r="F12" i="8"/>
  <c r="F14" i="8" s="1"/>
  <c r="F14" i="6" l="1"/>
</calcChain>
</file>

<file path=xl/sharedStrings.xml><?xml version="1.0" encoding="utf-8"?>
<sst xmlns="http://schemas.openxmlformats.org/spreadsheetml/2006/main" count="522" uniqueCount="194">
  <si>
    <t>20 - 24</t>
  </si>
  <si>
    <t>Note</t>
  </si>
  <si>
    <t>Punkte</t>
  </si>
  <si>
    <t>25 - 29</t>
  </si>
  <si>
    <t>17 - 20</t>
  </si>
  <si>
    <t xml:space="preserve">≥ 60 </t>
  </si>
  <si>
    <t>-</t>
  </si>
  <si>
    <t>40 - 45</t>
  </si>
  <si>
    <t>35 - 39</t>
  </si>
  <si>
    <t>30 - 34</t>
  </si>
  <si>
    <t>Projekt</t>
  </si>
  <si>
    <t>Datum</t>
  </si>
  <si>
    <t>AUL 2 und
 Filter F7</t>
  </si>
  <si>
    <t>AUL 1 und
Filter F7</t>
  </si>
  <si>
    <t>x</t>
  </si>
  <si>
    <t>50-46</t>
  </si>
  <si>
    <t>55-51</t>
  </si>
  <si>
    <t>60-56</t>
  </si>
  <si>
    <t>Auswahl</t>
  </si>
  <si>
    <t>ja</t>
  </si>
  <si>
    <t>nein</t>
  </si>
  <si>
    <t xml:space="preserve">teilweise </t>
  </si>
  <si>
    <t>n/a</t>
  </si>
  <si>
    <t>Anforderungen 1-5</t>
  </si>
  <si>
    <t>1 - 2</t>
  </si>
  <si>
    <t>3 - 4</t>
  </si>
  <si>
    <t>12 - 13</t>
  </si>
  <si>
    <t>8 - 9</t>
  </si>
  <si>
    <t>0 -5</t>
  </si>
  <si>
    <t>Zugänglichkeit zu Filter und Fliegengitter von ALD oder Nachströmelementen</t>
  </si>
  <si>
    <t>Zugang nur über Aussenfassade oder Schrägdach</t>
  </si>
  <si>
    <t>Zugänglichkeit zu Abluftleitungen / Filtern von Abluftanlagen</t>
  </si>
  <si>
    <t>Fortlufthaube inkl. Fensterkontakt</t>
  </si>
  <si>
    <t>Umlufthaube</t>
  </si>
  <si>
    <t>ABL-Filter und -Ventilator gut zugänglich</t>
  </si>
  <si>
    <r>
      <t xml:space="preserve">Fortlufthaube ohne </t>
    </r>
    <r>
      <rPr>
        <sz val="8"/>
        <color theme="5"/>
        <rFont val="Arial"/>
        <family val="2"/>
      </rPr>
      <t>Nachströmungs-</t>
    </r>
    <r>
      <rPr>
        <sz val="8"/>
        <color theme="1"/>
        <rFont val="Arial"/>
        <family val="2"/>
      </rPr>
      <t>Massnahme mit Feuerstätte</t>
    </r>
  </si>
  <si>
    <t>Fortlufthaube ohne Nachströmungs-Massnahme</t>
  </si>
  <si>
    <t>Nachweis der Luftqualität</t>
  </si>
  <si>
    <t>15 - 18</t>
  </si>
  <si>
    <t>19 - 24</t>
  </si>
  <si>
    <t>25 - 30</t>
  </si>
  <si>
    <t>31 - 36</t>
  </si>
  <si>
    <t>37 - 45</t>
  </si>
  <si>
    <t>21 - 25</t>
  </si>
  <si>
    <t>14 - 16</t>
  </si>
  <si>
    <t>11 - 13</t>
  </si>
  <si>
    <t>26 - 35</t>
  </si>
  <si>
    <t xml:space="preserve">≥ 50 </t>
  </si>
  <si>
    <t>18- 20</t>
  </si>
  <si>
    <t>15 - 17</t>
  </si>
  <si>
    <t>12 -14</t>
  </si>
  <si>
    <t>9 - 11</t>
  </si>
  <si>
    <t>6 -8</t>
  </si>
  <si>
    <t>46 - 50</t>
  </si>
  <si>
    <t>56 - 60</t>
  </si>
  <si>
    <t>36 - 40</t>
  </si>
  <si>
    <t>41 - 45</t>
  </si>
  <si>
    <t>Verwaltung</t>
  </si>
  <si>
    <t>Bildungsbauten</t>
  </si>
  <si>
    <t>51 - 55</t>
  </si>
  <si>
    <t>17- 20</t>
  </si>
  <si>
    <t>11 -13</t>
  </si>
  <si>
    <t>8 - 10</t>
  </si>
  <si>
    <t>5 -7</t>
  </si>
  <si>
    <t>0 -4</t>
  </si>
  <si>
    <t>7</t>
  </si>
  <si>
    <t>5 - 6</t>
  </si>
  <si>
    <t xml:space="preserve">Minergie-kompatibel mit konventioneller Zu-/ Abluftanlage </t>
  </si>
  <si>
    <t>Nachweis einer minergie-kompatiblen Lösung</t>
  </si>
  <si>
    <t>8</t>
  </si>
  <si>
    <t>6-7</t>
  </si>
  <si>
    <t>4-5</t>
  </si>
  <si>
    <t>2-3</t>
  </si>
  <si>
    <t>Eine Nutzungsvereinbarung ist vorhanden.</t>
  </si>
  <si>
    <t>Das Gebäude verfügt über geeignete Nachströmungsvorrichtungen wie z.B. ALD oder  Falzlüfter in geforderter Qualität.</t>
  </si>
  <si>
    <t>Keine Angaben</t>
  </si>
  <si>
    <t>Teilweise, es konnten nicht alle Aspekte umgesetzt werden.</t>
  </si>
  <si>
    <t>Keine Angaben oder nicht erfüllt.</t>
  </si>
  <si>
    <t>Zugang zu den Lüftungsgeräten über die Wohnung oder das Flachdach.</t>
  </si>
  <si>
    <t>Keine Angaben oder nicht erfüllt</t>
  </si>
  <si>
    <t>Alle Vorgaben wurden gut erfüllt und eine Ersthygiene-Inspektion wurde durch eine unabhängige Fachperson vorgenommen, oder ein Minergie-Eco-Zertifikat mit Umsetzung MNI 1.040 ist vorhanden.</t>
  </si>
  <si>
    <t>Die Vorgaben zur Hygiene wurden erfüllt und eine Hygienekontrolle wurde durch eine unabhängige Fachperson durchgeführt.</t>
  </si>
  <si>
    <t>Ein Teil der Hygienemassnahmen konnten nicht erfüllt werden. Der Schutz luftführender Teile auf Baustelle wurde umgesetzt.</t>
  </si>
  <si>
    <t>Die Hygienemassnahmen konnten nicht umgesetzt werden. Die Ausführung wurde nach den konstruktiven Vorgaben der VA 104-1 realisiert.</t>
  </si>
  <si>
    <t>Vereisungsschutz</t>
  </si>
  <si>
    <t>Anforderungen 1-4</t>
  </si>
  <si>
    <t xml:space="preserve">Abluftanlagen z.B. in WC: Das Gebäude verfügt über eine Anlage, welche zeit- und lichtgesteuert geregelt ist (aussenliegende WC-Anlagen oder Nasszonen erfüllen das Kriterium). </t>
  </si>
  <si>
    <t>Das Gebäude verfügt über geeignete Nachströmungsvorrichtungen wie z.B. ALD, Falzlüfter in geforderter Qualität.</t>
  </si>
  <si>
    <t>Notwendige Lüftungsöffnungen sind einbruchsicher.</t>
  </si>
  <si>
    <t>Notwendige Lüftungsöffnungen sind wettergeschützt.</t>
  </si>
  <si>
    <t>Notwendige Lüftungsöffnungen sind weder wettergeschützt noch einbruchsicher.</t>
  </si>
  <si>
    <t>Beurteilung der gewählten Lösung, welche Minergie zulässt:</t>
  </si>
  <si>
    <t xml:space="preserve">Minergie-kompatibel ohne konventionelle
 Zu-/ Abluftanlage </t>
  </si>
  <si>
    <t>≤ 19</t>
  </si>
  <si>
    <t>≤ 14</t>
  </si>
  <si>
    <t>≤ 10</t>
  </si>
  <si>
    <t>Abluft-Dampfabzüge werden über eine Fensteröffnungsvorgabe oder mit einem gleichwertigen System gesteuert.</t>
  </si>
  <si>
    <t xml:space="preserve">Mit manueller Luftmengensteue-rung durch die Nutzenden </t>
  </si>
  <si>
    <t>Keine Massnahme bei mechanischer Lüftung</t>
  </si>
  <si>
    <t xml:space="preserve">Mit natürlicher Lüftung 
 </t>
  </si>
  <si>
    <t>Gleich Aussenluft, Aussenluftqualität AUL 1</t>
  </si>
  <si>
    <t>Gleich Aussenluft,
Aussenluftqualität AUL 2</t>
  </si>
  <si>
    <t>Gleich Aussenluft,
Aussenluftqualität AUL 3</t>
  </si>
  <si>
    <t>AUL3 &amp; Filter F7
oder 
AUL 2 / 1 &amp;
undef. Filterklasse</t>
  </si>
  <si>
    <t>Die Erfüllung der einzelnen Anforderungen ergibt die Gesamtsumme der Punkte:</t>
  </si>
  <si>
    <t>Ja, alle Vorgaben wurden eingeplant und umgesetzt.</t>
  </si>
  <si>
    <t>Die Anlage ist auch bei aktivem Vereisungsschutz immer im Gleichdruck.</t>
  </si>
  <si>
    <t>Die Lüftungsgeräte befinden sich im Technikraum und sind für die Wartung jederzeit zugänglich.</t>
  </si>
  <si>
    <t>Die Lüftungsgeräte sind von ausserhalb der Nutzungseinheit, wie z.B. von Treppenhäusern, zugänglich.</t>
  </si>
  <si>
    <t>Die Lüftungsgeräte sind von ausserhalb der Nutzungseinheit, wie z.B. von Treppenhäuser, zugänglich.</t>
  </si>
  <si>
    <t>Der Zugang zum Lüftungsgerät ist erschwert und nur mit einer Leiter oder einem Gerüst möglich.</t>
  </si>
  <si>
    <t>Einzelne Lüftungsöffnungen, welche für die korrekte Funktion geöffnet werden müssen, sind wettergeschützt und einbruchsicher.</t>
  </si>
  <si>
    <t>Ein Wartungsvertrag für Abluftanlagen ist vorhanden.</t>
  </si>
  <si>
    <t>Filter sind von innen zugänglich, Fliegengitter sind von aussen mit Sicherungsmassnahmen zugänglich.</t>
  </si>
  <si>
    <t>Filter und Fliegengitter sind von innen gut zugänglich und ohne Spezialwerkzeug demontierbar.</t>
  </si>
  <si>
    <t>ABL-Filter und -Ventilatoren sind gut zugänglich, Leitungen mit Reinigungsöffnungen.</t>
  </si>
  <si>
    <t>ABL-Filter und -Ventilatoren sind gut zugänglich.</t>
  </si>
  <si>
    <t>Zugang nur über die Aussenfassade oder das Schrägdach</t>
  </si>
  <si>
    <t>ABL-Filter und -Ventilatoren sind  zugänglich, lange ABL-Leitungen.</t>
  </si>
  <si>
    <t>ABL-Filter und -Ventilatoren sind gut zugänglich, Leitungen mit Reinigungsöffnungen, inkl. Hygienemassnahmen nach VA 104-01.</t>
  </si>
  <si>
    <t>Kombination ABL/UML inkl. autom. Nachströmung</t>
  </si>
  <si>
    <t>Ein Wartungsvertrag ist für die gesamten Anlage inkl. Unterhalt ALD vorhanden.</t>
  </si>
  <si>
    <t>Filter und Fliegengitter sind von innen zugänglich und demontierbar.</t>
  </si>
  <si>
    <t>Eine Wartungsinstruktion an den Hauswart ist vorhanden.</t>
  </si>
  <si>
    <t>Genügend Filter für den periodischen Austausch für Abluftanlagen und ALD sind vorhanden.</t>
  </si>
  <si>
    <t>Keine Angaben oder keine Zugänglichkeit</t>
  </si>
  <si>
    <t>Alle Lüftungsöffnungen, welche für die korrekte Funktion geöffnet werden müssen, sind wettergeschützt und einbruchsicher.</t>
  </si>
  <si>
    <t>Ein Wartungsvertrag der gesamten Anlage inkl. Unterhalt der ALD ist vorhanden.</t>
  </si>
  <si>
    <t>Genügend Filter für den periodischen Austausch für Abluftanlagen und für ALD sind vorhanden.</t>
  </si>
  <si>
    <t>Betriebskonzept mit Wartungsbeschrieb 
(Zuständigkeit, Intervall)</t>
  </si>
  <si>
    <t>Zugänglichkeit zu Filtern und Fliegengitter von ALD oder Nachströmelementen</t>
  </si>
  <si>
    <t>Ja, alle Vorgaben inkl. Schutz vor Verschmutzung auf der Baustelle wurden eingeplant und umgesetzt oder ein Minergie-Eco-Zertifikat mit Umsetzung MNI 1.010 ist vorhanden.</t>
  </si>
  <si>
    <t>Der Vereisungsschutz erzeugt eine Druckdifferenz gegenüber aussen, z.B. Unterdruck.</t>
  </si>
  <si>
    <t>Ja, alle Vorgaben inkl. Schutz vor Verschmutzung auf der Baustelle wurden eingeplant und umgesetzt, oder ein Minergie-Eco-Zertifikat mit Umsetzung MNI 1.010 ist vorhanden.</t>
  </si>
  <si>
    <t>Es werden Messgeräte zur Visualisierung und Logging der Luftqualität in den Räumen eingesetzt.</t>
  </si>
  <si>
    <t>Nachweis mit Luftvolumenstrom</t>
  </si>
  <si>
    <t>Die Grösse und Anordnung der Lüftungsöffnungen (z.B. Fenster) erfüllen die Anforderungen der Norm 
SIA 180, Ziff. 5.2.3.4.</t>
  </si>
  <si>
    <t>Filter F7 entspricht einem Filter ISO ePM 2,5 65% oder 
ISO ePM 1 50%.</t>
  </si>
  <si>
    <t xml:space="preserve">     </t>
  </si>
  <si>
    <t>Die Nutzung von feuchtespeichernden Materialen ergibt je einen Zuschlag von 0.25 Punkten (Anforderungen im Indikatorenbeschrieb definiert).</t>
  </si>
  <si>
    <t>Die Erfüllung der einzelnen Anforderungen ergibt  die Gesamtsumme der Punkte:</t>
  </si>
  <si>
    <t xml:space="preserve"> </t>
  </si>
  <si>
    <t>Kommentare, Begründungen</t>
  </si>
  <si>
    <t>auswählen</t>
  </si>
  <si>
    <t xml:space="preserve">Emissionen der Kochstelle </t>
  </si>
  <si>
    <t>Einbruch- und Witterungsschutz 
bei geöffneter Lüftungsöffnung (z.B. Fenster)</t>
  </si>
  <si>
    <t xml:space="preserve">Korrekter Betrieb </t>
  </si>
  <si>
    <t>Nachweis über Luftqualität</t>
  </si>
  <si>
    <t xml:space="preserve">Nachweis über den Luftvolumenstrom </t>
  </si>
  <si>
    <t>Bemerkungen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</si>
  <si>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</si>
  <si>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Messgrösse 1: Aussenluft-Volumenstrom</t>
  </si>
  <si>
    <t>Wertungspunkte:</t>
  </si>
  <si>
    <t>Bewertungsergebnis</t>
  </si>
  <si>
    <t>Die Erfüllung der einzelnen Anforderungen ergibt die Gesamtsumme der Wertungspunkte:</t>
  </si>
  <si>
    <t>Messgrösse 2: Raumluftfeuchtigkeit</t>
  </si>
  <si>
    <t>Messgrösse 3: Zuluftqualität</t>
  </si>
  <si>
    <t>Messgrösse 4: Betrieb / Instandhaltung / Funktionalität</t>
  </si>
  <si>
    <r>
      <t>Gemäss SIA 382/1, Ziff. 1.7.3, gelten folgende Raumluftdurch-schnittswerte pro Stunde in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
zur Beurteilung der Luftqualität: 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</si>
  <si>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2'000 ppm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</si>
  <si>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1'400 ppm
bzw. 
RAL3,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</si>
  <si>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1'000 ppm
 bzw. 
RAL2,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</si>
  <si>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800 ppm
 bzw. 
RAL1, SIA 382/1</t>
    </r>
  </si>
  <si>
    <r>
      <t>Minergie-kompatible Erneuerung wie Grundlüftung</t>
    </r>
    <r>
      <rPr>
        <strike/>
        <sz val="11"/>
        <rFont val="Arial"/>
        <family val="2"/>
      </rPr>
      <t xml:space="preserve"> </t>
    </r>
  </si>
  <si>
    <r>
      <t>Auslegung Luftvolumenstrom pro Raum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/h: Schlafräume, Zimmer:</t>
    </r>
  </si>
  <si>
    <t>Nachweisweg</t>
  </si>
  <si>
    <t>über Luftqualität</t>
  </si>
  <si>
    <t>Nachweis über eine minergie-kompatible Lösung</t>
  </si>
  <si>
    <t>über eine minergie-kompatible Lösung</t>
  </si>
  <si>
    <t>über den Luftvolumenstrom</t>
  </si>
  <si>
    <t>- bitte auswählen</t>
  </si>
  <si>
    <t>Wohnen, mechanische Lüftung</t>
  </si>
  <si>
    <t>maximal 2.0 Punkte</t>
  </si>
  <si>
    <t>maximal 1.5 Punkte</t>
  </si>
  <si>
    <t>maximal 1.0 Punkte</t>
  </si>
  <si>
    <r>
      <t>Abluftanlagen in Bad und WC: Das Gebäude verfügt über eine Anlage, welche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- oder feuchtegesteuert und zeit- oder lichtgesteuert geregelt ist (Wohnungen ohne innenliegende Nassräume erfüllen das Kriterium). </t>
    </r>
  </si>
  <si>
    <t>Die Erfüllung der einzelnen Anforderungen ergibt  die Gesamtsumme der Wertungspunkte:</t>
  </si>
  <si>
    <t>Mit automatisierter Luftmengen-regelung 
ODER 
mit Massnahmen zur Feuchterück-gewinnung</t>
  </si>
  <si>
    <t>1) Mit automatisierter Luftmengen-regelung 
2) zusätzlich Massnahmen zur Feuchterück-gewinnung ODER  aktive Befeuchtung</t>
  </si>
  <si>
    <t>maximal 1.0 Punkt</t>
  </si>
  <si>
    <r>
      <t>Gemäss SIA 382/1, Ziff. 1.7.3, gelten folgende Raumluftdurchschnitts-werte pro Stunde in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zur Beurteilung der Luftqualität: </t>
    </r>
  </si>
  <si>
    <r>
      <t>Auslegung Luftvolumenstrom pro Person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 in Aufenthalts-
räumen; Empfohlen wird Klasse 
RAL 3, SIA 382/1:</t>
    </r>
  </si>
  <si>
    <t>Wohnen, natürliche Lüftung</t>
  </si>
  <si>
    <t>Zweckbauten, natürliche Lüftung</t>
  </si>
  <si>
    <t>Sind die auswählbaren Möglichkeiten für die roten noch korrekt??</t>
  </si>
  <si>
    <t>Zweckbauten, mechanische Lüftung</t>
  </si>
  <si>
    <t>Ist ein Nachweis eines Wartungsvertrages und/oder Fernüberwachtung vorhanden?</t>
  </si>
  <si>
    <t>Zugänglichkeit der Komponenten</t>
  </si>
  <si>
    <r>
      <rPr>
        <sz val="11"/>
        <rFont val="Arial"/>
        <family val="2"/>
      </rPr>
      <t>Hygiene-Erstinspektion von Lüftungsanlagen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Vorgabekatalog Minergie-ECO (120.02), aktuelle Version)</t>
    </r>
  </si>
  <si>
    <r>
      <rPr>
        <sz val="11"/>
        <rFont val="Arial"/>
        <family val="2"/>
      </rPr>
      <t>Reinigungsfähigkeit und Schutz luftführender Bauteile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SWKI-Richtlinie VA104-1 «Hygiene-Anforderungen an raumlufttechnische Anlagen»)</t>
    </r>
  </si>
  <si>
    <t>0 - 5</t>
  </si>
  <si>
    <t>6 - 7</t>
  </si>
  <si>
    <t>10 - 11</t>
  </si>
  <si>
    <t>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</si>
</sst>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5"/>
      <name val="Arial"/>
      <family val="2"/>
    </font>
    <font>
      <sz val="12"/>
      <color theme="5"/>
      <name val="Calibri"/>
      <family val="2"/>
      <scheme val="minor"/>
    </font>
    <font>
      <sz val="8"/>
      <color rgb="FFFF33CC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1"/>
      <color theme="5"/>
      <name val="Arial"/>
      <family val="2"/>
    </font>
    <font>
      <b/>
      <sz val="11"/>
      <color theme="5"/>
      <name val="Arial"/>
      <family val="2"/>
    </font>
    <font>
      <vertAlign val="subscript"/>
      <sz val="11"/>
      <color rgb="FF000000"/>
      <name val="Arial"/>
      <family val="2"/>
    </font>
    <font>
      <sz val="11"/>
      <color indexed="8"/>
      <name val="Arial"/>
      <family val="2"/>
    </font>
    <font>
      <strike/>
      <sz val="11"/>
      <name val="Arial"/>
      <family val="2"/>
    </font>
    <font>
      <vertAlign val="superscript"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vertAlign val="subscript"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1D2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rgb="FFC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1">
    <xf numFmtId="0" fontId="0" fillId="0" borderId="0" xfId="0"/>
    <xf numFmtId="0" fontId="9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16" fontId="6" fillId="2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11" fillId="0" borderId="0" xfId="0" applyFont="1"/>
    <xf numFmtId="0" fontId="1" fillId="5" borderId="1" xfId="0" applyFont="1" applyFill="1" applyBorder="1" applyAlignment="1">
      <alignment vertical="center"/>
    </xf>
    <xf numFmtId="0" fontId="14" fillId="3" borderId="0" xfId="0" applyFont="1" applyFill="1"/>
    <xf numFmtId="0" fontId="1" fillId="5" borderId="2" xfId="0" applyFont="1" applyFill="1" applyBorder="1" applyAlignment="1">
      <alignment vertical="center"/>
    </xf>
    <xf numFmtId="0" fontId="10" fillId="0" borderId="0" xfId="0" applyFont="1"/>
    <xf numFmtId="0" fontId="1" fillId="0" borderId="8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17" fillId="3" borderId="0" xfId="0" applyFont="1" applyFill="1"/>
    <xf numFmtId="0" fontId="14" fillId="3" borderId="0" xfId="0" applyFont="1" applyFill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4" fillId="0" borderId="0" xfId="0" applyFont="1"/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quotePrefix="1" applyFont="1" applyAlignment="1">
      <alignment vertical="center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right" vertical="center" wrapText="1"/>
    </xf>
    <xf numFmtId="2" fontId="13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1" xfId="0" applyFont="1" applyBorder="1"/>
    <xf numFmtId="0" fontId="13" fillId="12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" fontId="27" fillId="2" borderId="2" xfId="0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" fontId="27" fillId="0" borderId="2" xfId="0" quotePrefix="1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" fontId="27" fillId="2" borderId="22" xfId="0" quotePrefix="1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16" fontId="27" fillId="0" borderId="22" xfId="0" quotePrefix="1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11" borderId="19" xfId="0" applyFont="1" applyFill="1" applyBorder="1" applyAlignment="1">
      <alignment vertical="center"/>
    </xf>
    <xf numFmtId="0" fontId="13" fillId="0" borderId="23" xfId="0" applyFont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6" fontId="14" fillId="4" borderId="1" xfId="0" quotePrefix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2" fontId="15" fillId="0" borderId="0" xfId="0" applyNumberFormat="1" applyFont="1" applyAlignment="1">
      <alignment horizontal="right" vertical="center"/>
    </xf>
    <xf numFmtId="0" fontId="34" fillId="0" borderId="0" xfId="0" applyFont="1"/>
    <xf numFmtId="0" fontId="35" fillId="11" borderId="1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0" fontId="14" fillId="6" borderId="13" xfId="0" applyFont="1" applyFill="1" applyBorder="1" applyAlignment="1" applyProtection="1">
      <alignment horizontal="center" vertical="center" wrapText="1"/>
      <protection locked="0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3" fillId="0" borderId="0" xfId="0" applyFont="1" applyAlignment="1">
      <alignment vertical="top" wrapText="1"/>
    </xf>
    <xf numFmtId="0" fontId="14" fillId="7" borderId="1" xfId="0" applyFont="1" applyFill="1" applyBorder="1" applyAlignment="1" applyProtection="1">
      <alignment horizontal="left" vertical="center"/>
      <protection locked="0"/>
    </xf>
    <xf numFmtId="16" fontId="27" fillId="2" borderId="4" xfId="0" quotePrefix="1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" fontId="27" fillId="0" borderId="4" xfId="0" quotePrefix="1" applyNumberFormat="1" applyFont="1" applyBorder="1" applyAlignment="1">
      <alignment horizontal="center" vertical="center" wrapText="1"/>
    </xf>
    <xf numFmtId="16" fontId="27" fillId="2" borderId="26" xfId="0" quotePrefix="1" applyNumberFormat="1" applyFont="1" applyFill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left" vertical="center"/>
    </xf>
    <xf numFmtId="0" fontId="7" fillId="2" borderId="0" xfId="0" quotePrefix="1" applyFont="1" applyFill="1"/>
    <xf numFmtId="0" fontId="0" fillId="0" borderId="0" xfId="0" quotePrefix="1"/>
    <xf numFmtId="49" fontId="23" fillId="10" borderId="0" xfId="0" applyNumberFormat="1" applyFont="1" applyFill="1" applyAlignment="1">
      <alignment horizontal="left" vertical="center"/>
    </xf>
    <xf numFmtId="1" fontId="23" fillId="10" borderId="0" xfId="0" applyNumberFormat="1" applyFont="1" applyFill="1" applyAlignment="1">
      <alignment horizontal="right" vertical="center"/>
    </xf>
    <xf numFmtId="49" fontId="23" fillId="0" borderId="16" xfId="0" applyNumberFormat="1" applyFont="1" applyBorder="1" applyAlignment="1">
      <alignment horizontal="left" vertical="center"/>
    </xf>
    <xf numFmtId="1" fontId="23" fillId="0" borderId="16" xfId="0" applyNumberFormat="1" applyFont="1" applyBorder="1" applyAlignment="1">
      <alignment horizontal="right" vertical="center"/>
    </xf>
    <xf numFmtId="0" fontId="1" fillId="0" borderId="16" xfId="0" applyFont="1" applyBorder="1"/>
    <xf numFmtId="0" fontId="1" fillId="0" borderId="5" xfId="0" applyFont="1" applyBorder="1"/>
    <xf numFmtId="164" fontId="13" fillId="0" borderId="0" xfId="0" applyNumberFormat="1" applyFont="1" applyAlignment="1">
      <alignment horizontal="left" vertical="center" wrapText="1"/>
    </xf>
    <xf numFmtId="0" fontId="32" fillId="11" borderId="19" xfId="0" applyFont="1" applyFill="1" applyBorder="1" applyAlignment="1">
      <alignment horizontal="right" vertical="center"/>
    </xf>
    <xf numFmtId="0" fontId="24" fillId="0" borderId="23" xfId="0" applyFont="1" applyBorder="1"/>
    <xf numFmtId="0" fontId="1" fillId="0" borderId="23" xfId="0" applyFont="1" applyBorder="1"/>
    <xf numFmtId="0" fontId="35" fillId="11" borderId="19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11" xfId="0" applyFont="1" applyBorder="1"/>
    <xf numFmtId="0" fontId="17" fillId="0" borderId="0" xfId="0" applyFont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3" fillId="1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4" fillId="0" borderId="8" xfId="0" applyFont="1" applyBorder="1"/>
    <xf numFmtId="0" fontId="13" fillId="0" borderId="23" xfId="0" applyFont="1" applyBorder="1" applyAlignment="1">
      <alignment horizontal="left" vertical="top"/>
    </xf>
    <xf numFmtId="0" fontId="24" fillId="0" borderId="23" xfId="0" applyFont="1" applyBorder="1" applyAlignment="1">
      <alignment vertical="center"/>
    </xf>
    <xf numFmtId="11" fontId="17" fillId="0" borderId="0" xfId="0" applyNumberFormat="1" applyFont="1" applyAlignment="1">
      <alignment horizontal="right" vertical="top"/>
    </xf>
    <xf numFmtId="11" fontId="14" fillId="3" borderId="0" xfId="0" applyNumberFormat="1" applyFont="1" applyFill="1" applyAlignment="1">
      <alignment horizontal="left" vertical="top" wrapText="1"/>
    </xf>
    <xf numFmtId="11" fontId="18" fillId="0" borderId="0" xfId="0" applyNumberFormat="1" applyFont="1"/>
    <xf numFmtId="11" fontId="1" fillId="0" borderId="0" xfId="0" applyNumberFormat="1" applyFont="1"/>
    <xf numFmtId="0" fontId="14" fillId="0" borderId="0" xfId="0" applyFont="1" applyAlignment="1">
      <alignment horizontal="right" vertical="top"/>
    </xf>
    <xf numFmtId="0" fontId="7" fillId="2" borderId="8" xfId="0" applyFont="1" applyFill="1" applyBorder="1"/>
    <xf numFmtId="0" fontId="18" fillId="0" borderId="23" xfId="0" applyFont="1" applyBorder="1"/>
    <xf numFmtId="0" fontId="18" fillId="0" borderId="16" xfId="0" applyFont="1" applyBorder="1"/>
    <xf numFmtId="0" fontId="18" fillId="0" borderId="5" xfId="0" applyFont="1" applyBorder="1"/>
    <xf numFmtId="0" fontId="0" fillId="0" borderId="8" xfId="0" applyBorder="1"/>
    <xf numFmtId="0" fontId="17" fillId="0" borderId="23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3" borderId="27" xfId="0" applyFont="1" applyFill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13" fillId="0" borderId="23" xfId="0" applyFont="1" applyBorder="1" applyAlignment="1">
      <alignment vertical="top"/>
    </xf>
    <xf numFmtId="0" fontId="32" fillId="11" borderId="17" xfId="0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9" fillId="4" borderId="1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6" borderId="1" xfId="0" applyFont="1" applyFill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/>
    </xf>
    <xf numFmtId="0" fontId="14" fillId="7" borderId="20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" fontId="27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8" borderId="0" xfId="0" applyFont="1" applyFill="1" applyAlignment="1" applyProtection="1">
      <alignment horizontal="left" vertical="center" wrapText="1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 applyProtection="1">
      <alignment horizontal="left" vertical="center" wrapText="1"/>
      <protection locked="0"/>
    </xf>
    <xf numFmtId="0" fontId="17" fillId="3" borderId="21" xfId="0" applyFont="1" applyFill="1" applyBorder="1" applyAlignment="1">
      <alignment horizontal="left" vertical="center" wrapText="1"/>
    </xf>
    <xf numFmtId="0" fontId="17" fillId="3" borderId="2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9" fillId="7" borderId="0" xfId="0" applyFont="1" applyFill="1" applyAlignment="1" applyProtection="1">
      <alignment horizontal="center" vertical="top" wrapText="1"/>
      <protection locked="0"/>
    </xf>
    <xf numFmtId="0" fontId="14" fillId="4" borderId="14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4" fillId="4" borderId="2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 wrapText="1"/>
    </xf>
  </cellXfs>
  <cellStyles count="3">
    <cellStyle name="Besuchter Hyperlink" xfId="2" builtinId="9" hidden="1"/>
    <cellStyle name="Link" xfId="1" builtinId="8" hidden="1"/>
    <cellStyle name="Standard" xfId="0" builtinId="0"/>
  </cellStyles>
  <dxfs count="67"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ont>
        <color theme="0" tint="-0.14996795556505021"/>
      </font>
      <fill>
        <patternFill>
          <bgColor theme="0" tint="-0.14996795556505021"/>
        </patternFill>
      </fill>
      <border>
        <top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2499465926084170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</dxfs>
  <tableStyles count="0" defaultTableStyle="TableStyleMedium9" defaultPivotStyle="PivotStyleMedium7"/>
  <colors>
    <mruColors>
      <color rgb="FFE0081C"/>
      <color rgb="FFC2D69B"/>
      <color rgb="FF003300"/>
      <color rgb="FF008000"/>
      <color rgb="FF515058"/>
      <color rgb="FFE9F1D2"/>
      <color rgb="FFFF33CC"/>
      <color rgb="FFE7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EF2F86E-90C6-4E5D-93E8-FEAAB7654922}" name="auswählen8" displayName="auswählen8" ref="Q20:Q23" totalsRowShown="0" headerRowDxfId="66" dataDxfId="65">
  <autoFilter ref="Q20:Q23" xr:uid="{EB986DB4-B91B-4401-8162-DCF761E5B2C1}"/>
  <tableColumns count="1">
    <tableColumn id="1" xr3:uid="{F687224C-3848-4B31-B3E4-8BD7A4D978B5}" name="auswählen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2BFE4E-9ECB-4C96-970E-B8BDBFBA3307}" name="ja_9" displayName="ja_9" ref="R20:R22" totalsRowShown="0" headerRowDxfId="63" dataDxfId="62">
  <autoFilter ref="R20:R22" xr:uid="{8DF2F55E-3A9F-481A-89E7-689BFFF02833}"/>
  <tableColumns count="1">
    <tableColumn id="1" xr3:uid="{42C96C56-2C7E-451C-A78C-59155486C397}" name="ja" dataDxfId="6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DF2FD07-3B8E-4F2A-95EF-89918CFA9DA0}" name="nein10" displayName="nein10" ref="T20:T23" totalsRowShown="0" headerRowDxfId="60" dataDxfId="59">
  <autoFilter ref="T20:T23" xr:uid="{499BE0C7-6AD8-4F25-B1A0-0434E33C8AC3}"/>
  <tableColumns count="1">
    <tableColumn id="1" xr3:uid="{37ACCA72-A631-463D-BA66-A89656314343}" name="nein" dataDxfId="5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AF7B-F2B1-4C81-8004-7B9A7F087D7D}">
  <sheetPr>
    <pageSetUpPr autoPageBreaks="0" fitToPage="1"/>
  </sheetPr>
  <dimension ref="A1:AB76"/>
  <sheetViews>
    <sheetView showGridLines="0" tabSelected="1" view="pageLayout" zoomScale="70" zoomScaleNormal="85" zoomScaleSheetLayoutView="85" zoomScalePageLayoutView="70" workbookViewId="0">
      <selection activeCell="K22" sqref="K22:K28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171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B8" s="13"/>
      <c r="C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172</v>
      </c>
      <c r="F9" s="91" t="str">
        <f>I30</f>
        <v>0 Punkte</v>
      </c>
      <c r="M9" s="171"/>
    </row>
    <row r="10" spans="1:16" s="7" customFormat="1" ht="14.5" x14ac:dyDescent="0.35">
      <c r="A10" s="23" t="s">
        <v>155</v>
      </c>
      <c r="D10" s="92" t="s">
        <v>173</v>
      </c>
      <c r="F10" s="91" t="str">
        <f>I40</f>
        <v>0 Punkte</v>
      </c>
      <c r="M10" s="171"/>
    </row>
    <row r="11" spans="1:16" s="7" customFormat="1" ht="14.5" x14ac:dyDescent="0.35">
      <c r="A11" s="23" t="s">
        <v>156</v>
      </c>
      <c r="D11" s="92" t="s">
        <v>173</v>
      </c>
      <c r="F11" s="91" t="str">
        <f>I50</f>
        <v>0 Punkte</v>
      </c>
    </row>
    <row r="12" spans="1:16" s="7" customFormat="1" ht="14.5" x14ac:dyDescent="0.35">
      <c r="A12" s="23" t="s">
        <v>157</v>
      </c>
      <c r="D12" s="92" t="s">
        <v>174</v>
      </c>
      <c r="F12" s="91" t="str">
        <f>I67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8" s="8" customFormat="1" ht="21.75" customHeight="1" x14ac:dyDescent="0.35">
      <c r="A17" s="130" t="s">
        <v>151</v>
      </c>
      <c r="B17" s="130"/>
      <c r="C17" s="77"/>
      <c r="D17" s="77"/>
      <c r="E17" s="77"/>
      <c r="F17" s="77"/>
      <c r="G17" s="77"/>
      <c r="H17" s="77"/>
      <c r="I17" s="77"/>
      <c r="J17" s="77"/>
      <c r="K17" s="127" t="s">
        <v>172</v>
      </c>
      <c r="L17" s="159"/>
    </row>
    <row r="18" spans="1:28" s="8" customFormat="1" ht="5" customHeight="1" x14ac:dyDescent="0.35">
      <c r="A18" s="16"/>
      <c r="B18" s="131"/>
      <c r="C18" s="162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8" s="8" customFormat="1" ht="21.75" customHeight="1" x14ac:dyDescent="0.35">
      <c r="A19" s="16"/>
      <c r="B19" s="28" t="s">
        <v>165</v>
      </c>
      <c r="C19" s="54" t="s">
        <v>170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8" s="8" customFormat="1" ht="5" customHeight="1" x14ac:dyDescent="0.35">
      <c r="A20" s="16"/>
      <c r="B20" s="131"/>
      <c r="C20" s="162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170</v>
      </c>
      <c r="Q20" s="86"/>
    </row>
    <row r="21" spans="1:28" s="5" customFormat="1" ht="18" customHeight="1" x14ac:dyDescent="0.35">
      <c r="A21" s="132"/>
      <c r="B21" s="65" t="s">
        <v>2</v>
      </c>
      <c r="C21" s="65"/>
      <c r="D21" s="66">
        <f>1/3</f>
        <v>0.33333333333333331</v>
      </c>
      <c r="E21" s="67">
        <f>2/3</f>
        <v>0.66666666666666663</v>
      </c>
      <c r="F21" s="68">
        <v>1</v>
      </c>
      <c r="G21" s="67">
        <f>4/3</f>
        <v>1.3333333333333333</v>
      </c>
      <c r="H21" s="67">
        <f>5/3</f>
        <v>1.6666666666666667</v>
      </c>
      <c r="I21" s="68">
        <v>2</v>
      </c>
      <c r="J21" s="63"/>
      <c r="K21" s="126" t="s">
        <v>142</v>
      </c>
      <c r="L21" s="160"/>
      <c r="N21" s="12" t="s">
        <v>166</v>
      </c>
      <c r="Q21" s="23"/>
    </row>
    <row r="22" spans="1:28" s="7" customFormat="1" ht="64.5" customHeight="1" x14ac:dyDescent="0.3">
      <c r="A22" s="133"/>
      <c r="B22" s="172" t="s">
        <v>147</v>
      </c>
      <c r="C22" s="173" t="s">
        <v>158</v>
      </c>
      <c r="D22" s="174" t="s">
        <v>6</v>
      </c>
      <c r="E22" s="47" t="s">
        <v>159</v>
      </c>
      <c r="F22" s="174" t="s">
        <v>6</v>
      </c>
      <c r="G22" s="47" t="s">
        <v>160</v>
      </c>
      <c r="H22" s="47" t="s">
        <v>161</v>
      </c>
      <c r="I22" s="60" t="s">
        <v>162</v>
      </c>
      <c r="J22" s="39"/>
      <c r="K22" s="181"/>
      <c r="L22" s="161"/>
      <c r="N22" s="12" t="s">
        <v>168</v>
      </c>
    </row>
    <row r="23" spans="1:28" s="7" customFormat="1" ht="14" customHeight="1" x14ac:dyDescent="0.3">
      <c r="A23" s="133"/>
      <c r="B23" s="172"/>
      <c r="C23" s="173"/>
      <c r="D23" s="174"/>
      <c r="E23" s="55"/>
      <c r="F23" s="174"/>
      <c r="G23" s="55"/>
      <c r="H23" s="55"/>
      <c r="I23" s="55"/>
      <c r="J23" s="39"/>
      <c r="K23" s="181"/>
      <c r="L23" s="161"/>
      <c r="N23" s="12" t="s">
        <v>169</v>
      </c>
    </row>
    <row r="24" spans="1:28" s="7" customFormat="1" ht="64.5" customHeight="1" x14ac:dyDescent="0.3">
      <c r="A24" s="133"/>
      <c r="B24" s="183" t="s">
        <v>167</v>
      </c>
      <c r="C24" s="184" t="s">
        <v>91</v>
      </c>
      <c r="D24" s="185"/>
      <c r="E24" s="186"/>
      <c r="F24" s="185"/>
      <c r="G24" s="61" t="s">
        <v>163</v>
      </c>
      <c r="H24" s="61" t="s">
        <v>92</v>
      </c>
      <c r="I24" s="61" t="s">
        <v>67</v>
      </c>
      <c r="J24" s="39"/>
      <c r="K24" s="181"/>
      <c r="L24" s="161"/>
      <c r="M24" s="52"/>
      <c r="O24" s="52"/>
      <c r="AB24" s="7" t="s">
        <v>141</v>
      </c>
    </row>
    <row r="25" spans="1:28" s="7" customFormat="1" ht="14" customHeight="1" x14ac:dyDescent="0.3">
      <c r="A25" s="133"/>
      <c r="B25" s="183"/>
      <c r="C25" s="184"/>
      <c r="D25" s="185"/>
      <c r="E25" s="186"/>
      <c r="F25" s="185"/>
      <c r="G25" s="55"/>
      <c r="H25" s="55"/>
      <c r="I25" s="55"/>
      <c r="J25" s="39"/>
      <c r="K25" s="181"/>
      <c r="L25" s="161"/>
    </row>
    <row r="26" spans="1:28" s="7" customFormat="1" ht="20.25" customHeight="1" x14ac:dyDescent="0.3">
      <c r="A26" s="133"/>
      <c r="B26" s="178" t="s">
        <v>148</v>
      </c>
      <c r="C26" s="173" t="s">
        <v>164</v>
      </c>
      <c r="D26" s="69" t="s">
        <v>93</v>
      </c>
      <c r="E26" s="69" t="s">
        <v>0</v>
      </c>
      <c r="F26" s="70" t="s">
        <v>3</v>
      </c>
      <c r="G26" s="71" t="s">
        <v>9</v>
      </c>
      <c r="H26" s="72" t="s">
        <v>8</v>
      </c>
      <c r="I26" s="182" t="s">
        <v>7</v>
      </c>
      <c r="J26" s="39"/>
      <c r="K26" s="181"/>
      <c r="L26" s="161"/>
    </row>
    <row r="27" spans="1:28" s="7" customFormat="1" ht="20.25" customHeight="1" x14ac:dyDescent="0.3">
      <c r="A27" s="133"/>
      <c r="B27" s="178"/>
      <c r="C27" s="173"/>
      <c r="D27" s="73"/>
      <c r="E27" s="73" t="s">
        <v>5</v>
      </c>
      <c r="F27" s="74" t="s">
        <v>17</v>
      </c>
      <c r="G27" s="75" t="s">
        <v>16</v>
      </c>
      <c r="H27" s="76" t="s">
        <v>15</v>
      </c>
      <c r="I27" s="182"/>
      <c r="J27" s="39"/>
      <c r="K27" s="181"/>
      <c r="L27" s="161"/>
    </row>
    <row r="28" spans="1:28" s="7" customFormat="1" ht="14" customHeight="1" x14ac:dyDescent="0.3">
      <c r="A28" s="133"/>
      <c r="B28" s="178"/>
      <c r="C28" s="173"/>
      <c r="D28" s="55"/>
      <c r="E28" s="55"/>
      <c r="F28" s="55"/>
      <c r="G28" s="55"/>
      <c r="H28" s="55"/>
      <c r="I28" s="55"/>
      <c r="J28" s="64"/>
      <c r="K28" s="181"/>
      <c r="L28" s="161"/>
    </row>
    <row r="29" spans="1:28" s="7" customFormat="1" ht="14" customHeight="1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8" s="7" customFormat="1" ht="16.5" customHeight="1" x14ac:dyDescent="0.2">
      <c r="B30" s="120" t="s">
        <v>153</v>
      </c>
      <c r="C30" s="120"/>
      <c r="D30" s="120"/>
      <c r="E30" s="120"/>
      <c r="F30" s="120"/>
      <c r="G30" s="120"/>
      <c r="H30" s="120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L30" s="129"/>
    </row>
    <row r="31" spans="1:28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8" s="7" customFormat="1" ht="14" customHeight="1" x14ac:dyDescent="0.3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7" customFormat="1" ht="14" customHeight="1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173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3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2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177</v>
      </c>
      <c r="I37" s="61" t="s">
        <v>178</v>
      </c>
      <c r="J37" s="79"/>
      <c r="K37" s="181"/>
      <c r="L37" s="161"/>
      <c r="M37" s="51"/>
      <c r="N37" s="7"/>
      <c r="O37" s="51"/>
    </row>
    <row r="38" spans="1:17" s="8" customFormat="1" ht="14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8" t="s">
        <v>138</v>
      </c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7" customFormat="1" ht="14" x14ac:dyDescent="0.3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173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5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3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  <c r="M46" s="51"/>
      <c r="N46" s="51"/>
      <c r="O46" s="51"/>
      <c r="P46" s="51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customHeight="1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4" customFormat="1" ht="10.5" customHeight="1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7" customFormat="1" ht="14" x14ac:dyDescent="0.2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L50" s="129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19" s="7" customFormat="1" ht="14.5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8" customFormat="1" ht="21.5" customHeight="1" x14ac:dyDescent="0.35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179</v>
      </c>
    </row>
    <row r="55" spans="1:19" s="8" customFormat="1" ht="5" customHeight="1" x14ac:dyDescent="0.35">
      <c r="A55" s="16"/>
      <c r="B55" s="131"/>
      <c r="C55" s="50"/>
      <c r="D55" s="50"/>
      <c r="E55" s="50"/>
      <c r="F55" s="50"/>
      <c r="G55" s="50"/>
      <c r="H55" s="50"/>
      <c r="I55" s="50"/>
      <c r="J55" s="23"/>
      <c r="K55" s="111"/>
      <c r="L55" s="78"/>
      <c r="N55" s="53"/>
      <c r="Q55" s="59"/>
    </row>
    <row r="56" spans="1:19" s="5" customFormat="1" ht="18" customHeight="1" x14ac:dyDescent="0.35">
      <c r="A56" s="132"/>
      <c r="B56" s="165" t="s">
        <v>2</v>
      </c>
      <c r="C56" s="165"/>
      <c r="D56" s="85">
        <v>0</v>
      </c>
      <c r="E56" s="83">
        <v>0.2</v>
      </c>
      <c r="F56" s="83">
        <v>0.4</v>
      </c>
      <c r="G56" s="83">
        <v>0.6</v>
      </c>
      <c r="H56" s="83">
        <v>0.8</v>
      </c>
      <c r="I56" s="85">
        <v>1</v>
      </c>
      <c r="J56" s="23"/>
      <c r="K56" s="107" t="s">
        <v>142</v>
      </c>
      <c r="L56" s="140"/>
    </row>
    <row r="57" spans="1:19" s="8" customFormat="1" ht="26.5" customHeight="1" x14ac:dyDescent="0.35">
      <c r="A57" s="16"/>
      <c r="B57" s="178" t="s">
        <v>85</v>
      </c>
      <c r="C57" s="173" t="s">
        <v>154</v>
      </c>
      <c r="D57" s="176" t="s">
        <v>190</v>
      </c>
      <c r="E57" s="176" t="s">
        <v>191</v>
      </c>
      <c r="F57" s="176" t="s">
        <v>27</v>
      </c>
      <c r="G57" s="176" t="s">
        <v>192</v>
      </c>
      <c r="H57" s="176" t="s">
        <v>26</v>
      </c>
      <c r="I57" s="176" t="s">
        <v>44</v>
      </c>
      <c r="J57" s="23"/>
      <c r="K57" s="181"/>
      <c r="L57" s="161"/>
      <c r="M57" s="51"/>
      <c r="N57" s="51"/>
      <c r="O57" s="51"/>
      <c r="P57" s="8">
        <v>1</v>
      </c>
      <c r="Q57" s="8">
        <v>2</v>
      </c>
      <c r="R57" s="8">
        <v>3</v>
      </c>
      <c r="S57" s="8">
        <v>4</v>
      </c>
    </row>
    <row r="58" spans="1:19" s="8" customFormat="1" ht="18.5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181"/>
      <c r="L58" s="161"/>
      <c r="N58" s="53" t="s">
        <v>170</v>
      </c>
      <c r="O58" s="53" t="s">
        <v>170</v>
      </c>
      <c r="P58" s="53" t="s">
        <v>170</v>
      </c>
      <c r="Q58" s="53" t="s">
        <v>170</v>
      </c>
      <c r="R58" s="53" t="s">
        <v>170</v>
      </c>
      <c r="S58" s="53" t="s">
        <v>170</v>
      </c>
    </row>
    <row r="59" spans="1:19" s="8" customFormat="1" ht="20" customHeight="1" x14ac:dyDescent="0.35">
      <c r="A59" s="16"/>
      <c r="B59" s="90">
        <v>1</v>
      </c>
      <c r="C59" s="177" t="s">
        <v>84</v>
      </c>
      <c r="D59" s="177"/>
      <c r="E59" s="166" t="s">
        <v>170</v>
      </c>
      <c r="F59" s="166"/>
      <c r="G59" s="166"/>
      <c r="H59" s="166"/>
      <c r="I59" s="89">
        <f>IF(E59=$P$59,2,IF(E59=$P$60,1,IF(E59=P61,0,0)))</f>
        <v>0</v>
      </c>
      <c r="J59" s="23"/>
      <c r="K59" s="181"/>
      <c r="L59" s="161"/>
      <c r="N59" s="12" t="s">
        <v>19</v>
      </c>
      <c r="O59" s="12" t="s">
        <v>19</v>
      </c>
      <c r="P59" s="12" t="s">
        <v>106</v>
      </c>
      <c r="Q59" s="12" t="s">
        <v>133</v>
      </c>
      <c r="R59" s="12" t="s">
        <v>107</v>
      </c>
      <c r="S59" s="12" t="s">
        <v>80</v>
      </c>
    </row>
    <row r="60" spans="1:19" s="8" customFormat="1" ht="42" customHeight="1" x14ac:dyDescent="0.35">
      <c r="A60" s="16"/>
      <c r="B60" s="90">
        <v>2</v>
      </c>
      <c r="C60" s="192" t="s">
        <v>189</v>
      </c>
      <c r="D60" s="192"/>
      <c r="E60" s="166" t="s">
        <v>170</v>
      </c>
      <c r="F60" s="166"/>
      <c r="G60" s="166"/>
      <c r="H60" s="166"/>
      <c r="I60" s="89">
        <f>IF(E60=$Q$59,3,IF(E60=$Q$60,2,IF(E60=$Q$61,1,0)))</f>
        <v>0</v>
      </c>
      <c r="J60" s="23"/>
      <c r="K60" s="181"/>
      <c r="L60" s="161"/>
      <c r="N60" s="12" t="s">
        <v>20</v>
      </c>
      <c r="O60" s="12" t="s">
        <v>21</v>
      </c>
      <c r="P60" s="12" t="s">
        <v>132</v>
      </c>
      <c r="Q60" s="12" t="s">
        <v>105</v>
      </c>
      <c r="R60" s="12" t="s">
        <v>109</v>
      </c>
      <c r="S60" s="12" t="s">
        <v>81</v>
      </c>
    </row>
    <row r="61" spans="1:19" s="8" customFormat="1" ht="42" customHeight="1" x14ac:dyDescent="0.35">
      <c r="A61" s="16"/>
      <c r="B61" s="165">
        <v>3</v>
      </c>
      <c r="C61" s="177" t="s">
        <v>187</v>
      </c>
      <c r="D61" s="177"/>
      <c r="E61" s="166" t="s">
        <v>170</v>
      </c>
      <c r="F61" s="166"/>
      <c r="G61" s="166"/>
      <c r="H61" s="166"/>
      <c r="I61" s="169">
        <f>IF(E61=$R$59,5,IF(E61=$R$60,4,IF(E61=$R$61,3,IF(E61=$R$62,2,IF(E61=$R$63,1,0)))))+IF($E$62=$N$59,1,0)</f>
        <v>0</v>
      </c>
      <c r="J61" s="23"/>
      <c r="K61" s="181"/>
      <c r="L61" s="161"/>
      <c r="O61" s="12" t="s">
        <v>20</v>
      </c>
      <c r="P61" s="12" t="s">
        <v>75</v>
      </c>
      <c r="Q61" s="12" t="s">
        <v>76</v>
      </c>
      <c r="R61" s="12" t="s">
        <v>78</v>
      </c>
      <c r="S61" s="12" t="s">
        <v>82</v>
      </c>
    </row>
    <row r="62" spans="1:19" s="8" customFormat="1" ht="29.5" customHeight="1" x14ac:dyDescent="0.35">
      <c r="A62" s="16"/>
      <c r="B62" s="165"/>
      <c r="C62" s="167" t="s">
        <v>186</v>
      </c>
      <c r="D62" s="168"/>
      <c r="E62" s="166" t="s">
        <v>170</v>
      </c>
      <c r="F62" s="166"/>
      <c r="G62" s="166"/>
      <c r="H62" s="166"/>
      <c r="I62" s="170"/>
      <c r="J62" s="23"/>
      <c r="K62" s="181"/>
      <c r="L62" s="161"/>
      <c r="Q62" s="12" t="s">
        <v>77</v>
      </c>
      <c r="R62" s="12" t="s">
        <v>110</v>
      </c>
      <c r="S62" s="12" t="s">
        <v>83</v>
      </c>
    </row>
    <row r="63" spans="1:19" s="8" customFormat="1" ht="42" customHeight="1" x14ac:dyDescent="0.35">
      <c r="A63" s="16"/>
      <c r="B63" s="90">
        <v>4</v>
      </c>
      <c r="C63" s="193" t="s">
        <v>188</v>
      </c>
      <c r="D63" s="193"/>
      <c r="E63" s="166" t="s">
        <v>170</v>
      </c>
      <c r="F63" s="166"/>
      <c r="G63" s="166"/>
      <c r="H63" s="166"/>
      <c r="I63" s="89">
        <f>IF(E63=$S$59,5,IF(E63=$S$60,4,IF(E63=$S$61,3,IF(E63=$S$62,2,IF(E63=$S$63,1,0)))))</f>
        <v>0</v>
      </c>
      <c r="J63" s="23"/>
      <c r="K63" s="181"/>
      <c r="L63" s="161"/>
      <c r="R63" s="14" t="s">
        <v>79</v>
      </c>
      <c r="S63" s="14" t="s">
        <v>79</v>
      </c>
    </row>
    <row r="64" spans="1:19" s="8" customFormat="1" ht="5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</row>
    <row r="65" spans="1:14" s="7" customFormat="1" ht="14" x14ac:dyDescent="0.2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6"/>
      <c r="L65" s="141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J66" s="39"/>
      <c r="K66" s="40"/>
      <c r="L66" s="128"/>
      <c r="N66" s="7" t="s">
        <v>193</v>
      </c>
    </row>
    <row r="67" spans="1:14" s="7" customFormat="1" ht="14" x14ac:dyDescent="0.2">
      <c r="A67" s="13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Punkte</v>
      </c>
      <c r="L67" s="129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  <row r="76" spans="1:14" x14ac:dyDescent="0.35">
      <c r="B76" s="7"/>
      <c r="C76" s="7"/>
      <c r="D76" s="7"/>
      <c r="E76" s="7"/>
      <c r="F76" s="7"/>
      <c r="G76" s="7"/>
      <c r="H76" s="7"/>
      <c r="I76" s="7"/>
      <c r="J76" s="7"/>
      <c r="K76" s="15"/>
      <c r="L76" s="15"/>
    </row>
  </sheetData>
  <sheetProtection algorithmName="SHA-512" hashValue="wYXAxqA4FpfJ9iR/fXVkPUFhBxlHZsyENPnO0ZLopLiL3nWOFfUbtS/SWiB+Qb1U8Ev/gnfMmNquc8h8/TW1Sg==" saltValue="yJ0WnvJArmGCmuE5zNbS4A==" spinCount="100000" sheet="1" selectLockedCells="1"/>
  <mergeCells count="52">
    <mergeCell ref="A72:B72"/>
    <mergeCell ref="C72:L72"/>
    <mergeCell ref="C74:L74"/>
    <mergeCell ref="K57:K63"/>
    <mergeCell ref="A2:B2"/>
    <mergeCell ref="A3:B3"/>
    <mergeCell ref="A4:B4"/>
    <mergeCell ref="K47:K48"/>
    <mergeCell ref="C60:D60"/>
    <mergeCell ref="E60:H60"/>
    <mergeCell ref="C61:D61"/>
    <mergeCell ref="E61:H61"/>
    <mergeCell ref="C63:D63"/>
    <mergeCell ref="E63:H63"/>
    <mergeCell ref="G57:G58"/>
    <mergeCell ref="H57:H58"/>
    <mergeCell ref="A1:B1"/>
    <mergeCell ref="C2:L2"/>
    <mergeCell ref="C3:L3"/>
    <mergeCell ref="K22:K28"/>
    <mergeCell ref="K37:K38"/>
    <mergeCell ref="B26:B28"/>
    <mergeCell ref="C26:C28"/>
    <mergeCell ref="I26:I27"/>
    <mergeCell ref="B24:B25"/>
    <mergeCell ref="C24:C25"/>
    <mergeCell ref="D24:D25"/>
    <mergeCell ref="E24:E25"/>
    <mergeCell ref="F24:F25"/>
    <mergeCell ref="E59:H59"/>
    <mergeCell ref="B56:C56"/>
    <mergeCell ref="B57:B58"/>
    <mergeCell ref="C57:C58"/>
    <mergeCell ref="D57:D58"/>
    <mergeCell ref="E57:E58"/>
    <mergeCell ref="F57:F58"/>
    <mergeCell ref="B61:B62"/>
    <mergeCell ref="E62:H62"/>
    <mergeCell ref="C62:D62"/>
    <mergeCell ref="I61:I62"/>
    <mergeCell ref="M9:M10"/>
    <mergeCell ref="B22:B23"/>
    <mergeCell ref="C22:C23"/>
    <mergeCell ref="D22:D23"/>
    <mergeCell ref="F22:F23"/>
    <mergeCell ref="B46:C46"/>
    <mergeCell ref="B47:C48"/>
    <mergeCell ref="B36:C36"/>
    <mergeCell ref="B37:C38"/>
    <mergeCell ref="D37:D38"/>
    <mergeCell ref="I57:I58"/>
    <mergeCell ref="C59:D59"/>
  </mergeCells>
  <conditionalFormatting sqref="B22:I23">
    <cfRule type="expression" dxfId="57" priority="36">
      <formula>OR($C$19=$N$22,$C$19=$N$23)</formula>
    </cfRule>
  </conditionalFormatting>
  <conditionalFormatting sqref="B24:I25">
    <cfRule type="expression" dxfId="56" priority="35">
      <formula>OR($C$19=$N$21,$C$19=$N$23)</formula>
    </cfRule>
  </conditionalFormatting>
  <conditionalFormatting sqref="B26:I28">
    <cfRule type="expression" dxfId="55" priority="34">
      <formula>OR($C$19=$N$22,$C$19=$N$21)</formula>
    </cfRule>
  </conditionalFormatting>
  <conditionalFormatting sqref="D28:I28">
    <cfRule type="expression" dxfId="54" priority="14">
      <formula>AND((COUNTBLANK($D$28:$I$28)&lt;6),ISBLANK(D$28))</formula>
    </cfRule>
    <cfRule type="expression" dxfId="53" priority="20">
      <formula>OR($C$19=$N$22,$C$19=$N$21)</formula>
    </cfRule>
  </conditionalFormatting>
  <conditionalFormatting sqref="D48:I48">
    <cfRule type="expression" dxfId="52" priority="9">
      <formula>AND(COUNTBLANK($D$48:$I$48)&lt;6,ISBLANK(D$48))</formula>
    </cfRule>
  </conditionalFormatting>
  <conditionalFormatting sqref="E23 G23:I23">
    <cfRule type="expression" dxfId="51" priority="19">
      <formula>OR($C$19=$N$22,$C$19=$N$23)</formula>
    </cfRule>
  </conditionalFormatting>
  <conditionalFormatting sqref="E23">
    <cfRule type="expression" dxfId="50" priority="32">
      <formula>AND(AND(ISBLANK($E$23),ISBLANK($G$23:$I$23))=FALSE,ISBLANK($E$23))</formula>
    </cfRule>
  </conditionalFormatting>
  <conditionalFormatting sqref="E38:J38">
    <cfRule type="expression" dxfId="49" priority="10">
      <formula>AND(COUNTBLANK($E$38:$I$38)&lt;5,ISBLANK(E$38))</formula>
    </cfRule>
  </conditionalFormatting>
  <conditionalFormatting sqref="F14">
    <cfRule type="cellIs" dxfId="48" priority="2" operator="between">
      <formula>5.6</formula>
      <formula>6.5</formula>
    </cfRule>
    <cfRule type="cellIs" dxfId="47" priority="3" operator="between">
      <formula>4.6</formula>
      <formula>5.5</formula>
    </cfRule>
    <cfRule type="cellIs" dxfId="46" priority="4" operator="between">
      <formula>3.6</formula>
      <formula>4.5</formula>
    </cfRule>
    <cfRule type="cellIs" dxfId="45" priority="5" operator="between">
      <formula>2.6</formula>
      <formula>3.5</formula>
    </cfRule>
    <cfRule type="cellIs" dxfId="44" priority="6" operator="between">
      <formula>1.6</formula>
      <formula>2.5</formula>
    </cfRule>
    <cfRule type="cellIs" dxfId="43" priority="7" operator="between">
      <formula>0</formula>
      <formula>1.5</formula>
    </cfRule>
    <cfRule type="cellIs" dxfId="42" priority="8" operator="equal">
      <formula>0</formula>
    </cfRule>
  </conditionalFormatting>
  <conditionalFormatting sqref="G28">
    <cfRule type="expression" dxfId="41" priority="22">
      <formula>(AND(ISBLANK($D$28:$I$28)=FALSE,ISBLANK($G$28)))</formula>
    </cfRule>
  </conditionalFormatting>
  <conditionalFormatting sqref="G23:I23">
    <cfRule type="expression" dxfId="40" priority="31">
      <formula>AND(AND(ISBLANK($E$23),ISBLANK($G$23:$I$23))=FALSE,ISBLANK(G$23))</formula>
    </cfRule>
  </conditionalFormatting>
  <conditionalFormatting sqref="G25:I25">
    <cfRule type="expression" dxfId="39" priority="13">
      <formula>AND(COUNTBLANK($G$25:$I$25)&lt;3,ISBLANK(G$25))</formula>
    </cfRule>
    <cfRule type="expression" dxfId="38" priority="21">
      <formula>OR($C$19=$N$21,$C$19=$N$23)</formula>
    </cfRule>
  </conditionalFormatting>
  <dataValidations count="12">
    <dataValidation type="list" allowBlank="1" showInputMessage="1" showErrorMessage="1" sqref="E59:H59" xr:uid="{F4159A9C-5D4C-4287-98DC-567AA2438764}">
      <formula1>$P$58:$P$61</formula1>
    </dataValidation>
    <dataValidation type="custom" allowBlank="1" showInputMessage="1" showErrorMessage="1" errorTitle="Nicht möglich" error="Eine Mehrfachauswahl ist nicht möglich!" sqref="D48:I48" xr:uid="{F5033F0E-5563-4F6A-926C-4EC1D27CE993}">
      <formula1>COUNTA($D$48:$I$48)=1</formula1>
    </dataValidation>
    <dataValidation type="custom" allowBlank="1" showInputMessage="1" showErrorMessage="1" errorTitle="Nicht möglich" error="Eine Mehrfachauswahl ist nicht möglich!" sqref="J38" xr:uid="{2F493125-1587-4F82-8436-45DEE20B62CB}">
      <formula1>COUNTA($E$38,K$38,$G$38,$H$38,$I$38)=1</formula1>
    </dataValidation>
    <dataValidation type="custom" allowBlank="1" showInputMessage="1" showErrorMessage="1" errorTitle="Nicht möglich" error="Eine Mehrfachauswahl ist nicht möglich!" sqref="E23 D28:I28 G23:I23 G25:I25" xr:uid="{78DF2F3E-5D7C-4736-86C8-47163DD9159F}">
      <formula1>COUNTA($E$23,$G$23:$I$23,$G$25:$I$25,$D$28:$I$28)=1</formula1>
    </dataValidation>
    <dataValidation type="list" allowBlank="1" showInputMessage="1" showErrorMessage="1" sqref="C19:C20" xr:uid="{F448F051-E2BB-432E-8976-FF65EB291A2B}">
      <formula1>$N$20:$N$23</formula1>
    </dataValidation>
    <dataValidation type="list" allowBlank="1" showInputMessage="1" showErrorMessage="1" sqref="E62:H62" xr:uid="{7CEB766B-2D3F-4876-A890-D3B8319BC9B0}">
      <formula1>$N$58:$N$60</formula1>
    </dataValidation>
    <dataValidation type="date" operator="greaterThanOrEqual" allowBlank="1" showInputMessage="1" showErrorMessage="1" error="Bitte geben Sie das Datum im Format TT.MM.JJJJ ein." sqref="C74:L74" xr:uid="{4EBF7061-EB8C-431D-BFE1-A690D6FDA1E0}">
      <formula1>36526</formula1>
    </dataValidation>
    <dataValidation type="custom" allowBlank="1" showInputMessage="1" showErrorMessage="1" errorTitle="Nicht möglich" error="Eine Mehrfachauswahl ist nicht möglich!" sqref="E38" xr:uid="{4FEBB709-9E36-4BE1-9FD4-B3ECC95CECCC}">
      <formula1>COUNTA(E38:I38)=1</formula1>
    </dataValidation>
    <dataValidation type="custom" allowBlank="1" showInputMessage="1" showErrorMessage="1" errorTitle="Nicht möglich" error="Eine Mehrfachauswahl ist nicht möglich!" sqref="F38:I38" xr:uid="{940DEA7D-3B26-4DAA-8EEB-2C5EBF3CEC96}">
      <formula1>COUNTA(E38:I38)=1</formula1>
    </dataValidation>
    <dataValidation type="list" allowBlank="1" showInputMessage="1" showErrorMessage="1" sqref="E60:H60" xr:uid="{7683A21D-C019-4277-8A7B-34F3037BEE37}">
      <formula1>$Q$58:$Q$62</formula1>
    </dataValidation>
    <dataValidation type="list" allowBlank="1" showInputMessage="1" showErrorMessage="1" sqref="E63:H64" xr:uid="{C4F89973-611F-4227-9494-2F7AB40729A7}">
      <formula1>$S$58:$S$63</formula1>
    </dataValidation>
    <dataValidation type="list" allowBlank="1" showInputMessage="1" showErrorMessage="1" sqref="E61:H61" xr:uid="{CA70459B-84B3-440C-8570-60346BE98E3B}">
      <formula1>$R$58:$R$63</formula1>
    </dataValidation>
  </dataValidations>
  <pageMargins left="0.39370078740157483" right="0.39370078740157483" top="0.9479166666666666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2023.13&amp;R&amp;G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61D9-D60E-445E-8105-0A77DA936C40}">
  <sheetPr>
    <pageSetUpPr autoPageBreaks="0" fitToPage="1"/>
  </sheetPr>
  <dimension ref="A1:U75"/>
  <sheetViews>
    <sheetView showGridLines="0" view="pageLayout" zoomScale="70" zoomScaleNormal="70" zoomScaleSheetLayoutView="5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182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172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173</v>
      </c>
      <c r="F10" s="91" t="str">
        <f>I39</f>
        <v>0 Punkte</v>
      </c>
      <c r="M10" s="171"/>
      <c r="N10" s="7" t="s">
        <v>184</v>
      </c>
    </row>
    <row r="11" spans="1:16" s="7" customFormat="1" ht="14.5" x14ac:dyDescent="0.35">
      <c r="A11" s="23" t="s">
        <v>156</v>
      </c>
      <c r="D11" s="92" t="s">
        <v>173</v>
      </c>
      <c r="F11" s="91" t="str">
        <f>I49</f>
        <v>0 Punkte</v>
      </c>
    </row>
    <row r="12" spans="1:16" s="7" customFormat="1" ht="14.5" x14ac:dyDescent="0.35">
      <c r="A12" s="23" t="s">
        <v>157</v>
      </c>
      <c r="D12" s="92" t="s">
        <v>179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17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172</v>
      </c>
    </row>
    <row r="18" spans="1:17" s="8" customFormat="1" ht="5" customHeight="1" x14ac:dyDescent="0.35">
      <c r="A18" s="16"/>
      <c r="B18" s="131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17" s="8" customFormat="1" ht="18" customHeight="1" x14ac:dyDescent="0.35">
      <c r="A19" s="16"/>
      <c r="B19" s="165" t="s">
        <v>2</v>
      </c>
      <c r="C19" s="165"/>
      <c r="D19" s="82">
        <v>0.33</v>
      </c>
      <c r="E19" s="84">
        <f>2/3</f>
        <v>0.66666666666666663</v>
      </c>
      <c r="F19" s="83">
        <v>1</v>
      </c>
      <c r="G19" s="84">
        <f>4/3</f>
        <v>1.3333333333333333</v>
      </c>
      <c r="H19" s="84">
        <f>5/3</f>
        <v>1.6666666666666667</v>
      </c>
      <c r="I19" s="85">
        <v>2</v>
      </c>
      <c r="J19" s="23"/>
      <c r="K19" s="126" t="s">
        <v>142</v>
      </c>
      <c r="L19" s="160"/>
    </row>
    <row r="20" spans="1:17" s="5" customFormat="1" ht="46" customHeight="1" x14ac:dyDescent="0.3">
      <c r="A20" s="132"/>
      <c r="B20" s="154" t="s">
        <v>23</v>
      </c>
      <c r="C20" s="94" t="s">
        <v>176</v>
      </c>
      <c r="D20" s="95"/>
      <c r="E20" s="95" t="s">
        <v>72</v>
      </c>
      <c r="F20" s="106" t="s">
        <v>71</v>
      </c>
      <c r="G20" s="106" t="s">
        <v>70</v>
      </c>
      <c r="H20" s="96" t="s">
        <v>69</v>
      </c>
      <c r="I20" s="99" t="s">
        <v>22</v>
      </c>
      <c r="J20" s="100"/>
      <c r="K20" s="181"/>
      <c r="L20" s="161"/>
    </row>
    <row r="21" spans="1:17" s="10" customFormat="1" ht="34.25" customHeight="1" x14ac:dyDescent="0.2">
      <c r="A21" s="147"/>
      <c r="B21" s="102">
        <v>1</v>
      </c>
      <c r="C21" s="194" t="s">
        <v>136</v>
      </c>
      <c r="D21" s="194"/>
      <c r="E21" s="194"/>
      <c r="F21" s="194"/>
      <c r="G21" s="194"/>
      <c r="H21" s="97" t="s">
        <v>170</v>
      </c>
      <c r="I21" s="104">
        <f>IF(H21="ja",1,0)</f>
        <v>0</v>
      </c>
      <c r="J21" s="23"/>
      <c r="K21" s="181"/>
      <c r="L21" s="161"/>
      <c r="N21" s="12" t="s">
        <v>170</v>
      </c>
      <c r="O21" s="12" t="s">
        <v>170</v>
      </c>
    </row>
    <row r="22" spans="1:17" s="8" customFormat="1" ht="34.25" customHeight="1" x14ac:dyDescent="0.35">
      <c r="A22" s="16"/>
      <c r="B22" s="102">
        <v>2</v>
      </c>
      <c r="C22" s="194" t="s">
        <v>175</v>
      </c>
      <c r="D22" s="194"/>
      <c r="E22" s="194"/>
      <c r="F22" s="194"/>
      <c r="G22" s="194"/>
      <c r="H22" s="98" t="s">
        <v>170</v>
      </c>
      <c r="I22" s="156">
        <f>IF(H22="ja",2,IF(H22="teilweise ",1,IF(H22="nein",0,0)))</f>
        <v>0</v>
      </c>
      <c r="J22" s="23"/>
      <c r="K22" s="181"/>
      <c r="L22" s="161"/>
      <c r="M22" s="8" t="s">
        <v>18</v>
      </c>
      <c r="N22" s="12" t="s">
        <v>19</v>
      </c>
      <c r="O22" s="12" t="s">
        <v>19</v>
      </c>
    </row>
    <row r="23" spans="1:17" s="8" customFormat="1" ht="34.25" customHeight="1" x14ac:dyDescent="0.35">
      <c r="A23" s="16"/>
      <c r="B23" s="102">
        <v>3</v>
      </c>
      <c r="C23" s="195" t="s">
        <v>74</v>
      </c>
      <c r="D23" s="195"/>
      <c r="E23" s="195"/>
      <c r="F23" s="195"/>
      <c r="G23" s="195"/>
      <c r="H23" s="98" t="s">
        <v>170</v>
      </c>
      <c r="I23" s="156">
        <f>IF(H23=$O$22,3,IF(H23=$O$23,2,IF(H23=$O$24,0,0)))</f>
        <v>0</v>
      </c>
      <c r="J23" s="23"/>
      <c r="K23" s="181"/>
      <c r="L23" s="161"/>
      <c r="N23" s="12" t="s">
        <v>20</v>
      </c>
      <c r="O23" s="12" t="s">
        <v>21</v>
      </c>
    </row>
    <row r="24" spans="1:17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170</v>
      </c>
      <c r="I24" s="156">
        <f>IF(H24="ja",1,0)</f>
        <v>0</v>
      </c>
      <c r="J24" s="23"/>
      <c r="K24" s="181"/>
      <c r="L24" s="161"/>
      <c r="O24" s="12" t="s">
        <v>20</v>
      </c>
    </row>
    <row r="25" spans="1:17" s="8" customFormat="1" ht="34.25" customHeight="1" x14ac:dyDescent="0.35">
      <c r="A25" s="16"/>
      <c r="B25" s="103">
        <v>5</v>
      </c>
      <c r="C25" s="196" t="s">
        <v>96</v>
      </c>
      <c r="D25" s="196"/>
      <c r="E25" s="196"/>
      <c r="F25" s="196"/>
      <c r="G25" s="196"/>
      <c r="H25" s="98" t="s">
        <v>170</v>
      </c>
      <c r="I25" s="156">
        <f>IF(H25="ja",1,0)</f>
        <v>0</v>
      </c>
      <c r="J25" s="23"/>
      <c r="K25" s="181"/>
      <c r="L25" s="161"/>
    </row>
    <row r="26" spans="1:17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17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17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17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2,D19,IF(AND(I27&gt;=2,I27&lt;=3),E19,IF(AND(I27&gt;=4,I27&lt;=5),F19,IF(AND(I27&gt;=6,I27&lt;=7),G19,IF(I27=8,H19,0))))),2)&amp;IF(IF(I27&lt;2,D19,IF(AND(I27&gt;=2,I27&lt;=3),E19,IF(AND(I27&gt;=4,I27&lt;=5),F19,IF(AND(I27&gt;=6,I27&lt;=7),G19,IF(I27=8,H19,0)))))=1," Punkt"," Punkte")</f>
        <v>0.33 Punkte</v>
      </c>
      <c r="J29" s="39"/>
      <c r="K29" s="39"/>
      <c r="L29" s="148"/>
    </row>
    <row r="30" spans="1:17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17" s="7" customFormat="1" ht="14" customHeight="1" x14ac:dyDescent="0.3">
      <c r="B31" s="48"/>
      <c r="C31" s="48"/>
      <c r="D31" s="48"/>
      <c r="E31" s="48"/>
      <c r="F31" s="48"/>
      <c r="G31" s="48"/>
      <c r="H31" s="48"/>
      <c r="I31" s="48"/>
      <c r="J31" s="39"/>
      <c r="K31" s="40"/>
      <c r="L31" s="40"/>
    </row>
    <row r="32" spans="1:17" s="7" customFormat="1" ht="14" customHeight="1" thickBot="1" x14ac:dyDescent="0.35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173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165" t="s">
        <v>2</v>
      </c>
      <c r="C35" s="165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2">
      <c r="A36" s="138"/>
      <c r="B36" s="175" t="s">
        <v>139</v>
      </c>
      <c r="C36" s="175"/>
      <c r="D36" s="174" t="s">
        <v>6</v>
      </c>
      <c r="E36" s="47" t="s">
        <v>98</v>
      </c>
      <c r="F36" s="62" t="s">
        <v>99</v>
      </c>
      <c r="G36" s="88" t="s">
        <v>97</v>
      </c>
      <c r="H36" s="164" t="s">
        <v>177</v>
      </c>
      <c r="I36" s="61" t="s">
        <v>178</v>
      </c>
      <c r="J36" s="79"/>
      <c r="K36" s="181"/>
      <c r="L36" s="161"/>
      <c r="M36" s="51"/>
      <c r="N36" s="7"/>
      <c r="O36" s="51"/>
    </row>
    <row r="37" spans="1:17" s="8" customFormat="1" ht="14" customHeight="1" x14ac:dyDescent="0.35">
      <c r="A37" s="16"/>
      <c r="B37" s="175"/>
      <c r="C37" s="175"/>
      <c r="D37" s="174"/>
      <c r="E37" s="55"/>
      <c r="F37" s="55"/>
      <c r="G37" s="55"/>
      <c r="H37" s="55"/>
      <c r="I37" s="55"/>
      <c r="J37" s="87"/>
      <c r="K37" s="181"/>
      <c r="L37" s="161"/>
      <c r="M37" s="8" t="s">
        <v>138</v>
      </c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7" customFormat="1" ht="14" x14ac:dyDescent="0.3"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173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165" t="s">
        <v>2</v>
      </c>
      <c r="C45" s="165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  <c r="M45" s="51"/>
      <c r="N45" s="51"/>
      <c r="O45" s="51"/>
      <c r="P45" s="51"/>
    </row>
    <row r="46" spans="1:17" s="8" customFormat="1" ht="63" customHeight="1" x14ac:dyDescent="0.35">
      <c r="A46" s="16"/>
      <c r="B46" s="175" t="s">
        <v>137</v>
      </c>
      <c r="C46" s="175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7" customFormat="1" ht="14" customHeight="1" x14ac:dyDescent="0.3">
      <c r="A47" s="133"/>
      <c r="B47" s="175"/>
      <c r="C47" s="175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customHeight="1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7" customFormat="1" ht="14" x14ac:dyDescent="0.3">
      <c r="B51" s="48"/>
      <c r="C51" s="48"/>
      <c r="D51" s="48"/>
      <c r="E51" s="48"/>
      <c r="F51" s="48"/>
      <c r="G51" s="48"/>
      <c r="H51" s="48"/>
      <c r="I51" s="48"/>
      <c r="J51" s="39"/>
      <c r="K51" s="40"/>
      <c r="L51" s="40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179</v>
      </c>
    </row>
    <row r="54" spans="1:21" s="8" customFormat="1" ht="5" customHeight="1" x14ac:dyDescent="0.35">
      <c r="A54" s="16"/>
      <c r="B54" s="131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5" customFormat="1" ht="18" customHeight="1" x14ac:dyDescent="0.35">
      <c r="A55" s="132"/>
      <c r="B55" s="165" t="s">
        <v>2</v>
      </c>
      <c r="C55" s="165"/>
      <c r="D55" s="85">
        <v>0</v>
      </c>
      <c r="E55" s="83">
        <v>0.2</v>
      </c>
      <c r="F55" s="83">
        <v>0.4</v>
      </c>
      <c r="G55" s="83">
        <v>0.6</v>
      </c>
      <c r="H55" s="83">
        <v>0.8</v>
      </c>
      <c r="I55" s="85">
        <v>1</v>
      </c>
      <c r="J55" s="23"/>
      <c r="K55" s="126" t="s">
        <v>142</v>
      </c>
      <c r="L55" s="160"/>
      <c r="P55" s="5">
        <v>1</v>
      </c>
      <c r="Q55" s="5">
        <v>2</v>
      </c>
      <c r="R55" s="5">
        <v>3</v>
      </c>
      <c r="S55" s="5">
        <v>4</v>
      </c>
    </row>
    <row r="56" spans="1:21" ht="26.25" customHeight="1" x14ac:dyDescent="0.35">
      <c r="A56" s="151"/>
      <c r="B56" s="198" t="s">
        <v>85</v>
      </c>
      <c r="C56" s="200" t="s">
        <v>104</v>
      </c>
      <c r="D56" s="202" t="s">
        <v>64</v>
      </c>
      <c r="E56" s="202" t="s">
        <v>63</v>
      </c>
      <c r="F56" s="202" t="s">
        <v>62</v>
      </c>
      <c r="G56" s="202" t="s">
        <v>61</v>
      </c>
      <c r="H56" s="202" t="s">
        <v>44</v>
      </c>
      <c r="I56" s="202" t="s">
        <v>60</v>
      </c>
      <c r="J56" s="39"/>
      <c r="K56" s="181"/>
      <c r="L56" s="161"/>
      <c r="P56" s="12" t="s">
        <v>170</v>
      </c>
      <c r="Q56" s="12" t="s">
        <v>170</v>
      </c>
      <c r="R56" s="12" t="s">
        <v>170</v>
      </c>
      <c r="S56" s="12" t="s">
        <v>170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120</v>
      </c>
      <c r="S57" s="12" t="s">
        <v>121</v>
      </c>
      <c r="T57" s="8"/>
      <c r="U57" s="8"/>
    </row>
    <row r="58" spans="1:21" s="8" customFormat="1" ht="30" customHeight="1" x14ac:dyDescent="0.35">
      <c r="A58" s="16"/>
      <c r="B58" s="102">
        <v>1</v>
      </c>
      <c r="C58" s="204" t="s">
        <v>29</v>
      </c>
      <c r="D58" s="204"/>
      <c r="E58" s="197" t="s">
        <v>170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P58" s="12" t="s">
        <v>122</v>
      </c>
      <c r="Q58" s="12" t="s">
        <v>115</v>
      </c>
      <c r="R58" s="12" t="s">
        <v>32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170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P59" s="12" t="s">
        <v>113</v>
      </c>
      <c r="Q59" s="12" t="s">
        <v>34</v>
      </c>
      <c r="R59" s="12" t="s">
        <v>33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5" t="s">
        <v>144</v>
      </c>
      <c r="D60" s="205"/>
      <c r="E60" s="197" t="s">
        <v>170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P60" s="12" t="s">
        <v>30</v>
      </c>
      <c r="Q60" s="12" t="s">
        <v>118</v>
      </c>
      <c r="R60" s="12" t="s">
        <v>36</v>
      </c>
      <c r="S60" s="12" t="s">
        <v>124</v>
      </c>
    </row>
    <row r="61" spans="1:21" s="8" customFormat="1" ht="30" customHeight="1" x14ac:dyDescent="0.35">
      <c r="A61" s="16"/>
      <c r="B61" s="103">
        <v>4</v>
      </c>
      <c r="C61" s="204" t="s">
        <v>129</v>
      </c>
      <c r="D61" s="204"/>
      <c r="E61" s="197" t="s">
        <v>170</v>
      </c>
      <c r="F61" s="197"/>
      <c r="G61" s="197"/>
      <c r="H61" s="197"/>
      <c r="I61" s="104">
        <f>IF(E61=$S$57,5,IF(E61=$S$58,4,IF(E61=$S$59,3,IF(E61=$S$60,2,IF(E61=$S61,1,0)))))</f>
        <v>0</v>
      </c>
      <c r="J61" s="23"/>
      <c r="K61" s="181"/>
      <c r="L61" s="161"/>
      <c r="P61" s="12" t="s">
        <v>125</v>
      </c>
      <c r="Q61" s="12" t="s">
        <v>75</v>
      </c>
      <c r="R61" s="12" t="s">
        <v>35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N62" s="3"/>
      <c r="O62" s="3"/>
      <c r="Q62" s="3"/>
      <c r="T62" s="3"/>
      <c r="U62" s="3"/>
    </row>
    <row r="63" spans="1:21" s="8" customFormat="1" ht="14.25" customHeight="1" x14ac:dyDescent="0.35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</row>
    <row r="64" spans="1:21" s="7" customFormat="1" ht="14" customHeight="1" x14ac:dyDescent="0.3">
      <c r="A64" s="133"/>
      <c r="B64" s="48"/>
      <c r="C64" s="49"/>
      <c r="D64" s="49"/>
      <c r="E64" s="49"/>
      <c r="F64" s="49"/>
      <c r="G64" s="49"/>
      <c r="H64" s="39"/>
      <c r="I64" s="39"/>
      <c r="J64" s="23"/>
      <c r="K64" s="46"/>
      <c r="L64" s="141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4),D55,IF(AND(I63&gt;=5,I63&lt;=7),E55,IF(AND(I63&gt;=8,I63&lt;=10),F55,IF(AND(I63&gt;=11,I63&lt;=13),G55,IF(AND(I63&gt;=14,I63&lt;=16),H55,I55)))))&amp;IF(IF(AND(I63&gt;=0,I63&lt;=4),D55,IF(AND(I63&gt;=5,I63&lt;=7),E55,IF(AND(I63&gt;=8,I63&lt;=10),F55,IF(AND(I63&gt;=11,I63&lt;=13),G55,IF(AND(I63&gt;=14,I63&lt;=16)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  <row r="74" spans="1:12" x14ac:dyDescent="0.35">
      <c r="B74" s="7"/>
      <c r="C74" s="7"/>
      <c r="D74" s="7"/>
      <c r="E74" s="7"/>
      <c r="F74" s="7"/>
      <c r="G74" s="7"/>
      <c r="H74" s="7"/>
      <c r="I74" s="7"/>
      <c r="J74" s="23"/>
      <c r="K74" s="23"/>
      <c r="L74" s="23"/>
    </row>
    <row r="75" spans="1:12" x14ac:dyDescent="0.35">
      <c r="J75" s="7"/>
      <c r="K75" s="15"/>
      <c r="L75" s="15"/>
    </row>
  </sheetData>
  <sheetProtection algorithmName="SHA-512" hashValue="GwDckNaftwQQN0O+We7RCXKiBYx0HFMD8Kdvj+CFwenXyK0Lt7toqexBTElPJ1Zbm/l25kbFwF4hWUzrwQ0Elg==" saltValue="xAxsv+7U5rq3BxJCdCWQ+w==" spinCount="100000" sheet="1" objects="1" scenarios="1" selectLockedCells="1"/>
  <mergeCells count="42">
    <mergeCell ref="A1:B1"/>
    <mergeCell ref="A2:B2"/>
    <mergeCell ref="C2:L2"/>
    <mergeCell ref="A3:B3"/>
    <mergeCell ref="C3:L3"/>
    <mergeCell ref="K56:K61"/>
    <mergeCell ref="K20:K25"/>
    <mergeCell ref="A70:B70"/>
    <mergeCell ref="C70:L70"/>
    <mergeCell ref="C72:L72"/>
    <mergeCell ref="C58:D58"/>
    <mergeCell ref="E58:H58"/>
    <mergeCell ref="C59:D59"/>
    <mergeCell ref="E59:H59"/>
    <mergeCell ref="C60:D60"/>
    <mergeCell ref="E60:H60"/>
    <mergeCell ref="F56:F57"/>
    <mergeCell ref="G56:G57"/>
    <mergeCell ref="H56:H57"/>
    <mergeCell ref="I56:I57"/>
    <mergeCell ref="C61:D61"/>
    <mergeCell ref="E61:H61"/>
    <mergeCell ref="B55:C55"/>
    <mergeCell ref="B56:B57"/>
    <mergeCell ref="C56:C57"/>
    <mergeCell ref="D56:D57"/>
    <mergeCell ref="E56:E57"/>
    <mergeCell ref="M9:M10"/>
    <mergeCell ref="A4:B4"/>
    <mergeCell ref="B45:C45"/>
    <mergeCell ref="B46:C47"/>
    <mergeCell ref="K36:K37"/>
    <mergeCell ref="K46:K47"/>
    <mergeCell ref="C21:G21"/>
    <mergeCell ref="C22:G22"/>
    <mergeCell ref="C23:G23"/>
    <mergeCell ref="C24:G24"/>
    <mergeCell ref="C25:G25"/>
    <mergeCell ref="B35:C35"/>
    <mergeCell ref="B36:C37"/>
    <mergeCell ref="D36:D37"/>
    <mergeCell ref="B19:C19"/>
  </mergeCells>
  <conditionalFormatting sqref="D47:I47">
    <cfRule type="expression" dxfId="37" priority="1">
      <formula>AND(COUNTBLANK($D$47:$I$47)&lt;6,ISBLANK(D$47))</formula>
    </cfRule>
  </conditionalFormatting>
  <conditionalFormatting sqref="E37:J37">
    <cfRule type="expression" dxfId="36" priority="2">
      <formula>AND(COUNTBLANK($E$37:$I$37)&lt;5,ISBLANK(E$37))</formula>
    </cfRule>
  </conditionalFormatting>
  <conditionalFormatting sqref="F14">
    <cfRule type="cellIs" dxfId="35" priority="3" operator="between">
      <formula>5.6</formula>
      <formula>6.5</formula>
    </cfRule>
    <cfRule type="cellIs" dxfId="34" priority="4" operator="between">
      <formula>4.6</formula>
      <formula>5.5</formula>
    </cfRule>
    <cfRule type="cellIs" dxfId="33" priority="5" operator="between">
      <formula>3.6</formula>
      <formula>4.5</formula>
    </cfRule>
    <cfRule type="cellIs" dxfId="32" priority="6" operator="between">
      <formula>2.6</formula>
      <formula>3.5</formula>
    </cfRule>
    <cfRule type="cellIs" dxfId="31" priority="7" operator="between">
      <formula>1.6</formula>
      <formula>2.5</formula>
    </cfRule>
    <cfRule type="cellIs" dxfId="30" priority="8" operator="between">
      <formula>0</formula>
      <formula>1.5</formula>
    </cfRule>
    <cfRule type="cellIs" dxfId="29" priority="9" operator="equal">
      <formula>0</formula>
    </cfRule>
  </conditionalFormatting>
  <dataValidations disablePrompts="1" count="14">
    <dataValidation type="list" allowBlank="1" showInputMessage="1" showErrorMessage="1" sqref="H21 H24:H25" xr:uid="{F4887F4C-BC3C-4370-9C73-C5CCEA22517E}">
      <formula1>$N$21:$N$23</formula1>
    </dataValidation>
    <dataValidation type="list" allowBlank="1" showInputMessage="1" showErrorMessage="1" sqref="H22:H23" xr:uid="{2C568829-8204-431B-A9AD-E40F8CBC749A}">
      <formula1>$O$21:$O$24</formula1>
    </dataValidation>
    <dataValidation type="list" allowBlank="1" showInputMessage="1" showErrorMessage="1" sqref="E61:H62 E26:H26" xr:uid="{33F453B6-B1B4-4232-9DCB-9FB08F1AB336}">
      <formula1>$S$56:$S$61</formula1>
    </dataValidation>
    <dataValidation type="list" allowBlank="1" showInputMessage="1" showErrorMessage="1" sqref="E60:H60" xr:uid="{3D5E7775-897C-41B2-A2C8-860FFBD00D30}">
      <formula1>$R$56:$R$61</formula1>
    </dataValidation>
    <dataValidation type="list" allowBlank="1" showInputMessage="1" showErrorMessage="1" sqref="E59:H59" xr:uid="{BDB78ED2-D547-4527-B0B4-A4DD8CB86ECE}">
      <formula1>$Q$56:$Q$61</formula1>
    </dataValidation>
    <dataValidation type="list" allowBlank="1" showInputMessage="1" showErrorMessage="1" sqref="E58:H58" xr:uid="{F976D1FC-4EC5-4210-8327-0D8B6BB4639E}">
      <formula1>$P$56:$P$61</formula1>
    </dataValidation>
    <dataValidation type="custom" allowBlank="1" showInputMessage="1" showErrorMessage="1" errorTitle="Nicht möglich" error="Eine Mehrfachauswahl ist nicht möglich!" sqref="J37" xr:uid="{7A2E61D5-79A7-4F5E-ADCE-719017096E0B}">
      <formula1>COUNTA($E$38,K$38,$G$38,$H$38,$I$38)=1</formula1>
    </dataValidation>
    <dataValidation type="custom" allowBlank="1" showInputMessage="1" showErrorMessage="1" sqref="D47 E47 F47 H47:I47 G47" xr:uid="{9B22E6DB-D6C7-4702-BD62-4C8C68AAC96C}">
      <formula1>COUNTA($D$47:$I$47)=1</formula1>
    </dataValidation>
    <dataValidation type="custom" allowBlank="1" showInputMessage="1" showErrorMessage="1" errorTitle="Nicht möglich" error="Eine Mehrfachauswahl ist nicht möglich!" sqref="E37" xr:uid="{3C06A0ED-FB99-4082-B70A-3D7ED3F168FB}">
      <formula1>COUNTA(E37:I37)=1</formula1>
    </dataValidation>
    <dataValidation type="date" operator="greaterThanOrEqual" allowBlank="1" showInputMessage="1" showErrorMessage="1" error="Bitte geben Sie das Datum im Format TT.MM.JJJJ ein." sqref="C72:L72" xr:uid="{AF28B6CD-6607-44F8-AF50-C20F4F6690B6}">
      <formula1>36526</formula1>
    </dataValidation>
    <dataValidation type="custom" allowBlank="1" showInputMessage="1" showErrorMessage="1" errorTitle="Nicht möglich" error="Eine Mehrfachauswahl ist nicht möglich!" sqref="F37" xr:uid="{2A43B50E-99C5-44D6-A21D-849954F35E1E}">
      <formula1>COUNTA(E37:I37)=1</formula1>
    </dataValidation>
    <dataValidation type="custom" allowBlank="1" showInputMessage="1" showErrorMessage="1" errorTitle="Nicht möglich" error="Eine Mehrfachauswahl ist nicht möglich!" sqref="G37" xr:uid="{62627270-F0B0-4B63-97AE-D7F79C57AC64}">
      <formula1>COUNTA(E37:I37)=1</formula1>
    </dataValidation>
    <dataValidation type="custom" allowBlank="1" showInputMessage="1" showErrorMessage="1" errorTitle="Nicht möglich" error="Eine Mehrfachauswahl ist nicht möglich!" sqref="H37" xr:uid="{DF5BB50D-B5A8-4FB8-B511-7B89B0687F06}">
      <formula1>COUNTA(E37:I37)=1</formula1>
    </dataValidation>
    <dataValidation type="custom" allowBlank="1" showInputMessage="1" showErrorMessage="1" errorTitle="Nicht möglich" error="Eine Mehrfachauswahl ist nicht möglich!" sqref="I37" xr:uid="{2149848D-6693-41CE-8660-07E3F952B310}">
      <formula1>COUNTA(E37:I37)=1</formula1>
    </dataValidation>
  </dataValidations>
  <pageMargins left="0.39370078740157483" right="0.39370078740157483" top="0.924019607843137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2023.13&amp;R&amp;G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80D-7313-4268-A8FD-A0C6BB6DFF22}">
  <sheetPr>
    <pageSetUpPr autoPageBreaks="0" fitToPage="1"/>
  </sheetPr>
  <dimension ref="A1:X75"/>
  <sheetViews>
    <sheetView showGridLines="0" view="pageLayout" zoomScale="70" zoomScaleNormal="70" zoomScaleSheetLayoutView="100" zoomScalePageLayoutView="70" workbookViewId="0">
      <selection activeCell="K22" sqref="K22:K28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4" width="10.83203125" hidden="1" customWidth="1"/>
    <col min="25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185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172</v>
      </c>
      <c r="F9" s="91" t="str">
        <f>$I$30</f>
        <v>0 Punkte</v>
      </c>
      <c r="M9" s="171"/>
    </row>
    <row r="10" spans="1:16" s="7" customFormat="1" ht="14.5" x14ac:dyDescent="0.35">
      <c r="A10" s="23" t="s">
        <v>155</v>
      </c>
      <c r="D10" s="92" t="s">
        <v>173</v>
      </c>
      <c r="F10" s="91" t="str">
        <f>$I$40</f>
        <v>0 Punkte</v>
      </c>
      <c r="M10" s="171"/>
    </row>
    <row r="11" spans="1:16" s="7" customFormat="1" ht="14.5" x14ac:dyDescent="0.35">
      <c r="A11" s="23" t="s">
        <v>156</v>
      </c>
      <c r="D11" s="92" t="s">
        <v>173</v>
      </c>
      <c r="F11" s="91" t="str">
        <f>$I$50</f>
        <v>0 Punkte</v>
      </c>
    </row>
    <row r="12" spans="1:16" s="7" customFormat="1" ht="14.5" x14ac:dyDescent="0.35">
      <c r="A12" s="23" t="s">
        <v>157</v>
      </c>
      <c r="D12" s="92" t="s">
        <v>179</v>
      </c>
      <c r="F12" s="91" t="str">
        <f>$I$67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4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172</v>
      </c>
    </row>
    <row r="18" spans="1:24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4" s="8" customFormat="1" ht="21.75" customHeight="1" x14ac:dyDescent="0.35">
      <c r="A19" s="16"/>
      <c r="B19" s="28" t="s">
        <v>165</v>
      </c>
      <c r="C19" s="54" t="s">
        <v>170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4" s="8" customFormat="1" ht="5" customHeight="1" x14ac:dyDescent="0.35">
      <c r="A20" s="16"/>
      <c r="B20" s="131"/>
      <c r="C20" s="50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170</v>
      </c>
    </row>
    <row r="21" spans="1:24" s="5" customFormat="1" ht="18" customHeight="1" x14ac:dyDescent="0.35">
      <c r="A21" s="132"/>
      <c r="B21" s="165" t="s">
        <v>2</v>
      </c>
      <c r="C21" s="165"/>
      <c r="D21" s="82">
        <f>1/3</f>
        <v>0.33333333333333331</v>
      </c>
      <c r="E21" s="84">
        <f>2/3</f>
        <v>0.66666666666666663</v>
      </c>
      <c r="F21" s="83">
        <v>1</v>
      </c>
      <c r="G21" s="84">
        <f>4/3</f>
        <v>1.3333333333333333</v>
      </c>
      <c r="H21" s="84">
        <f>5/3</f>
        <v>1.6666666666666667</v>
      </c>
      <c r="I21" s="85">
        <v>2</v>
      </c>
      <c r="J21" s="23"/>
      <c r="K21" s="105" t="s">
        <v>142</v>
      </c>
      <c r="L21" s="152"/>
      <c r="N21" s="12" t="s">
        <v>166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7" customFormat="1" ht="64.5" customHeight="1" x14ac:dyDescent="0.3">
      <c r="A22" s="133"/>
      <c r="B22" s="172" t="s">
        <v>37</v>
      </c>
      <c r="C22" s="177" t="s">
        <v>180</v>
      </c>
      <c r="D22" s="174" t="s">
        <v>6</v>
      </c>
      <c r="E22" s="47" t="s">
        <v>159</v>
      </c>
      <c r="F22" s="174" t="s">
        <v>6</v>
      </c>
      <c r="G22" s="47" t="s">
        <v>160</v>
      </c>
      <c r="H22" s="47" t="s">
        <v>161</v>
      </c>
      <c r="I22" s="60" t="s">
        <v>162</v>
      </c>
      <c r="J22" s="39"/>
      <c r="K22" s="181"/>
      <c r="L22" s="161"/>
      <c r="N22" s="12" t="s">
        <v>168</v>
      </c>
    </row>
    <row r="23" spans="1:24" s="7" customFormat="1" ht="14.25" customHeight="1" x14ac:dyDescent="0.3">
      <c r="A23" s="133"/>
      <c r="B23" s="172"/>
      <c r="C23" s="177"/>
      <c r="D23" s="174"/>
      <c r="E23" s="101"/>
      <c r="F23" s="174"/>
      <c r="G23" s="101"/>
      <c r="H23" s="101"/>
      <c r="I23" s="101"/>
      <c r="J23" s="39"/>
      <c r="K23" s="181"/>
      <c r="L23" s="161"/>
      <c r="N23" s="12" t="s">
        <v>169</v>
      </c>
    </row>
    <row r="24" spans="1:24" s="7" customFormat="1" ht="64.5" customHeight="1" x14ac:dyDescent="0.3">
      <c r="A24" s="133"/>
      <c r="B24" s="183" t="s">
        <v>68</v>
      </c>
      <c r="C24" s="184" t="s">
        <v>91</v>
      </c>
      <c r="D24" s="174" t="s">
        <v>6</v>
      </c>
      <c r="E24" s="174" t="s">
        <v>6</v>
      </c>
      <c r="F24" s="174" t="s">
        <v>6</v>
      </c>
      <c r="G24" s="61" t="s">
        <v>163</v>
      </c>
      <c r="H24" s="61" t="s">
        <v>92</v>
      </c>
      <c r="I24" s="61" t="s">
        <v>67</v>
      </c>
      <c r="J24" s="39"/>
      <c r="K24" s="181"/>
      <c r="L24" s="161"/>
    </row>
    <row r="25" spans="1:24" s="7" customFormat="1" ht="14.25" customHeight="1" x14ac:dyDescent="0.3">
      <c r="A25" s="133"/>
      <c r="B25" s="183"/>
      <c r="C25" s="184"/>
      <c r="D25" s="174"/>
      <c r="E25" s="174"/>
      <c r="F25" s="174"/>
      <c r="G25" s="101"/>
      <c r="H25" s="101"/>
      <c r="I25" s="101"/>
      <c r="J25" s="39"/>
      <c r="K25" s="181"/>
      <c r="L25" s="161"/>
      <c r="N25" s="110" t="s">
        <v>170</v>
      </c>
    </row>
    <row r="26" spans="1:24" s="7" customFormat="1" ht="31.5" customHeight="1" x14ac:dyDescent="0.3">
      <c r="A26" s="133"/>
      <c r="B26" s="172" t="s">
        <v>135</v>
      </c>
      <c r="C26" s="208" t="s">
        <v>181</v>
      </c>
      <c r="D26" s="116" t="str">
        <f t="shared" ref="D26:I26" si="0">IF($C$28=$N$26,O26,IF($C$28=$N$27,O27,"-"))</f>
        <v>-</v>
      </c>
      <c r="E26" s="116" t="str">
        <f t="shared" si="0"/>
        <v>-</v>
      </c>
      <c r="F26" s="116" t="str">
        <f t="shared" si="0"/>
        <v>-</v>
      </c>
      <c r="G26" s="116" t="str">
        <f t="shared" si="0"/>
        <v>-</v>
      </c>
      <c r="H26" s="116" t="str">
        <f t="shared" si="0"/>
        <v>-</v>
      </c>
      <c r="I26" s="182" t="str">
        <f t="shared" si="0"/>
        <v>-</v>
      </c>
      <c r="J26" s="39"/>
      <c r="K26" s="181"/>
      <c r="L26" s="161"/>
      <c r="N26" s="7" t="s">
        <v>57</v>
      </c>
      <c r="O26" s="6" t="s">
        <v>94</v>
      </c>
      <c r="P26" s="6" t="s">
        <v>38</v>
      </c>
      <c r="Q26" s="6" t="s">
        <v>39</v>
      </c>
      <c r="R26" s="6" t="s">
        <v>40</v>
      </c>
      <c r="S26" s="6" t="s">
        <v>41</v>
      </c>
      <c r="T26" s="6" t="s">
        <v>42</v>
      </c>
      <c r="U26" s="6" t="s">
        <v>53</v>
      </c>
      <c r="V26" s="6" t="s">
        <v>59</v>
      </c>
      <c r="W26" s="6" t="s">
        <v>54</v>
      </c>
      <c r="X26" s="6" t="s">
        <v>5</v>
      </c>
    </row>
    <row r="27" spans="1:24" s="7" customFormat="1" ht="31.5" customHeight="1" x14ac:dyDescent="0.3">
      <c r="A27" s="133"/>
      <c r="B27" s="172"/>
      <c r="C27" s="208"/>
      <c r="D27" s="113"/>
      <c r="E27" s="114" t="str">
        <f>IF($C$28=$N$26,X26,IF($C$28=$N$27,X27,"-"))</f>
        <v>-</v>
      </c>
      <c r="F27" s="114" t="str">
        <f>IF($C$28=$N$26,W26,IF($C$28=$N$27,W27,"-"))</f>
        <v>-</v>
      </c>
      <c r="G27" s="115" t="str">
        <f>IF($C$28=$N$26,V26,IF($C$28=$N$27,V27,"-"))</f>
        <v>-</v>
      </c>
      <c r="H27" s="115" t="str">
        <f>IF($C$28=$N$26,U26,IF($C$28=$N$27,U27,"-"))</f>
        <v>-</v>
      </c>
      <c r="I27" s="182" t="str">
        <f>IF($C$28=$N$26,T27,IF($C$28=$N$27,T28,"-"))</f>
        <v>-</v>
      </c>
      <c r="J27" s="39"/>
      <c r="K27" s="181"/>
      <c r="L27" s="161"/>
      <c r="N27" s="7" t="s">
        <v>58</v>
      </c>
      <c r="O27" s="6" t="s">
        <v>95</v>
      </c>
      <c r="P27" s="6" t="s">
        <v>45</v>
      </c>
      <c r="Q27" s="6" t="s">
        <v>44</v>
      </c>
      <c r="R27" s="6" t="s">
        <v>4</v>
      </c>
      <c r="S27" s="6" t="s">
        <v>43</v>
      </c>
      <c r="T27" s="6" t="s">
        <v>46</v>
      </c>
      <c r="U27" s="6" t="s">
        <v>55</v>
      </c>
      <c r="V27" s="6" t="s">
        <v>56</v>
      </c>
      <c r="W27" s="6" t="s">
        <v>53</v>
      </c>
      <c r="X27" s="6" t="s">
        <v>47</v>
      </c>
    </row>
    <row r="28" spans="1:24" s="7" customFormat="1" ht="17" customHeight="1" x14ac:dyDescent="0.3">
      <c r="A28" s="133"/>
      <c r="B28" s="172"/>
      <c r="C28" s="112" t="s">
        <v>170</v>
      </c>
      <c r="D28" s="101"/>
      <c r="E28" s="101"/>
      <c r="F28" s="101"/>
      <c r="G28" s="101"/>
      <c r="H28" s="101"/>
      <c r="I28" s="101"/>
      <c r="J28" s="39"/>
      <c r="K28" s="181"/>
      <c r="L28" s="161"/>
    </row>
    <row r="29" spans="1:24" s="7" customFormat="1" ht="14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4" s="7" customFormat="1" ht="14" x14ac:dyDescent="0.3">
      <c r="A30" s="133"/>
      <c r="B30" s="120" t="s">
        <v>153</v>
      </c>
      <c r="C30" s="136"/>
      <c r="D30" s="136"/>
      <c r="E30" s="137"/>
      <c r="F30" s="137"/>
      <c r="G30" s="137"/>
      <c r="H30" s="137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J30" s="39"/>
      <c r="K30" s="39"/>
      <c r="L30" s="148"/>
    </row>
    <row r="31" spans="1:24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4" s="7" customFormat="1" ht="14" x14ac:dyDescent="0.3">
      <c r="B32" s="48"/>
      <c r="C32" s="49"/>
      <c r="D32" s="49"/>
      <c r="E32" s="49"/>
      <c r="F32" s="49"/>
      <c r="G32" s="49"/>
      <c r="H32" s="49"/>
      <c r="I32" s="49"/>
      <c r="J32" s="39"/>
      <c r="K32" s="39"/>
      <c r="L32" s="39"/>
    </row>
    <row r="33" spans="1:17" s="7" customFormat="1" ht="14.5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173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4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35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177</v>
      </c>
      <c r="I37" s="61" t="s">
        <v>178</v>
      </c>
      <c r="J37" s="79"/>
      <c r="K37" s="181"/>
      <c r="L37" s="161"/>
    </row>
    <row r="38" spans="1:17" s="8" customFormat="1" ht="14.25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9"/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4" customFormat="1" ht="14" x14ac:dyDescent="0.3">
      <c r="A42" s="7"/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  <c r="M42" s="7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173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8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4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7" customFormat="1" ht="14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4" customFormat="1" ht="14" x14ac:dyDescent="0.25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J50" s="7"/>
      <c r="K50" s="7"/>
      <c r="L50" s="129"/>
      <c r="M50" s="7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2"/>
      <c r="C52" s="13"/>
      <c r="D52" s="39"/>
      <c r="E52" s="39"/>
      <c r="F52" s="39"/>
      <c r="G52" s="39"/>
      <c r="H52" s="39"/>
      <c r="I52" s="39"/>
      <c r="J52" s="39"/>
      <c r="K52" s="39"/>
      <c r="L52" s="39"/>
    </row>
    <row r="53" spans="1:19" s="8" customFormat="1" ht="21.75" customHeight="1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7" customFormat="1" ht="21.5" customHeight="1" x14ac:dyDescent="0.2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179</v>
      </c>
      <c r="P54" s="110" t="s">
        <v>170</v>
      </c>
      <c r="Q54" s="110" t="s">
        <v>170</v>
      </c>
      <c r="R54" s="110" t="s">
        <v>170</v>
      </c>
      <c r="S54" s="110" t="s">
        <v>170</v>
      </c>
    </row>
    <row r="55" spans="1:19" s="5" customFormat="1" ht="5" customHeight="1" x14ac:dyDescent="0.35">
      <c r="A55" s="132"/>
      <c r="B55" s="28"/>
      <c r="C55" s="50"/>
      <c r="D55" s="50"/>
      <c r="E55" s="50"/>
      <c r="F55" s="50"/>
      <c r="G55" s="50"/>
      <c r="H55" s="50"/>
      <c r="I55" s="50"/>
      <c r="J55" s="23"/>
      <c r="K55" s="111"/>
      <c r="L55" s="78"/>
      <c r="P55" s="12" t="s">
        <v>106</v>
      </c>
      <c r="Q55" s="12" t="s">
        <v>131</v>
      </c>
      <c r="R55" s="12" t="s">
        <v>107</v>
      </c>
      <c r="S55" s="12" t="s">
        <v>80</v>
      </c>
    </row>
    <row r="56" spans="1:19" s="8" customFormat="1" ht="18" customHeight="1" x14ac:dyDescent="0.35">
      <c r="A56" s="16"/>
      <c r="B56" s="165" t="s">
        <v>2</v>
      </c>
      <c r="C56" s="165"/>
      <c r="D56" s="85">
        <v>0</v>
      </c>
      <c r="E56" s="85">
        <v>0.2</v>
      </c>
      <c r="F56" s="85">
        <v>0.4</v>
      </c>
      <c r="G56" s="85">
        <v>0.6</v>
      </c>
      <c r="H56" s="85">
        <v>0.8</v>
      </c>
      <c r="I56" s="85">
        <v>1</v>
      </c>
      <c r="J56" s="23"/>
      <c r="K56" s="107" t="s">
        <v>142</v>
      </c>
      <c r="L56" s="140"/>
      <c r="P56" s="12" t="s">
        <v>132</v>
      </c>
      <c r="Q56" s="12" t="s">
        <v>105</v>
      </c>
      <c r="R56" s="12" t="s">
        <v>108</v>
      </c>
      <c r="S56" s="12" t="s">
        <v>81</v>
      </c>
    </row>
    <row r="57" spans="1:19" s="8" customFormat="1" ht="26.5" customHeight="1" x14ac:dyDescent="0.35">
      <c r="A57" s="16"/>
      <c r="B57" s="178" t="s">
        <v>85</v>
      </c>
      <c r="C57" s="173" t="s">
        <v>104</v>
      </c>
      <c r="D57" s="176" t="s">
        <v>190</v>
      </c>
      <c r="E57" s="176" t="s">
        <v>191</v>
      </c>
      <c r="F57" s="176" t="s">
        <v>27</v>
      </c>
      <c r="G57" s="176" t="s">
        <v>192</v>
      </c>
      <c r="H57" s="176" t="s">
        <v>26</v>
      </c>
      <c r="I57" s="176" t="s">
        <v>44</v>
      </c>
      <c r="J57" s="23"/>
      <c r="K57" s="209"/>
      <c r="L57" s="161"/>
      <c r="N57" s="53" t="s">
        <v>170</v>
      </c>
      <c r="P57" s="12" t="s">
        <v>75</v>
      </c>
      <c r="Q57" s="12" t="s">
        <v>76</v>
      </c>
      <c r="R57" s="12" t="s">
        <v>78</v>
      </c>
      <c r="S57" s="12" t="s">
        <v>82</v>
      </c>
    </row>
    <row r="58" spans="1:19" s="8" customFormat="1" ht="21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209"/>
      <c r="L58" s="161"/>
      <c r="N58" s="12" t="s">
        <v>19</v>
      </c>
      <c r="O58" s="12" t="s">
        <v>19</v>
      </c>
      <c r="Q58" s="12" t="s">
        <v>77</v>
      </c>
      <c r="R58" s="12" t="s">
        <v>110</v>
      </c>
      <c r="S58" s="12" t="s">
        <v>83</v>
      </c>
    </row>
    <row r="59" spans="1:19" s="8" customFormat="1" ht="20.25" customHeight="1" x14ac:dyDescent="0.35">
      <c r="A59" s="16"/>
      <c r="B59" s="90">
        <v>1</v>
      </c>
      <c r="C59" s="177" t="s">
        <v>84</v>
      </c>
      <c r="D59" s="177"/>
      <c r="E59" s="166" t="s">
        <v>170</v>
      </c>
      <c r="F59" s="166"/>
      <c r="G59" s="166"/>
      <c r="H59" s="166"/>
      <c r="I59" s="89">
        <f>IF(E59=$P$55,2,IF(E59=$P$56,1,IF(E59=P60,0,0)))</f>
        <v>0</v>
      </c>
      <c r="J59" s="23"/>
      <c r="K59" s="209"/>
      <c r="L59" s="161"/>
      <c r="N59" s="12" t="s">
        <v>20</v>
      </c>
      <c r="O59" s="12" t="s">
        <v>21</v>
      </c>
      <c r="R59" s="12" t="s">
        <v>79</v>
      </c>
      <c r="S59" s="12" t="s">
        <v>79</v>
      </c>
    </row>
    <row r="60" spans="1:19" s="8" customFormat="1" ht="42" customHeight="1" x14ac:dyDescent="0.35">
      <c r="A60" s="16"/>
      <c r="B60" s="90">
        <v>2</v>
      </c>
      <c r="C60" s="192" t="s">
        <v>189</v>
      </c>
      <c r="D60" s="192"/>
      <c r="E60" s="166" t="s">
        <v>170</v>
      </c>
      <c r="F60" s="166"/>
      <c r="G60" s="166"/>
      <c r="H60" s="166"/>
      <c r="I60" s="89">
        <f>IF(E60=$Q$55,3,IF(E60=$Q$56,2,IF(E60=$Q$57,1,0)))</f>
        <v>0</v>
      </c>
      <c r="J60" s="23"/>
      <c r="K60" s="209"/>
      <c r="L60" s="161"/>
      <c r="O60" s="12" t="s">
        <v>20</v>
      </c>
      <c r="S60" s="5"/>
    </row>
    <row r="61" spans="1:19" s="8" customFormat="1" ht="42" customHeight="1" x14ac:dyDescent="0.35">
      <c r="A61" s="16"/>
      <c r="B61" s="206">
        <v>3</v>
      </c>
      <c r="C61" s="177" t="s">
        <v>187</v>
      </c>
      <c r="D61" s="177"/>
      <c r="E61" s="166" t="s">
        <v>170</v>
      </c>
      <c r="F61" s="166"/>
      <c r="G61" s="166"/>
      <c r="H61" s="166"/>
      <c r="I61" s="169">
        <f>IF(E61=$R$55,5,IF(E61=$R$56,4,IF(E61=$R$57,3,IF(E61=$R$58,2,IF(E61=$R$59,1,0)))))+IF($E$62=$N$58,1,0)</f>
        <v>0</v>
      </c>
      <c r="J61" s="23"/>
      <c r="K61" s="209"/>
      <c r="L61" s="161"/>
    </row>
    <row r="62" spans="1:19" s="8" customFormat="1" ht="29.5" customHeight="1" x14ac:dyDescent="0.35">
      <c r="A62" s="16"/>
      <c r="B62" s="207"/>
      <c r="C62" s="167" t="s">
        <v>186</v>
      </c>
      <c r="D62" s="168"/>
      <c r="E62" s="166" t="s">
        <v>170</v>
      </c>
      <c r="F62" s="166"/>
      <c r="G62" s="166"/>
      <c r="H62" s="166"/>
      <c r="I62" s="170"/>
      <c r="J62" s="23"/>
      <c r="K62" s="209"/>
      <c r="L62" s="161"/>
    </row>
    <row r="63" spans="1:19" s="8" customFormat="1" ht="42" customHeight="1" x14ac:dyDescent="0.35">
      <c r="A63" s="16"/>
      <c r="B63" s="90">
        <v>4</v>
      </c>
      <c r="C63" s="193" t="s">
        <v>188</v>
      </c>
      <c r="D63" s="193"/>
      <c r="E63" s="166" t="s">
        <v>170</v>
      </c>
      <c r="F63" s="166"/>
      <c r="G63" s="166"/>
      <c r="H63" s="166"/>
      <c r="I63" s="89">
        <f>IF(E63=$S$55,5,IF(E63=$S$56,4,IF(E63=$S$57,3,IF(E63=$S$58,2,IF(E63=$S$59,1,0)))))</f>
        <v>0</v>
      </c>
      <c r="J63" s="23"/>
      <c r="K63" s="209"/>
      <c r="L63" s="161"/>
    </row>
    <row r="64" spans="1:19" s="8" customFormat="1" ht="14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  <c r="S64" s="5"/>
    </row>
    <row r="65" spans="1:14" s="7" customFormat="1" ht="14" x14ac:dyDescent="0.3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0"/>
      <c r="L65" s="128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H66" s="49"/>
      <c r="I66" s="49"/>
      <c r="J66" s="39"/>
      <c r="K66" s="40"/>
      <c r="L66" s="128"/>
      <c r="N66" s="7" t="s">
        <v>193</v>
      </c>
    </row>
    <row r="67" spans="1:14" s="23" customFormat="1" ht="14" x14ac:dyDescent="0.3">
      <c r="A67" s="15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$I$65&gt;=0,$I$65&lt;=5),$D$56,IF(AND($I$65&gt;=6,$I$65&lt;=7),$E$56,IF(AND($I$65&gt;=8,$I$65&lt;=9),$F$56,IF(AND($I$65&gt;=10,$I$65&lt;=11),$G$56,IF(AND($I$65&gt;=12,$I$65&lt;=13),$H$56,$I$56)))))&amp;IF((IF(AND($I$65&gt;=0,$I$65&lt;=5),$D$56,IF(AND($I$65&gt;=6,$I$65&lt;=7),$E$56,IF(AND($I$65&gt;=8,$I$65&lt;=9),$F$56,IF(AND($I$65&gt;=10,$I$65&lt;=11),$G$56,IF(AND($I$65&gt;=12,$I$65&lt;=13),$H$56,$I$56))))))=1," "&amp;$N$66," "&amp;$N$67)</f>
        <v>0 Punkte</v>
      </c>
      <c r="J67" s="39"/>
      <c r="K67" s="39"/>
      <c r="L67" s="148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</sheetData>
  <sheetProtection algorithmName="SHA-512" hashValue="5M+9HEfe+6a8JXGnp4Q4GUnAOu94MY9ui4n1X/ewIk+HkyuEWjsQWGCbgdni9QAYwba7iKps0Q3uYrM3IwRRZA==" saltValue="y6M/P3iosAsKaV3u2CPJJA==" spinCount="100000" sheet="1" objects="1" scenarios="1" selectLockedCells="1"/>
  <mergeCells count="53">
    <mergeCell ref="K57:K63"/>
    <mergeCell ref="A72:B72"/>
    <mergeCell ref="C72:L72"/>
    <mergeCell ref="C74:L74"/>
    <mergeCell ref="M9:M10"/>
    <mergeCell ref="C63:D63"/>
    <mergeCell ref="E63:H63"/>
    <mergeCell ref="C62:D62"/>
    <mergeCell ref="E62:H62"/>
    <mergeCell ref="C22:C23"/>
    <mergeCell ref="D22:D23"/>
    <mergeCell ref="F22:F23"/>
    <mergeCell ref="B24:B25"/>
    <mergeCell ref="C24:C25"/>
    <mergeCell ref="D24:D25"/>
    <mergeCell ref="E24:E25"/>
    <mergeCell ref="A1:B1"/>
    <mergeCell ref="A2:B2"/>
    <mergeCell ref="C2:L2"/>
    <mergeCell ref="A3:B3"/>
    <mergeCell ref="C3:L3"/>
    <mergeCell ref="A4:B4"/>
    <mergeCell ref="K37:K38"/>
    <mergeCell ref="K22:K28"/>
    <mergeCell ref="K47:K48"/>
    <mergeCell ref="C61:D61"/>
    <mergeCell ref="E61:H61"/>
    <mergeCell ref="H57:H58"/>
    <mergeCell ref="I57:I58"/>
    <mergeCell ref="C59:D59"/>
    <mergeCell ref="E59:H59"/>
    <mergeCell ref="C60:D60"/>
    <mergeCell ref="E60:H60"/>
    <mergeCell ref="G57:G58"/>
    <mergeCell ref="I61:I62"/>
    <mergeCell ref="B21:C21"/>
    <mergeCell ref="B22:B23"/>
    <mergeCell ref="F24:F25"/>
    <mergeCell ref="B61:B62"/>
    <mergeCell ref="B26:B28"/>
    <mergeCell ref="C26:C27"/>
    <mergeCell ref="I26:I27"/>
    <mergeCell ref="B36:C36"/>
    <mergeCell ref="B56:C56"/>
    <mergeCell ref="B37:C38"/>
    <mergeCell ref="D37:D38"/>
    <mergeCell ref="B46:C46"/>
    <mergeCell ref="B47:C48"/>
    <mergeCell ref="B57:B58"/>
    <mergeCell ref="C57:C58"/>
    <mergeCell ref="D57:D58"/>
    <mergeCell ref="E57:E58"/>
    <mergeCell ref="F57:F58"/>
  </mergeCells>
  <conditionalFormatting sqref="B22:I23">
    <cfRule type="expression" dxfId="28" priority="4">
      <formula>OR($C$19=$N$22,$C$19=$N$23)</formula>
    </cfRule>
  </conditionalFormatting>
  <conditionalFormatting sqref="B24:I25">
    <cfRule type="expression" dxfId="27" priority="15">
      <formula>OR($C$19=$N$21,$C$19=$N$23)</formula>
    </cfRule>
  </conditionalFormatting>
  <conditionalFormatting sqref="B26:I28">
    <cfRule type="expression" dxfId="26" priority="14">
      <formula>OR($C$19=$N$21,$C$19=$N$22)</formula>
    </cfRule>
  </conditionalFormatting>
  <conditionalFormatting sqref="C28">
    <cfRule type="expression" dxfId="25" priority="1">
      <formula>OR($C$19=$N$21,$C$19=$N$22)</formula>
    </cfRule>
  </conditionalFormatting>
  <conditionalFormatting sqref="D28:I28">
    <cfRule type="expression" dxfId="24" priority="2">
      <formula>OR($C$19=$N$21,$C$19=$N$22)</formula>
    </cfRule>
    <cfRule type="expression" dxfId="23" priority="20">
      <formula>AND(COUNTBLANK($D$28:$I$28)&lt;6,ISBLANK(D$28))</formula>
    </cfRule>
  </conditionalFormatting>
  <conditionalFormatting sqref="D48:I48">
    <cfRule type="expression" dxfId="22" priority="5">
      <formula>AND(COUNTBLANK($D$48:$I$48)&lt;6,ISBLANK(D$48))</formula>
    </cfRule>
  </conditionalFormatting>
  <conditionalFormatting sqref="E23 G23:I23">
    <cfRule type="expression" dxfId="21" priority="16">
      <formula>OR($C$19=$N$22,$C$19=$N$23)</formula>
    </cfRule>
  </conditionalFormatting>
  <conditionalFormatting sqref="E23">
    <cfRule type="expression" dxfId="20" priority="18">
      <formula>AND((COUNTBLANK($E$23)+COUNTBLANK($G$23:$I$23))&lt;4,ISBLANK(E$23))</formula>
    </cfRule>
  </conditionalFormatting>
  <conditionalFormatting sqref="E38:J38">
    <cfRule type="expression" dxfId="19" priority="6">
      <formula>AND(COUNTBLANK($E$38:$I$38)&lt;5,ISBLANK(E$38))</formula>
    </cfRule>
  </conditionalFormatting>
  <conditionalFormatting sqref="F14">
    <cfRule type="cellIs" dxfId="18" priority="7" operator="between">
      <formula>5.6</formula>
      <formula>6.5</formula>
    </cfRule>
    <cfRule type="cellIs" dxfId="17" priority="8" operator="between">
      <formula>4.6</formula>
      <formula>5.5</formula>
    </cfRule>
    <cfRule type="cellIs" dxfId="16" priority="9" operator="between">
      <formula>3.6</formula>
      <formula>4.5</formula>
    </cfRule>
    <cfRule type="cellIs" dxfId="15" priority="10" operator="between">
      <formula>2.6</formula>
      <formula>3.5</formula>
    </cfRule>
    <cfRule type="cellIs" dxfId="14" priority="11" operator="between">
      <formula>1.6</formula>
      <formula>2.5</formula>
    </cfRule>
    <cfRule type="cellIs" dxfId="13" priority="12" operator="between">
      <formula>0</formula>
      <formula>1.5</formula>
    </cfRule>
    <cfRule type="cellIs" dxfId="12" priority="13" operator="equal">
      <formula>0</formula>
    </cfRule>
  </conditionalFormatting>
  <conditionalFormatting sqref="G23:I23">
    <cfRule type="expression" dxfId="11" priority="17">
      <formula>AND((COUNTBLANK($E$23)+COUNTBLANK($G$23:$I$23))&lt;4,ISBLANK(G$23))</formula>
    </cfRule>
  </conditionalFormatting>
  <conditionalFormatting sqref="G25:I25">
    <cfRule type="expression" dxfId="10" priority="3">
      <formula>OR($C$19=$N$21,$C$19=$N$23)</formula>
    </cfRule>
    <cfRule type="expression" dxfId="9" priority="19">
      <formula>AND(COUNTBLANK($G$25:$I$25)&lt;3,ISBLANK(G$25))</formula>
    </cfRule>
  </conditionalFormatting>
  <dataValidations count="12">
    <dataValidation type="custom" allowBlank="1" showInputMessage="1" showErrorMessage="1" errorTitle="Nicht möglich" error="Eine Mehrfachauswahl ist nicht möglich!" sqref="E23 G25:I25 D28:I28 G23:I23" xr:uid="{FC0FF44A-05A0-4C2F-A239-5EC027DE580D}">
      <formula1>COUNTA($E$23,$G$23,$H$23,$I$23,$G$25,$H$25,$I$25,$D$28,$E$28,$F$28,$G$28,$H$28,$I$28)=1</formula1>
    </dataValidation>
    <dataValidation type="list" allowBlank="1" showInputMessage="1" showErrorMessage="1" sqref="E60:H60" xr:uid="{C24E70F1-81F6-4B2D-9275-73625A0075AD}">
      <formula1>$Q$54:$Q$58</formula1>
    </dataValidation>
    <dataValidation type="list" allowBlank="1" showInputMessage="1" showErrorMessage="1" sqref="E59:H59" xr:uid="{4C0C4954-7DCD-48F9-B799-B04813DD3E74}">
      <formula1>$P$54:$P$57</formula1>
    </dataValidation>
    <dataValidation type="list" allowBlank="1" showInputMessage="1" showErrorMessage="1" sqref="E61:H61" xr:uid="{C8954B62-7E38-4720-B492-B9EA61593BB8}">
      <formula1>$R$54:$R$59</formula1>
    </dataValidation>
    <dataValidation type="list" allowBlank="1" showInputMessage="1" showErrorMessage="1" sqref="E63:H64" xr:uid="{F3B0EEB9-84FC-4C24-95A2-673807725E43}">
      <formula1>$S$54:$S$59</formula1>
    </dataValidation>
    <dataValidation type="list" allowBlank="1" showInputMessage="1" showErrorMessage="1" sqref="C28" xr:uid="{7899762A-9F08-4D5D-BC65-45CCD329FAC2}">
      <formula1>$N$25:$N$27</formula1>
    </dataValidation>
    <dataValidation type="list" allowBlank="1" showInputMessage="1" showErrorMessage="1" sqref="C19" xr:uid="{EE5466BA-9CB6-4957-B107-F69C20A56E53}">
      <formula1>$N$20:$N$23</formula1>
    </dataValidation>
    <dataValidation type="custom" allowBlank="1" showInputMessage="1" showErrorMessage="1" errorTitle="Nicht möglich" error="Eine Mehrfachauswahl ist nicht möglich!" sqref="J38" xr:uid="{0FEB4947-E34A-4C03-8370-AAD548A924AF}">
      <formula1>COUNTA($E$38,K$38,$G$38,$H$38,$I$38)=1</formula1>
    </dataValidation>
    <dataValidation type="custom" allowBlank="1" showInputMessage="1" showErrorMessage="1" errorTitle="Nicht möglich" error="Eine Mehrfachauswahl ist nicht möglich!" sqref="D48:I48" xr:uid="{35714B02-A27C-4D9F-B6D5-C8DD8FBCD1CC}">
      <formula1>COUNTA($D$48:$I$48)=1</formula1>
    </dataValidation>
    <dataValidation type="date" operator="greaterThanOrEqual" allowBlank="1" showInputMessage="1" showErrorMessage="1" error="Bitte geben Sie das Datum im Format TT.MM.JJJJ ein." sqref="C74:L74" xr:uid="{55A1262D-3259-4269-83DC-B572DBF67502}">
      <formula1>36526</formula1>
    </dataValidation>
    <dataValidation type="custom" allowBlank="1" showInputMessage="1" showErrorMessage="1" errorTitle="Nicht möglich" error="Eine Mehrfachauswahl ist nicht möglich!" sqref="E38:I38" xr:uid="{930565E7-C704-4251-8C3A-E892C221CC39}">
      <formula1>COUNTA(A38:E38)=1</formula1>
    </dataValidation>
    <dataValidation type="list" allowBlank="1" showInputMessage="1" showErrorMessage="1" sqref="E62:H62" xr:uid="{76682DF2-E375-481E-A6D3-C29CFBE8DF06}">
      <formula1>$N$57:$N$59</formula1>
    </dataValidation>
  </dataValidations>
  <pageMargins left="0.39370078740157483" right="0.39370078740157483" top="0.9055118110236221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2023.13&amp;R&amp;G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294D-E25B-4C2D-9650-F1D24EDED038}">
  <sheetPr>
    <pageSetUpPr autoPageBreaks="0" fitToPage="1"/>
  </sheetPr>
  <dimension ref="A1:U73"/>
  <sheetViews>
    <sheetView showGridLines="0" view="pageLayout" zoomScale="70" zoomScaleNormal="70" zoomScaleSheetLayoutView="80" zoomScalePageLayoutView="70" workbookViewId="0">
      <selection activeCell="K20" sqref="K20:K25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0" width="10.83203125" hidden="1" customWidth="1"/>
    <col min="21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183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172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173</v>
      </c>
      <c r="F10" s="91" t="str">
        <f>I39</f>
        <v>0 Punkte</v>
      </c>
      <c r="M10" s="171"/>
    </row>
    <row r="11" spans="1:16" s="7" customFormat="1" ht="14.5" x14ac:dyDescent="0.35">
      <c r="A11" s="23" t="s">
        <v>156</v>
      </c>
      <c r="D11" s="92" t="s">
        <v>173</v>
      </c>
      <c r="F11" s="91" t="str">
        <f>$I$49</f>
        <v>0 Punkte</v>
      </c>
    </row>
    <row r="12" spans="1:16" s="7" customFormat="1" ht="14.5" x14ac:dyDescent="0.35">
      <c r="A12" s="23" t="s">
        <v>157</v>
      </c>
      <c r="D12" s="92" t="s">
        <v>179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0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172</v>
      </c>
    </row>
    <row r="18" spans="1:20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0" s="5" customFormat="1" ht="18" customHeight="1" x14ac:dyDescent="0.35">
      <c r="A19" s="132"/>
      <c r="B19" s="165" t="s">
        <v>2</v>
      </c>
      <c r="C19" s="165"/>
      <c r="D19" s="82">
        <f>1/3</f>
        <v>0.33333333333333331</v>
      </c>
      <c r="E19" s="82">
        <f>2/3</f>
        <v>0.66666666666666663</v>
      </c>
      <c r="F19" s="85">
        <v>1</v>
      </c>
      <c r="G19" s="82">
        <f>4/3</f>
        <v>1.3333333333333333</v>
      </c>
      <c r="H19" s="82">
        <f>5/3</f>
        <v>1.6666666666666667</v>
      </c>
      <c r="I19" s="85">
        <v>2</v>
      </c>
      <c r="J19" s="23"/>
      <c r="K19" s="107" t="s">
        <v>142</v>
      </c>
      <c r="L19" s="140"/>
    </row>
    <row r="20" spans="1:20" s="10" customFormat="1" ht="46" customHeight="1" x14ac:dyDescent="0.3">
      <c r="A20" s="147"/>
      <c r="B20" s="154" t="s">
        <v>23</v>
      </c>
      <c r="C20" s="94" t="s">
        <v>140</v>
      </c>
      <c r="D20" s="95">
        <v>0</v>
      </c>
      <c r="E20" s="95" t="s">
        <v>24</v>
      </c>
      <c r="F20" s="106" t="s">
        <v>25</v>
      </c>
      <c r="G20" s="106" t="s">
        <v>66</v>
      </c>
      <c r="H20" s="106" t="s">
        <v>65</v>
      </c>
      <c r="I20" s="155" t="s">
        <v>22</v>
      </c>
      <c r="J20" s="100"/>
      <c r="K20" s="181"/>
      <c r="L20" s="161"/>
      <c r="N20" s="118" t="s">
        <v>170</v>
      </c>
      <c r="O20" s="118" t="s">
        <v>170</v>
      </c>
      <c r="Q20" s="10" t="s">
        <v>143</v>
      </c>
      <c r="R20" s="10" t="s">
        <v>19</v>
      </c>
      <c r="T20" s="10" t="s">
        <v>20</v>
      </c>
    </row>
    <row r="21" spans="1:20" s="8" customFormat="1" ht="34.25" customHeight="1" x14ac:dyDescent="0.35">
      <c r="A21" s="16"/>
      <c r="B21" s="102">
        <v>1</v>
      </c>
      <c r="C21" s="194" t="s">
        <v>136</v>
      </c>
      <c r="D21" s="194"/>
      <c r="E21" s="194"/>
      <c r="F21" s="194"/>
      <c r="G21" s="194"/>
      <c r="H21" s="97" t="s">
        <v>170</v>
      </c>
      <c r="I21" s="104">
        <f>IF(H21="ja",1,0)</f>
        <v>0</v>
      </c>
      <c r="J21" s="23"/>
      <c r="K21" s="181"/>
      <c r="L21" s="161"/>
      <c r="N21" s="12" t="s">
        <v>19</v>
      </c>
      <c r="O21" s="12" t="s">
        <v>19</v>
      </c>
      <c r="Q21" s="8" t="s">
        <v>143</v>
      </c>
      <c r="R21" s="8" t="s">
        <v>143</v>
      </c>
      <c r="T21" s="8" t="s">
        <v>143</v>
      </c>
    </row>
    <row r="22" spans="1:20" s="8" customFormat="1" ht="34.25" customHeight="1" x14ac:dyDescent="0.35">
      <c r="A22" s="16"/>
      <c r="B22" s="102">
        <v>2</v>
      </c>
      <c r="C22" s="194" t="s">
        <v>86</v>
      </c>
      <c r="D22" s="194"/>
      <c r="E22" s="194"/>
      <c r="F22" s="194"/>
      <c r="G22" s="194"/>
      <c r="H22" s="98" t="s">
        <v>170</v>
      </c>
      <c r="I22" s="156">
        <f>IF(H22="ja",2,0)</f>
        <v>0</v>
      </c>
      <c r="J22" s="23"/>
      <c r="K22" s="181"/>
      <c r="L22" s="161"/>
      <c r="N22" s="12" t="s">
        <v>20</v>
      </c>
      <c r="O22" s="12" t="s">
        <v>21</v>
      </c>
      <c r="Q22" s="8" t="s">
        <v>19</v>
      </c>
      <c r="R22" s="8" t="s">
        <v>20</v>
      </c>
      <c r="T22" s="8" t="s">
        <v>19</v>
      </c>
    </row>
    <row r="23" spans="1:20" s="8" customFormat="1" ht="34.25" customHeight="1" x14ac:dyDescent="0.35">
      <c r="A23" s="16"/>
      <c r="B23" s="102">
        <v>3</v>
      </c>
      <c r="C23" s="195" t="s">
        <v>87</v>
      </c>
      <c r="D23" s="195"/>
      <c r="E23" s="195"/>
      <c r="F23" s="195"/>
      <c r="G23" s="195"/>
      <c r="H23" s="98" t="s">
        <v>170</v>
      </c>
      <c r="I23" s="156">
        <f>IF(H23=$O$21,2,IF(H23=$O$22,1,IF(H23=$O$23,0,0)))</f>
        <v>0</v>
      </c>
      <c r="J23" s="23"/>
      <c r="K23" s="181"/>
      <c r="L23" s="161"/>
      <c r="O23" s="12" t="s">
        <v>20</v>
      </c>
      <c r="Q23" s="8" t="s">
        <v>20</v>
      </c>
      <c r="T23" s="8" t="s">
        <v>20</v>
      </c>
    </row>
    <row r="24" spans="1:20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170</v>
      </c>
      <c r="I24" s="156">
        <f>IF(H24="ja",1,0)</f>
        <v>0</v>
      </c>
      <c r="J24" s="23"/>
      <c r="K24" s="181"/>
      <c r="L24" s="161"/>
    </row>
    <row r="25" spans="1:20" s="8" customFormat="1" ht="34.25" customHeight="1" x14ac:dyDescent="0.35">
      <c r="A25" s="16"/>
      <c r="B25" s="103">
        <v>5</v>
      </c>
      <c r="C25" s="196" t="s">
        <v>134</v>
      </c>
      <c r="D25" s="196"/>
      <c r="E25" s="196"/>
      <c r="F25" s="196"/>
      <c r="G25" s="196"/>
      <c r="H25" s="98" t="s">
        <v>170</v>
      </c>
      <c r="I25" s="156">
        <f>IF(H25="ja",1,0)</f>
        <v>0</v>
      </c>
      <c r="J25" s="23"/>
      <c r="K25" s="181"/>
      <c r="L25" s="161"/>
    </row>
    <row r="26" spans="1:20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20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20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20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1,D19,IF(AND(I27&gt;=1,I27&lt;=2),E19,IF(AND(I27&gt;=3,I27&lt;=4),F19,IF(AND(I27&gt;=5,I27&lt;=6),G19,IF(I27=7,H19,0))))),2)&amp;IF(IF(I27&lt;1,D19,IF(AND(I27&gt;=1,I27&lt;=2),E19,IF(AND(I27&gt;=3,I27&lt;=4),F19,IF(AND(I27&gt;=5,I27&lt;=6),G19,IF(I27=7,H19,0)))))=1," Punkt"," Punkte")</f>
        <v>0.33 Punkte</v>
      </c>
      <c r="J29" s="39"/>
      <c r="K29" s="39"/>
      <c r="L29" s="148"/>
    </row>
    <row r="30" spans="1:20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20" s="145" customFormat="1" ht="14" customHeight="1" x14ac:dyDescent="0.3">
      <c r="B31" s="142"/>
      <c r="C31" s="143"/>
      <c r="D31" s="143"/>
      <c r="E31" s="143"/>
      <c r="F31" s="143"/>
      <c r="G31" s="143"/>
      <c r="H31" s="143"/>
      <c r="I31" s="143"/>
      <c r="J31" s="144"/>
      <c r="K31" s="144"/>
      <c r="L31" s="144"/>
    </row>
    <row r="32" spans="1:20" s="4" customFormat="1" ht="14" customHeight="1" thickBot="1" x14ac:dyDescent="0.35">
      <c r="B32" s="42"/>
      <c r="C32" s="13"/>
      <c r="D32" s="39"/>
      <c r="E32" s="39"/>
      <c r="F32" s="39"/>
      <c r="G32" s="39"/>
      <c r="H32" s="39"/>
      <c r="I32" s="39"/>
      <c r="J32" s="39"/>
      <c r="K32" s="39"/>
      <c r="L32" s="39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173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217" t="s">
        <v>2</v>
      </c>
      <c r="C35" s="218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35">
      <c r="A36" s="138"/>
      <c r="B36" s="210" t="s">
        <v>139</v>
      </c>
      <c r="C36" s="211"/>
      <c r="D36" s="219" t="s">
        <v>6</v>
      </c>
      <c r="E36" s="47" t="s">
        <v>98</v>
      </c>
      <c r="F36" s="62" t="s">
        <v>99</v>
      </c>
      <c r="G36" s="88" t="s">
        <v>97</v>
      </c>
      <c r="H36" s="164" t="s">
        <v>177</v>
      </c>
      <c r="I36" s="61" t="s">
        <v>178</v>
      </c>
      <c r="J36" s="79"/>
      <c r="K36" s="181"/>
      <c r="L36" s="161"/>
    </row>
    <row r="37" spans="1:17" s="8" customFormat="1" ht="14.25" customHeight="1" x14ac:dyDescent="0.35">
      <c r="A37" s="16"/>
      <c r="B37" s="212"/>
      <c r="C37" s="213"/>
      <c r="D37" s="220"/>
      <c r="E37" s="55"/>
      <c r="F37" s="55"/>
      <c r="G37" s="55"/>
      <c r="H37" s="55"/>
      <c r="I37" s="55"/>
      <c r="J37" s="87"/>
      <c r="K37" s="181"/>
      <c r="L37" s="161"/>
      <c r="M37" s="9"/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4" customFormat="1" ht="14" x14ac:dyDescent="0.3">
      <c r="A41" s="7"/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  <c r="M41" s="7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173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217" t="s">
        <v>2</v>
      </c>
      <c r="C45" s="218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</row>
    <row r="46" spans="1:17" s="8" customFormat="1" ht="63" customHeight="1" x14ac:dyDescent="0.35">
      <c r="A46" s="16"/>
      <c r="B46" s="210" t="s">
        <v>137</v>
      </c>
      <c r="C46" s="211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8" customFormat="1" ht="14.25" customHeight="1" x14ac:dyDescent="0.3">
      <c r="A47" s="133"/>
      <c r="B47" s="212"/>
      <c r="C47" s="213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4" customFormat="1" ht="14" x14ac:dyDescent="0.3">
      <c r="B51" s="42"/>
      <c r="C51" s="13"/>
      <c r="D51" s="39"/>
      <c r="E51" s="39"/>
      <c r="F51" s="39"/>
      <c r="G51" s="39"/>
      <c r="H51" s="39"/>
      <c r="I51" s="39"/>
      <c r="J51" s="39"/>
      <c r="K51" s="39"/>
      <c r="L51" s="39"/>
      <c r="M51" s="7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179</v>
      </c>
    </row>
    <row r="54" spans="1:21" s="8" customFormat="1" ht="5" customHeight="1" x14ac:dyDescent="0.35">
      <c r="A54" s="16"/>
      <c r="B54" s="28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8" customFormat="1" ht="18" customHeight="1" x14ac:dyDescent="0.35">
      <c r="A55" s="16"/>
      <c r="B55" s="165" t="s">
        <v>2</v>
      </c>
      <c r="C55" s="165"/>
      <c r="D55" s="85">
        <v>0</v>
      </c>
      <c r="E55" s="85">
        <v>0.2</v>
      </c>
      <c r="F55" s="109">
        <v>0.4</v>
      </c>
      <c r="G55" s="85">
        <v>0.6</v>
      </c>
      <c r="H55" s="85">
        <v>0.8</v>
      </c>
      <c r="I55" s="85">
        <v>1</v>
      </c>
      <c r="J55" s="23"/>
      <c r="K55" s="108" t="s">
        <v>142</v>
      </c>
      <c r="L55" s="158"/>
      <c r="N55"/>
      <c r="O55"/>
      <c r="T55"/>
      <c r="U55"/>
    </row>
    <row r="56" spans="1:21" ht="26.25" customHeight="1" x14ac:dyDescent="0.35">
      <c r="A56" s="151"/>
      <c r="B56" s="214" t="s">
        <v>85</v>
      </c>
      <c r="C56" s="215" t="s">
        <v>104</v>
      </c>
      <c r="D56" s="216" t="s">
        <v>28</v>
      </c>
      <c r="E56" s="216" t="s">
        <v>52</v>
      </c>
      <c r="F56" s="216" t="s">
        <v>51</v>
      </c>
      <c r="G56" s="216" t="s">
        <v>50</v>
      </c>
      <c r="H56" s="216" t="s">
        <v>49</v>
      </c>
      <c r="I56" s="216" t="s">
        <v>48</v>
      </c>
      <c r="J56" s="39"/>
      <c r="K56" s="181"/>
      <c r="L56" s="161"/>
      <c r="P56" s="119" t="s">
        <v>170</v>
      </c>
      <c r="Q56" s="119" t="s">
        <v>170</v>
      </c>
      <c r="R56" s="119" t="s">
        <v>170</v>
      </c>
      <c r="S56" s="119" t="s">
        <v>170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126</v>
      </c>
      <c r="S57" s="12" t="s">
        <v>127</v>
      </c>
      <c r="T57" s="8"/>
      <c r="U57" s="8"/>
    </row>
    <row r="58" spans="1:21" s="8" customFormat="1" ht="30" customHeight="1" x14ac:dyDescent="0.35">
      <c r="A58" s="16"/>
      <c r="B58" s="117">
        <v>1</v>
      </c>
      <c r="C58" s="204" t="s">
        <v>130</v>
      </c>
      <c r="D58" s="204"/>
      <c r="E58" s="197" t="s">
        <v>170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N58"/>
      <c r="O58"/>
      <c r="P58" s="12" t="s">
        <v>122</v>
      </c>
      <c r="Q58" s="12" t="s">
        <v>115</v>
      </c>
      <c r="R58" s="12" t="s">
        <v>111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170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N59"/>
      <c r="O59"/>
      <c r="P59" s="12" t="s">
        <v>113</v>
      </c>
      <c r="Q59" s="12" t="s">
        <v>116</v>
      </c>
      <c r="R59" s="12" t="s">
        <v>88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4" t="s">
        <v>145</v>
      </c>
      <c r="D60" s="204"/>
      <c r="E60" s="197" t="s">
        <v>170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N60"/>
      <c r="O60"/>
      <c r="P60" s="12" t="s">
        <v>117</v>
      </c>
      <c r="Q60" s="12" t="s">
        <v>118</v>
      </c>
      <c r="R60" s="12" t="s">
        <v>89</v>
      </c>
      <c r="S60" s="12" t="s">
        <v>128</v>
      </c>
    </row>
    <row r="61" spans="1:21" s="8" customFormat="1" ht="30" customHeight="1" x14ac:dyDescent="0.35">
      <c r="A61" s="16"/>
      <c r="B61" s="103">
        <v>4</v>
      </c>
      <c r="C61" s="205" t="s">
        <v>146</v>
      </c>
      <c r="D61" s="205"/>
      <c r="E61" s="197" t="s">
        <v>170</v>
      </c>
      <c r="F61" s="197"/>
      <c r="G61" s="197"/>
      <c r="H61" s="197"/>
      <c r="I61" s="104">
        <f>IF(E61=$S$57,5,IF(E61=$S$58,4,IF(E61=$S$59,3,IF(E61=$S$60,2,IF(E61=S61,1,0)))))</f>
        <v>0</v>
      </c>
      <c r="J61" s="23"/>
      <c r="K61" s="181"/>
      <c r="L61" s="161"/>
      <c r="N61"/>
      <c r="O61"/>
      <c r="P61" s="12" t="s">
        <v>125</v>
      </c>
      <c r="Q61" s="12" t="s">
        <v>75</v>
      </c>
      <c r="R61" s="12" t="s">
        <v>90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P62" s="12" t="s">
        <v>125</v>
      </c>
      <c r="Q62" s="12" t="s">
        <v>75</v>
      </c>
      <c r="R62" s="12" t="s">
        <v>35</v>
      </c>
      <c r="S62" s="12" t="s">
        <v>75</v>
      </c>
    </row>
    <row r="63" spans="1:21" s="8" customFormat="1" ht="14.25" customHeight="1" x14ac:dyDescent="0.3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  <c r="N63" s="3"/>
      <c r="O63" s="3"/>
      <c r="Q63" s="3"/>
      <c r="T63" s="3"/>
      <c r="U63" s="3"/>
    </row>
    <row r="64" spans="1:21" s="3" customFormat="1" ht="14" customHeight="1" x14ac:dyDescent="0.3">
      <c r="A64" s="157"/>
      <c r="B64" s="37"/>
      <c r="C64" s="13"/>
      <c r="D64" s="38"/>
      <c r="E64" s="38"/>
      <c r="F64" s="38"/>
      <c r="G64" s="38"/>
      <c r="H64" s="38"/>
      <c r="I64" s="38"/>
      <c r="J64" s="39"/>
      <c r="K64" s="39"/>
      <c r="L64" s="148"/>
      <c r="N64" s="2"/>
      <c r="O64" s="2"/>
      <c r="Q64" s="2"/>
      <c r="R64" s="2"/>
      <c r="S64" s="2"/>
      <c r="T64" s="2"/>
      <c r="U64" s="2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5),D55,IF(AND(I63&gt;=6,I63&lt;=8),E55,IF(AND(I63&gt;=9,I63&lt;=11),F55,IF(AND(I63&gt;=12,I63&lt;=14),G55,IF(AND(I63&gt;=15,I63&lt;=17),H55,I55)))))&amp;IF(IF(AND(I63&gt;=0,I63&lt;=5),D55,IF(AND(I63&gt;=6,I63&lt;=8),E55,IF(AND(I63&gt;=9,I63&lt;=11),F55,IF(AND(I63&gt;=12,I63&lt;=14),G55,IF(AND(I63&gt;=15,I63&lt;=17)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</sheetData>
  <sheetProtection algorithmName="SHA-512" hashValue="dm6OjaTqSBD3gzhVIKGIe/xSXDAMWvtmFPSlmzIuM7s/5yOGgcwG4Xh23OB9Anzis1M7UcaYEwQogZlDhu2egg==" saltValue="7xzQGSh5+jbdOxG7uLBk8Q==" spinCount="100000" sheet="1" objects="1" scenarios="1" selectLockedCells="1"/>
  <mergeCells count="42">
    <mergeCell ref="A70:B70"/>
    <mergeCell ref="C70:L70"/>
    <mergeCell ref="C72:L72"/>
    <mergeCell ref="M9:M10"/>
    <mergeCell ref="K20:K25"/>
    <mergeCell ref="K56:K61"/>
    <mergeCell ref="B45:C45"/>
    <mergeCell ref="C60:D60"/>
    <mergeCell ref="E60:H60"/>
    <mergeCell ref="C61:D61"/>
    <mergeCell ref="E61:H61"/>
    <mergeCell ref="H56:H57"/>
    <mergeCell ref="I56:I57"/>
    <mergeCell ref="C58:D58"/>
    <mergeCell ref="E58:H58"/>
    <mergeCell ref="C59:D59"/>
    <mergeCell ref="A1:B1"/>
    <mergeCell ref="A2:B2"/>
    <mergeCell ref="C2:L2"/>
    <mergeCell ref="A3:B3"/>
    <mergeCell ref="C3:L3"/>
    <mergeCell ref="A4:B4"/>
    <mergeCell ref="B35:C35"/>
    <mergeCell ref="B36:C37"/>
    <mergeCell ref="D36:D37"/>
    <mergeCell ref="K36:K37"/>
    <mergeCell ref="B19:C19"/>
    <mergeCell ref="C21:G21"/>
    <mergeCell ref="E59:H59"/>
    <mergeCell ref="B56:B57"/>
    <mergeCell ref="C56:C57"/>
    <mergeCell ref="D56:D57"/>
    <mergeCell ref="E56:E57"/>
    <mergeCell ref="F56:F57"/>
    <mergeCell ref="G56:G57"/>
    <mergeCell ref="B55:C55"/>
    <mergeCell ref="B46:C47"/>
    <mergeCell ref="K46:K47"/>
    <mergeCell ref="C22:G22"/>
    <mergeCell ref="C23:G23"/>
    <mergeCell ref="C24:G24"/>
    <mergeCell ref="C25:G25"/>
  </mergeCells>
  <conditionalFormatting sqref="D47:I47">
    <cfRule type="expression" dxfId="8" priority="1">
      <formula>AND(COUNTBLANK($D$47:$I$47)&lt;6,ISBLANK(D$47))</formula>
    </cfRule>
  </conditionalFormatting>
  <conditionalFormatting sqref="E37:J37">
    <cfRule type="expression" dxfId="7" priority="2">
      <formula>AND(COUNTBLANK($E$37:$I$37)&lt;5,ISBLANK(E$37))</formula>
    </cfRule>
  </conditionalFormatting>
  <conditionalFormatting sqref="F14">
    <cfRule type="cellIs" dxfId="6" priority="4" operator="between">
      <formula>5.6</formula>
      <formula>6.5</formula>
    </cfRule>
    <cfRule type="cellIs" dxfId="5" priority="5" operator="between">
      <formula>4.6</formula>
      <formula>5.5</formula>
    </cfRule>
    <cfRule type="cellIs" dxfId="4" priority="6" operator="between">
      <formula>3.6</formula>
      <formula>4.5</formula>
    </cfRule>
    <cfRule type="cellIs" dxfId="3" priority="7" operator="between">
      <formula>2.6</formula>
      <formula>3.5</formula>
    </cfRule>
    <cfRule type="cellIs" dxfId="2" priority="8" operator="between">
      <formula>1.6</formula>
      <formula>2.5</formula>
    </cfRule>
    <cfRule type="cellIs" dxfId="1" priority="9" operator="between">
      <formula>0</formula>
      <formula>1.5</formula>
    </cfRule>
    <cfRule type="cellIs" dxfId="0" priority="10" operator="equal">
      <formula>0</formula>
    </cfRule>
  </conditionalFormatting>
  <dataValidations disablePrompts="1" count="11">
    <dataValidation type="list" allowBlank="1" showInputMessage="1" showErrorMessage="1" sqref="E58:H58" xr:uid="{678A600C-7AA0-495A-B73F-020E0292CD14}">
      <formula1>$P$56:$P$61</formula1>
    </dataValidation>
    <dataValidation type="list" allowBlank="1" showInputMessage="1" showErrorMessage="1" sqref="E59:H59" xr:uid="{6E2454A3-841F-414C-8084-318D42110C1B}">
      <formula1>$Q$56:$Q$61</formula1>
    </dataValidation>
    <dataValidation type="list" allowBlank="1" showInputMessage="1" showErrorMessage="1" sqref="E60:H60" xr:uid="{60BA652A-7BCB-479D-9E64-04CEC0782A74}">
      <formula1>$R$56:$R$61</formula1>
    </dataValidation>
    <dataValidation type="list" allowBlank="1" showInputMessage="1" showErrorMessage="1" sqref="E61:H61 E26:H26" xr:uid="{730EE3FC-9FC4-4701-8665-39F40817AF05}">
      <formula1>$S$56:$S$61</formula1>
    </dataValidation>
    <dataValidation type="list" allowBlank="1" showInputMessage="1" showErrorMessage="1" sqref="H23" xr:uid="{47245D1B-F42E-4421-964B-FCF691D597C1}">
      <formula1>$O$20:$O$23</formula1>
    </dataValidation>
    <dataValidation type="list" allowBlank="1" showInputMessage="1" showErrorMessage="1" sqref="H21:H22 H24:H25" xr:uid="{C5A393F6-FCA8-4B5B-B9C4-7A7F25334FCC}">
      <formula1>$N$20:$N$22</formula1>
    </dataValidation>
    <dataValidation type="list" allowBlank="1" showInputMessage="1" showErrorMessage="1" sqref="E62:H62" xr:uid="{30644608-B4F4-4EF9-AB3C-616A189514C6}">
      <formula1>$S$57:$S$61</formula1>
    </dataValidation>
    <dataValidation type="custom" allowBlank="1" showInputMessage="1" showErrorMessage="1" errorTitle="Nicht möglich" error="Eine Mehrfachauswahl ist nicht möglich!" sqref="J37" xr:uid="{DF46DB53-22BE-47D6-81B5-017DA24397AC}">
      <formula1>COUNTA($E$38,K$38,$G$38,$H$38,$I$38)=1</formula1>
    </dataValidation>
    <dataValidation type="custom" allowBlank="1" showInputMessage="1" showErrorMessage="1" errorTitle="Nicht möglich" error="Eine Mehrfachauswahl ist nicht möglich!" sqref="E37:I37" xr:uid="{3D0A5847-16CE-4F3D-87E5-91BD9D5D125C}">
      <formula1>COUNTA($E$37:$I$37)=1</formula1>
    </dataValidation>
    <dataValidation type="custom" allowBlank="1" showInputMessage="1" showErrorMessage="1" errorTitle="Nicht möglich" error="Eine Mehrfachauswahl ist nicht möglich!" sqref="D47:I47" xr:uid="{9B7860E9-BA6C-4A2D-BF99-8C37E19E31C3}">
      <formula1>COUNTA($D$47:$I$47)=1</formula1>
    </dataValidation>
    <dataValidation type="date" operator="greaterThanOrEqual" allowBlank="1" showInputMessage="1" showErrorMessage="1" error="Bitte geben Sie das Datum im Format TT.MM.JJJJ ein." sqref="C72:L72" xr:uid="{1C34F2C5-070A-40D5-91B8-890AF698C0A5}">
      <formula1>36526</formula1>
    </dataValidation>
  </dataValidations>
  <pageMargins left="0.39370078740157483" right="0.39370078740157483" top="0.86614173228346458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2023.13&amp;R&amp;G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  <tableParts count="3"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E3D66F-7F45-4B7B-B1A7-26CFDDD8DCCF}"/>
</file>

<file path=customXml/itemProps2.xml><?xml version="1.0" encoding="utf-8"?>
<ds:datastoreItem xmlns:ds="http://schemas.openxmlformats.org/officeDocument/2006/customXml" ds:itemID="{99E3149E-2B45-42B5-8DC0-E6AEC32DBD91}"/>
</file>

<file path=customXml/itemProps3.xml><?xml version="1.0" encoding="utf-8"?>
<ds:datastoreItem xmlns:ds="http://schemas.openxmlformats.org/officeDocument/2006/customXml" ds:itemID="{C634607E-B554-44A8-84F9-3E4C31A87C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Wohnen mechanisch</vt:lpstr>
      <vt:lpstr>Wohnen natürlich</vt:lpstr>
      <vt:lpstr>Zweckbauten mechanisch</vt:lpstr>
      <vt:lpstr>Zweckbauten natürlich</vt:lpstr>
      <vt:lpstr>'Wohnen mechanisch'!Druckbereich</vt:lpstr>
      <vt:lpstr>'Wohnen natürlich'!Druckbereich</vt:lpstr>
      <vt:lpstr>'Zweckbauten mechanisch'!Druckbereich</vt:lpstr>
      <vt:lpstr>'Zweckbauten natürlich'!Druckbereich</vt:lpstr>
      <vt:lpstr>'Zweckbauten natürlich'!nein1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2020-12-10T10:48:34Z</dcterms:created>
  <dcterms:modified xsi:type="dcterms:W3CDTF">2024-12-19T10:49:06Z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