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Hochbau\Hilfstools\"/>
    </mc:Choice>
  </mc:AlternateContent>
  <xr:revisionPtr revIDLastSave="0" documentId="13_ncr:1_{A8529603-2B2B-476E-976F-575A5B88CC03}" xr6:coauthVersionLast="47" xr6:coauthVersionMax="47" xr10:uidLastSave="{00000000-0000-0000-0000-000000000000}"/>
  <bookViews>
    <workbookView xWindow="-38510" yWindow="-12800" windowWidth="38620" windowHeight="21220" xr2:uid="{0E1AEC7E-6F98-45C4-BF06-B2A292A00854}"/>
  </bookViews>
  <sheets>
    <sheet name="Messgrösse 1" sheetId="2" r:id="rId1"/>
  </sheets>
  <definedNames>
    <definedName name="_Hlk118898837" localSheetId="0">'Messgrösse 1'!#REF!</definedName>
    <definedName name="Auswahl" localSheetId="0">#REF!</definedName>
    <definedName name="Auswahl">#REF!</definedName>
    <definedName name="_xlnm.Print_Area" localSheetId="0">'Messgrösse 1'!$A$1:$H$49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2" l="1" a="1"/>
  <c r="C34" i="2" s="1"/>
  <c r="H41" i="2" a="1"/>
  <c r="H41" i="2" s="1"/>
  <c r="D12" i="2" l="1"/>
  <c r="D13" i="2"/>
  <c r="C24" i="2" l="1"/>
  <c r="D23" i="2"/>
  <c r="D22" i="2"/>
  <c r="D21" i="2"/>
  <c r="D20" i="2"/>
  <c r="D19" i="2"/>
  <c r="D18" i="2"/>
  <c r="D17" i="2"/>
  <c r="D16" i="2"/>
  <c r="D15" i="2"/>
  <c r="D14" i="2"/>
  <c r="D24" i="2" l="1"/>
  <c r="C32" i="2" s="1"/>
  <c r="G35" i="2" l="1"/>
  <c r="I43" i="2" s="1"/>
  <c r="H37" i="2" l="1"/>
  <c r="H43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<sst xmlns="http://schemas.openxmlformats.org/spreadsheetml/2006/main" count="56" uniqueCount="43">
  <si>
    <t>Projekt</t>
  </si>
  <si>
    <t>Bemerkungen</t>
  </si>
  <si>
    <t>Bewertungsergebnis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</si>
  <si>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</si>
  <si>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Datum</t>
  </si>
  <si>
    <t>Annahme für noch nicht vermietete / verkaufte Wohnungen:</t>
  </si>
  <si>
    <t>Wohnungsspiegel (Zimmerzahl)</t>
  </si>
  <si>
    <t>Annahme für Belegung (Personen)</t>
  </si>
  <si>
    <t>Stückzahl (Wohnungen)</t>
  </si>
  <si>
    <t>Annahme Belegung</t>
  </si>
  <si>
    <t>EBF total gem. Bauprojekt</t>
  </si>
  <si>
    <t>&gt;6</t>
  </si>
  <si>
    <t>Total</t>
  </si>
  <si>
    <t>Reale Belegungen in vermieteten / verkauften Wohnungen:</t>
  </si>
  <si>
    <t>Anzahl Personen in vermieteten / verkauften Wohnungen</t>
  </si>
  <si>
    <r>
      <t>m</t>
    </r>
    <r>
      <rPr>
        <vertAlign val="superscript"/>
        <sz val="11"/>
        <color rgb="FF000000"/>
        <rFont val="Arial"/>
        <family val="2"/>
      </rPr>
      <t>2</t>
    </r>
  </si>
  <si>
    <r>
      <t>m</t>
    </r>
    <r>
      <rPr>
        <b/>
        <vertAlign val="superscript"/>
        <sz val="11"/>
        <color rgb="FF000000"/>
        <rFont val="Arial"/>
        <family val="2"/>
      </rPr>
      <t>2</t>
    </r>
    <r>
      <rPr>
        <b/>
        <sz val="11"/>
        <color indexed="8"/>
        <rFont val="Arial"/>
        <family val="2"/>
      </rPr>
      <t>/Pers</t>
    </r>
  </si>
  <si>
    <t>Messgrösse 1: Durchschnittliche Energiebezugsfläche pro Person</t>
  </si>
  <si>
    <t>- bitte auswählen</t>
  </si>
  <si>
    <t>ja</t>
  </si>
  <si>
    <t>nein</t>
  </si>
  <si>
    <t>Referenzwert</t>
  </si>
  <si>
    <t>Anzahl Personen (Annahme + reale Belegung)</t>
  </si>
  <si>
    <r>
      <t>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/Pers</t>
    </r>
  </si>
  <si>
    <t>Punkte</t>
  </si>
  <si>
    <t>Nutzungsdichte</t>
  </si>
  <si>
    <t>Wurden in den Vermietungszielen Belegungsvorschriften für die Wiedervermietung verankert?</t>
  </si>
  <si>
    <t>Belegungsvorschriften</t>
  </si>
  <si>
    <t>Bewertung</t>
  </si>
  <si>
    <t>Nutzungsdichte &gt; 87.5</t>
  </si>
  <si>
    <t>67.5 &lt; Nutzungsdichte ≤ 72.5</t>
  </si>
  <si>
    <t>72.5 &lt; Nutzungsdichte ≤ 77.5</t>
  </si>
  <si>
    <t>77.5 &lt; Nutzungsdichte ≤ 82.5</t>
  </si>
  <si>
    <t>82.5 &lt; Nutzungsdichte ≤ 87.5</t>
  </si>
  <si>
    <t>Nutzungsdichte ≤ 50.0</t>
  </si>
  <si>
    <t>50.0 &lt; Nutzungsdichte ≤ 52.5</t>
  </si>
  <si>
    <t>52.5 &lt; Nutzungsdichte ≤ 55.0</t>
  </si>
  <si>
    <t>62.5 &lt; Nutzungsdichte ≤ 65.0</t>
  </si>
  <si>
    <t>65.0 &lt; Nutzungsdichte ≤ 67.5</t>
  </si>
  <si>
    <t>55.0 &lt; Nutzungsdichte ≤ 58.8</t>
  </si>
  <si>
    <t>58.8 &lt; Nutzungsdichte ≤ 62.5</t>
  </si>
  <si>
    <t>Anzahl Zimmer (Zu übertragen ins Hilfstool 335 "Mobilitätsmassnahmen", Messgrösse 2)</t>
  </si>
  <si>
    <t>Punkt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</si>
</sst>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0.0"/>
    <numFmt numFmtId="165" formatCode="_ * #,##0.0_ ;_ * \-#,##0.0_ ;_ * &quot;-&quot;??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rgb="FF525252"/>
      <name val="Arial"/>
      <family val="2"/>
    </font>
    <font>
      <vertAlign val="superscript"/>
      <sz val="11"/>
      <color rgb="FF000000"/>
      <name val="Arial"/>
      <family val="2"/>
    </font>
    <font>
      <b/>
      <vertAlign val="superscript"/>
      <sz val="11"/>
      <color rgb="FF000000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vertAlign val="superscript"/>
      <sz val="11"/>
      <color theme="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color theme="3" tint="0.3999755851924192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rgb="FFFFFFFF"/>
      </patternFill>
    </fill>
    <fill>
      <patternFill patternType="solid">
        <fgColor theme="3" tint="0.79998168889431442"/>
        <bgColor rgb="FFFFD965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165" fontId="3" fillId="5" borderId="0" xfId="1" applyNumberFormat="1" applyFont="1" applyFill="1" applyBorder="1" applyAlignment="1" applyProtection="1">
      <alignment horizontal="right" vertical="center"/>
    </xf>
    <xf numFmtId="0" fontId="5" fillId="4" borderId="2" xfId="0" applyFont="1" applyFill="1" applyBorder="1" applyAlignment="1" applyProtection="1">
      <alignment horizontal="center" vertical="center"/>
      <protection locked="0"/>
    </xf>
    <xf numFmtId="0" fontId="5" fillId="2" borderId="0" xfId="1" applyNumberFormat="1" applyFont="1" applyFill="1" applyBorder="1" applyAlignment="1" applyProtection="1">
      <alignment horizontal="center" vertical="center"/>
      <protection locked="0"/>
    </xf>
    <xf numFmtId="164" fontId="3" fillId="5" borderId="0" xfId="1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top"/>
    </xf>
    <xf numFmtId="0" fontId="4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left" vertical="center"/>
    </xf>
    <xf numFmtId="164" fontId="12" fillId="5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0" borderId="0" xfId="0" quotePrefix="1" applyFont="1" applyAlignment="1">
      <alignment vertical="center"/>
    </xf>
    <xf numFmtId="164" fontId="3" fillId="5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left" vertical="center"/>
    </xf>
    <xf numFmtId="0" fontId="2" fillId="5" borderId="0" xfId="0" applyFont="1" applyFill="1" applyAlignment="1">
      <alignment horizontal="center" vertical="center"/>
    </xf>
    <xf numFmtId="164" fontId="2" fillId="5" borderId="0" xfId="0" applyNumberFormat="1" applyFont="1" applyFill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2" fillId="6" borderId="0" xfId="0" applyFont="1" applyFill="1" applyAlignment="1">
      <alignment vertical="center"/>
    </xf>
    <xf numFmtId="0" fontId="2" fillId="6" borderId="0" xfId="0" applyFont="1" applyFill="1" applyAlignment="1">
      <alignment horizontal="center" vertical="center"/>
    </xf>
    <xf numFmtId="0" fontId="10" fillId="9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16" fillId="0" borderId="0" xfId="0" applyFont="1"/>
    <xf numFmtId="0" fontId="3" fillId="5" borderId="0" xfId="0" applyFont="1" applyFill="1" applyAlignment="1">
      <alignment horizontal="left" vertical="center" wrapText="1"/>
    </xf>
    <xf numFmtId="49" fontId="11" fillId="3" borderId="0" xfId="0" applyNumberFormat="1" applyFont="1" applyFill="1" applyAlignment="1">
      <alignment horizontal="left" vertical="center"/>
    </xf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horizontal="center" vertical="center"/>
    </xf>
    <xf numFmtId="43" fontId="11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0" xfId="0" applyFont="1" applyAlignment="1">
      <alignment wrapText="1"/>
    </xf>
    <xf numFmtId="164" fontId="2" fillId="7" borderId="0" xfId="1" applyNumberFormat="1" applyFont="1" applyFill="1" applyBorder="1" applyAlignment="1" applyProtection="1">
      <alignment horizontal="right" vertical="center"/>
    </xf>
    <xf numFmtId="0" fontId="18" fillId="8" borderId="0" xfId="0" applyFont="1" applyFill="1" applyAlignment="1">
      <alignment vertical="center"/>
    </xf>
    <xf numFmtId="0" fontId="19" fillId="8" borderId="0" xfId="0" applyFont="1" applyFill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3" fillId="4" borderId="0" xfId="0" applyFont="1" applyFill="1" applyAlignment="1" applyProtection="1">
      <alignment horizontal="left" vertical="center"/>
      <protection locked="0"/>
    </xf>
    <xf numFmtId="0" fontId="3" fillId="5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3" fillId="4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3" fillId="4" borderId="0" xfId="0" applyFont="1" applyFill="1" applyAlignment="1" applyProtection="1">
      <alignment horizontal="left" vertical="center" wrapText="1"/>
      <protection locked="0"/>
    </xf>
    <xf numFmtId="0" fontId="18" fillId="8" borderId="0" xfId="0" applyFont="1" applyFill="1" applyAlignment="1">
      <alignment horizontal="left" vertical="center"/>
    </xf>
    <xf numFmtId="0" fontId="5" fillId="4" borderId="0" xfId="0" applyFont="1" applyFill="1" applyAlignment="1" applyProtection="1">
      <alignment horizontal="center" vertical="center"/>
      <protection locked="0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62C4DD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D9BB9-1F41-4749-8CFA-53FC30F8AA77}">
  <sheetPr>
    <pageSetUpPr fitToPage="1"/>
  </sheetPr>
  <dimension ref="A1:P86"/>
  <sheetViews>
    <sheetView showGridLines="0" tabSelected="1" view="pageLayout" topLeftCell="A12" zoomScaleNormal="100" zoomScaleSheetLayoutView="70" workbookViewId="0">
      <selection activeCell="C19" sqref="C19"/>
    </sheetView>
  </sheetViews>
  <sheetFormatPr baseColWidth="10" defaultColWidth="10.90625" defaultRowHeight="14" x14ac:dyDescent="0.3"/>
  <cols>
    <col min="1" max="1" width="33.1796875" style="24" customWidth="1"/>
    <col min="2" max="2" width="28.90625" style="24" customWidth="1"/>
    <col min="3" max="3" width="14.54296875" style="24" customWidth="1"/>
    <col min="4" max="4" width="18.54296875" style="24" customWidth="1"/>
    <col min="5" max="5" width="8.90625" style="24" customWidth="1"/>
    <col min="6" max="6" width="27.54296875" style="24" bestFit="1" customWidth="1"/>
    <col min="7" max="7" width="9.81640625" style="24" customWidth="1"/>
    <col min="8" max="8" width="10" style="24" customWidth="1"/>
    <col min="9" max="10" width="10.90625" style="24" hidden="1" customWidth="1"/>
    <col min="11" max="11" width="0" style="24" hidden="1" customWidth="1"/>
    <col min="12" max="16384" width="10.90625" style="24"/>
  </cols>
  <sheetData>
    <row r="1" spans="1:9" s="9" customFormat="1" ht="10.5" customHeight="1" thickBot="1" x14ac:dyDescent="0.4">
      <c r="A1" s="5"/>
      <c r="B1" s="6"/>
      <c r="C1" s="7"/>
      <c r="D1" s="7"/>
      <c r="E1" s="7"/>
      <c r="F1" s="7"/>
      <c r="G1" s="8"/>
      <c r="H1" s="8"/>
    </row>
    <row r="2" spans="1:9" s="10" customFormat="1" ht="15" customHeight="1" thickTop="1" thickBot="1" x14ac:dyDescent="0.4">
      <c r="A2" s="63" t="s">
        <v>0</v>
      </c>
      <c r="B2" s="67"/>
      <c r="C2" s="67"/>
      <c r="D2" s="67"/>
      <c r="E2" s="67"/>
      <c r="F2" s="67"/>
      <c r="G2" s="67"/>
      <c r="H2" s="67"/>
    </row>
    <row r="3" spans="1:9" s="10" customFormat="1" ht="15" customHeight="1" thickTop="1" thickBot="1" x14ac:dyDescent="0.4">
      <c r="A3" s="63" t="s">
        <v>1</v>
      </c>
      <c r="B3" s="67"/>
      <c r="C3" s="67"/>
      <c r="D3" s="67"/>
      <c r="E3" s="67"/>
      <c r="F3" s="67"/>
      <c r="G3" s="67"/>
      <c r="H3" s="67"/>
    </row>
    <row r="4" spans="1:9" s="9" customFormat="1" ht="10.5" customHeight="1" thickTop="1" x14ac:dyDescent="0.35">
      <c r="A4" s="11"/>
      <c r="B4" s="11"/>
      <c r="C4" s="12"/>
      <c r="D4" s="12"/>
      <c r="E4" s="12"/>
      <c r="F4" s="13"/>
      <c r="G4" s="14"/>
      <c r="H4" s="12"/>
    </row>
    <row r="5" spans="1:9" s="9" customFormat="1" ht="10.5" customHeight="1" x14ac:dyDescent="0.35">
      <c r="A5" s="15"/>
      <c r="B5" s="16"/>
      <c r="C5" s="17"/>
      <c r="D5" s="17"/>
      <c r="E5" s="17"/>
      <c r="F5" s="17"/>
      <c r="G5" s="18"/>
    </row>
    <row r="6" spans="1:9" s="9" customFormat="1" x14ac:dyDescent="0.35"/>
    <row r="7" spans="1:9" s="19" customFormat="1" ht="15.5" x14ac:dyDescent="0.35">
      <c r="A7" s="68" t="s">
        <v>17</v>
      </c>
      <c r="B7" s="69"/>
      <c r="C7" s="69"/>
      <c r="D7" s="69"/>
      <c r="E7" s="69"/>
      <c r="F7" s="69"/>
      <c r="G7" s="69"/>
      <c r="H7" s="69"/>
    </row>
    <row r="8" spans="1:9" s="9" customFormat="1" x14ac:dyDescent="0.35">
      <c r="A8" s="20"/>
      <c r="B8" s="20"/>
      <c r="C8" s="20"/>
      <c r="D8" s="20"/>
      <c r="E8" s="20"/>
      <c r="F8" s="20"/>
      <c r="G8" s="20"/>
      <c r="H8" s="20"/>
    </row>
    <row r="9" spans="1:9" s="9" customFormat="1" x14ac:dyDescent="0.3">
      <c r="A9" s="21"/>
      <c r="B9" s="22"/>
      <c r="C9" s="23"/>
      <c r="D9" s="23"/>
      <c r="E9" s="23"/>
      <c r="F9" s="23"/>
      <c r="G9" s="24"/>
      <c r="H9" s="24"/>
    </row>
    <row r="10" spans="1:9" s="9" customFormat="1" x14ac:dyDescent="0.35">
      <c r="A10" s="71" t="s">
        <v>5</v>
      </c>
      <c r="B10" s="71"/>
      <c r="C10" s="71"/>
      <c r="D10" s="71"/>
      <c r="E10" s="16"/>
      <c r="F10" s="71" t="s">
        <v>28</v>
      </c>
      <c r="G10" s="71"/>
      <c r="H10" s="71"/>
    </row>
    <row r="11" spans="1:9" s="9" customFormat="1" ht="32.5" customHeight="1" thickBot="1" x14ac:dyDescent="0.4">
      <c r="A11" s="25" t="s">
        <v>6</v>
      </c>
      <c r="B11" s="25" t="s">
        <v>7</v>
      </c>
      <c r="C11" s="26" t="s">
        <v>8</v>
      </c>
      <c r="D11" s="26" t="s">
        <v>9</v>
      </c>
      <c r="F11" s="65" t="s">
        <v>21</v>
      </c>
      <c r="G11" s="65"/>
      <c r="H11" s="27" t="s">
        <v>24</v>
      </c>
    </row>
    <row r="12" spans="1:9" s="9" customFormat="1" ht="23.5" customHeight="1" thickTop="1" thickBot="1" x14ac:dyDescent="0.4">
      <c r="A12" s="28">
        <v>1</v>
      </c>
      <c r="B12" s="28">
        <v>1.3</v>
      </c>
      <c r="C12" s="2"/>
      <c r="D12" s="29">
        <f>C12*B12</f>
        <v>0</v>
      </c>
      <c r="E12" s="16"/>
      <c r="F12" s="30" t="s">
        <v>34</v>
      </c>
      <c r="G12" s="31" t="s">
        <v>23</v>
      </c>
      <c r="H12" s="32">
        <v>6</v>
      </c>
      <c r="I12" s="33" t="s">
        <v>18</v>
      </c>
    </row>
    <row r="13" spans="1:9" s="9" customFormat="1" ht="23.5" customHeight="1" thickTop="1" thickBot="1" x14ac:dyDescent="0.4">
      <c r="A13" s="28">
        <v>1.5</v>
      </c>
      <c r="B13" s="28">
        <v>1.4</v>
      </c>
      <c r="C13" s="2"/>
      <c r="D13" s="29">
        <f>C13*B13</f>
        <v>0</v>
      </c>
      <c r="E13" s="16"/>
      <c r="F13" s="30" t="s">
        <v>35</v>
      </c>
      <c r="G13" s="31" t="s">
        <v>23</v>
      </c>
      <c r="H13" s="32">
        <v>5.5</v>
      </c>
      <c r="I13" s="33" t="s">
        <v>19</v>
      </c>
    </row>
    <row r="14" spans="1:9" s="9" customFormat="1" ht="23.5" customHeight="1" thickTop="1" thickBot="1" x14ac:dyDescent="0.4">
      <c r="A14" s="28">
        <v>2</v>
      </c>
      <c r="B14" s="28">
        <v>1.4</v>
      </c>
      <c r="C14" s="2"/>
      <c r="D14" s="29">
        <f t="shared" ref="D14:D23" si="0">C14*B14</f>
        <v>0</v>
      </c>
      <c r="E14" s="16"/>
      <c r="F14" s="30" t="s">
        <v>36</v>
      </c>
      <c r="G14" s="31" t="s">
        <v>23</v>
      </c>
      <c r="H14" s="32">
        <v>5</v>
      </c>
      <c r="I14" s="33" t="s">
        <v>20</v>
      </c>
    </row>
    <row r="15" spans="1:9" s="9" customFormat="1" ht="23.5" customHeight="1" thickTop="1" thickBot="1" x14ac:dyDescent="0.4">
      <c r="A15" s="28">
        <v>2.5</v>
      </c>
      <c r="B15" s="28">
        <v>1.7</v>
      </c>
      <c r="C15" s="2"/>
      <c r="D15" s="29">
        <f t="shared" si="0"/>
        <v>0</v>
      </c>
      <c r="E15" s="16"/>
      <c r="F15" s="30" t="s">
        <v>39</v>
      </c>
      <c r="G15" s="31" t="s">
        <v>23</v>
      </c>
      <c r="H15" s="32">
        <v>4.5</v>
      </c>
      <c r="I15" s="33"/>
    </row>
    <row r="16" spans="1:9" s="9" customFormat="1" ht="23.5" customHeight="1" thickTop="1" thickBot="1" x14ac:dyDescent="0.4">
      <c r="A16" s="28">
        <v>3</v>
      </c>
      <c r="B16" s="28">
        <v>1.9</v>
      </c>
      <c r="C16" s="2"/>
      <c r="D16" s="29">
        <f t="shared" si="0"/>
        <v>0</v>
      </c>
      <c r="E16" s="16"/>
      <c r="F16" s="30" t="s">
        <v>40</v>
      </c>
      <c r="G16" s="31" t="s">
        <v>23</v>
      </c>
      <c r="H16" s="32">
        <v>4</v>
      </c>
    </row>
    <row r="17" spans="1:10" s="9" customFormat="1" ht="23.5" customHeight="1" thickTop="1" thickBot="1" x14ac:dyDescent="0.4">
      <c r="A17" s="28">
        <v>3.5</v>
      </c>
      <c r="B17" s="28">
        <v>2.2000000000000002</v>
      </c>
      <c r="C17" s="2"/>
      <c r="D17" s="29">
        <f t="shared" si="0"/>
        <v>0</v>
      </c>
      <c r="E17" s="16"/>
      <c r="F17" s="30" t="s">
        <v>37</v>
      </c>
      <c r="G17" s="31" t="s">
        <v>23</v>
      </c>
      <c r="H17" s="32">
        <v>3.5</v>
      </c>
    </row>
    <row r="18" spans="1:10" s="9" customFormat="1" ht="23.5" customHeight="1" thickTop="1" thickBot="1" x14ac:dyDescent="0.4">
      <c r="A18" s="28">
        <v>4</v>
      </c>
      <c r="B18" s="28">
        <v>2.5</v>
      </c>
      <c r="C18" s="2"/>
      <c r="D18" s="29">
        <f t="shared" si="0"/>
        <v>0</v>
      </c>
      <c r="E18" s="16"/>
      <c r="F18" s="30" t="s">
        <v>38</v>
      </c>
      <c r="G18" s="31" t="s">
        <v>23</v>
      </c>
      <c r="H18" s="32">
        <v>3</v>
      </c>
    </row>
    <row r="19" spans="1:10" s="9" customFormat="1" ht="23.5" customHeight="1" thickTop="1" thickBot="1" x14ac:dyDescent="0.4">
      <c r="A19" s="28">
        <v>4.5</v>
      </c>
      <c r="B19" s="28">
        <v>2.7</v>
      </c>
      <c r="C19" s="2"/>
      <c r="D19" s="29">
        <f t="shared" si="0"/>
        <v>0</v>
      </c>
      <c r="E19" s="16"/>
      <c r="F19" s="30" t="s">
        <v>30</v>
      </c>
      <c r="G19" s="31" t="s">
        <v>23</v>
      </c>
      <c r="H19" s="32">
        <v>2.5</v>
      </c>
    </row>
    <row r="20" spans="1:10" s="9" customFormat="1" ht="23.5" customHeight="1" thickTop="1" thickBot="1" x14ac:dyDescent="0.4">
      <c r="A20" s="28">
        <v>5</v>
      </c>
      <c r="B20" s="28">
        <v>2.8</v>
      </c>
      <c r="C20" s="2"/>
      <c r="D20" s="29">
        <f t="shared" si="0"/>
        <v>0</v>
      </c>
      <c r="E20" s="16"/>
      <c r="F20" s="30" t="s">
        <v>31</v>
      </c>
      <c r="G20" s="31" t="s">
        <v>23</v>
      </c>
      <c r="H20" s="32">
        <v>2</v>
      </c>
    </row>
    <row r="21" spans="1:10" s="9" customFormat="1" ht="23.5" customHeight="1" thickTop="1" thickBot="1" x14ac:dyDescent="0.4">
      <c r="A21" s="28">
        <v>5.5</v>
      </c>
      <c r="B21" s="28">
        <v>2.8</v>
      </c>
      <c r="C21" s="2"/>
      <c r="D21" s="29">
        <f t="shared" si="0"/>
        <v>0</v>
      </c>
      <c r="E21" s="16"/>
      <c r="F21" s="30" t="s">
        <v>32</v>
      </c>
      <c r="G21" s="31" t="s">
        <v>23</v>
      </c>
      <c r="H21" s="32">
        <v>1.5</v>
      </c>
    </row>
    <row r="22" spans="1:10" s="9" customFormat="1" ht="23.5" customHeight="1" thickTop="1" thickBot="1" x14ac:dyDescent="0.4">
      <c r="A22" s="28">
        <v>6</v>
      </c>
      <c r="B22" s="28">
        <v>2.8</v>
      </c>
      <c r="C22" s="2"/>
      <c r="D22" s="29">
        <f t="shared" si="0"/>
        <v>0</v>
      </c>
      <c r="E22" s="16"/>
      <c r="F22" s="30" t="s">
        <v>33</v>
      </c>
      <c r="G22" s="31" t="s">
        <v>23</v>
      </c>
      <c r="H22" s="32">
        <v>1</v>
      </c>
    </row>
    <row r="23" spans="1:10" s="9" customFormat="1" ht="23.5" customHeight="1" thickTop="1" thickBot="1" x14ac:dyDescent="0.4">
      <c r="A23" s="28" t="s">
        <v>11</v>
      </c>
      <c r="B23" s="28">
        <v>2.8</v>
      </c>
      <c r="C23" s="2"/>
      <c r="D23" s="29">
        <f t="shared" si="0"/>
        <v>0</v>
      </c>
      <c r="E23" s="16"/>
      <c r="F23" s="30" t="s">
        <v>29</v>
      </c>
      <c r="G23" s="31" t="s">
        <v>23</v>
      </c>
      <c r="H23" s="32">
        <v>0</v>
      </c>
    </row>
    <row r="24" spans="1:10" s="9" customFormat="1" ht="23.5" customHeight="1" thickTop="1" x14ac:dyDescent="0.3">
      <c r="A24" s="28" t="s">
        <v>12</v>
      </c>
      <c r="B24" s="28"/>
      <c r="C24" s="32">
        <f>SUM(C12:C23)</f>
        <v>0</v>
      </c>
      <c r="D24" s="34">
        <f>SUM(D12:D23)</f>
        <v>0</v>
      </c>
      <c r="E24" s="24"/>
    </row>
    <row r="25" spans="1:10" s="9" customFormat="1" x14ac:dyDescent="0.35">
      <c r="A25" s="35"/>
      <c r="B25" s="35"/>
      <c r="C25" s="36"/>
      <c r="D25" s="37"/>
      <c r="I25" s="33">
        <v>50</v>
      </c>
      <c r="J25" s="9">
        <v>6</v>
      </c>
    </row>
    <row r="26" spans="1:10" s="9" customFormat="1" x14ac:dyDescent="0.35">
      <c r="A26" s="71" t="s">
        <v>13</v>
      </c>
      <c r="B26" s="71"/>
      <c r="C26" s="71"/>
      <c r="D26" s="71"/>
      <c r="I26" s="33">
        <v>52.5</v>
      </c>
      <c r="J26" s="9">
        <v>5.5</v>
      </c>
    </row>
    <row r="27" spans="1:10" s="9" customFormat="1" x14ac:dyDescent="0.35">
      <c r="I27" s="33">
        <v>55.000000000000007</v>
      </c>
      <c r="J27" s="9">
        <v>5</v>
      </c>
    </row>
    <row r="28" spans="1:10" s="9" customFormat="1" ht="16.5" customHeight="1" x14ac:dyDescent="0.35">
      <c r="A28" s="28" t="s">
        <v>14</v>
      </c>
      <c r="C28" s="3"/>
      <c r="D28" s="28"/>
      <c r="E28" s="38"/>
      <c r="I28" s="33">
        <v>58.8</v>
      </c>
      <c r="J28" s="9">
        <v>4.5</v>
      </c>
    </row>
    <row r="29" spans="1:10" s="9" customFormat="1" x14ac:dyDescent="0.35">
      <c r="A29" s="35"/>
      <c r="B29" s="35"/>
      <c r="C29" s="36"/>
      <c r="D29" s="37"/>
      <c r="E29" s="38"/>
      <c r="I29" s="33">
        <v>62.5</v>
      </c>
      <c r="J29" s="9">
        <v>4</v>
      </c>
    </row>
    <row r="30" spans="1:10" s="9" customFormat="1" ht="16.5" x14ac:dyDescent="0.35">
      <c r="A30" s="28" t="s">
        <v>10</v>
      </c>
      <c r="C30" s="3"/>
      <c r="D30" s="28" t="s">
        <v>15</v>
      </c>
      <c r="E30" s="38"/>
      <c r="I30" s="33">
        <v>65</v>
      </c>
      <c r="J30" s="9">
        <v>3.5</v>
      </c>
    </row>
    <row r="31" spans="1:10" s="9" customFormat="1" x14ac:dyDescent="0.35">
      <c r="D31" s="28"/>
      <c r="E31" s="38"/>
      <c r="I31" s="33">
        <v>67.5</v>
      </c>
      <c r="J31" s="9">
        <v>3</v>
      </c>
    </row>
    <row r="32" spans="1:10" s="9" customFormat="1" ht="16.5" customHeight="1" x14ac:dyDescent="0.35">
      <c r="A32" s="28" t="s">
        <v>22</v>
      </c>
      <c r="C32" s="4">
        <f>D24+C28</f>
        <v>0</v>
      </c>
      <c r="D32" s="28"/>
      <c r="E32" s="38"/>
      <c r="I32" s="33">
        <v>72.5</v>
      </c>
      <c r="J32" s="9">
        <v>2.5</v>
      </c>
    </row>
    <row r="33" spans="1:16" s="9" customFormat="1" x14ac:dyDescent="0.35">
      <c r="E33" s="38"/>
      <c r="I33" s="9">
        <v>77.5</v>
      </c>
      <c r="J33" s="32">
        <v>2</v>
      </c>
    </row>
    <row r="34" spans="1:16" s="9" customFormat="1" x14ac:dyDescent="0.35">
      <c r="A34" s="66" t="s">
        <v>41</v>
      </c>
      <c r="B34" s="66"/>
      <c r="C34" s="62" cm="1">
        <f t="array" ref="C34">SUM(C12:C22*ROUNDDOWN(A12:A22,0))+C23*6</f>
        <v>0</v>
      </c>
      <c r="E34" s="38"/>
      <c r="J34" s="32"/>
    </row>
    <row r="35" spans="1:16" s="9" customFormat="1" ht="16" x14ac:dyDescent="0.35">
      <c r="A35" s="66"/>
      <c r="B35" s="66"/>
      <c r="F35" s="39" t="s">
        <v>25</v>
      </c>
      <c r="G35" s="59" t="str">
        <f>IFERROR(C30/C32,"")</f>
        <v/>
      </c>
      <c r="H35" s="40" t="s">
        <v>16</v>
      </c>
      <c r="I35" s="9">
        <v>82.5</v>
      </c>
      <c r="J35" s="32">
        <v>1.5</v>
      </c>
    </row>
    <row r="36" spans="1:16" s="9" customFormat="1" x14ac:dyDescent="0.35">
      <c r="E36" s="28"/>
      <c r="F36" s="28"/>
      <c r="G36" s="28"/>
      <c r="H36" s="28"/>
      <c r="I36" s="9">
        <v>87.5</v>
      </c>
      <c r="J36" s="32">
        <v>1</v>
      </c>
    </row>
    <row r="37" spans="1:16" s="9" customFormat="1" x14ac:dyDescent="0.3">
      <c r="A37" s="28"/>
      <c r="C37" s="1"/>
      <c r="D37" s="28"/>
      <c r="E37" s="28"/>
      <c r="F37" s="28"/>
      <c r="G37" s="28"/>
      <c r="H37" s="41" t="str">
        <f>IF(G35&gt;87.5,0,_xlfn.XLOOKUP(G35,I25:I37,J25:J37,,1))&amp;IF(IF(G35&gt;87.5,0,_xlfn.XLOOKUP(G35,I25:I37,J25:J37,,1))=1," Punkt"," Punkte")</f>
        <v>0 Punkte</v>
      </c>
      <c r="I37" s="9">
        <v>87.5</v>
      </c>
      <c r="J37" s="42">
        <v>0</v>
      </c>
    </row>
    <row r="38" spans="1:16" s="9" customFormat="1" x14ac:dyDescent="0.35">
      <c r="D38" s="32"/>
      <c r="E38" s="38"/>
    </row>
    <row r="39" spans="1:16" s="9" customFormat="1" ht="14.5" x14ac:dyDescent="0.35">
      <c r="A39" s="60" t="s">
        <v>27</v>
      </c>
      <c r="B39" s="60"/>
      <c r="C39" s="60"/>
      <c r="D39" s="60"/>
      <c r="E39" s="60"/>
      <c r="F39" s="60"/>
      <c r="G39" s="60"/>
      <c r="H39" s="61"/>
    </row>
    <row r="40" spans="1:16" s="9" customFormat="1" x14ac:dyDescent="0.35">
      <c r="D40" s="32"/>
      <c r="E40" s="38"/>
    </row>
    <row r="41" spans="1:16" s="9" customFormat="1" ht="14.5" customHeight="1" x14ac:dyDescent="0.25">
      <c r="A41" s="43" t="s">
        <v>26</v>
      </c>
      <c r="C41" s="32"/>
      <c r="D41" s="72" t="s">
        <v>18</v>
      </c>
      <c r="E41" s="38"/>
      <c r="H41" s="41" t="str" cm="1">
        <f t="array" ref="H41">_xlfn.IFS(OR($D$41=$I$12,$D$41="",$D$41=$I$14),"0 Punkte",$D$41=$I$13,"1 Punkt")</f>
        <v>0 Punkte</v>
      </c>
    </row>
    <row r="42" spans="1:16" s="9" customFormat="1" x14ac:dyDescent="0.35">
      <c r="A42" s="44"/>
      <c r="B42" s="10"/>
      <c r="C42" s="38"/>
      <c r="D42" s="32"/>
    </row>
    <row r="43" spans="1:16" s="9" customFormat="1" x14ac:dyDescent="0.35">
      <c r="A43" s="45" t="s">
        <v>2</v>
      </c>
      <c r="B43" s="46"/>
      <c r="C43" s="46"/>
      <c r="D43" s="46"/>
      <c r="E43" s="46"/>
      <c r="F43" s="47"/>
      <c r="G43" s="47"/>
      <c r="H43" s="48" t="str">
        <f>$I$43&amp;" "&amp;IF($I$43=1,$J$43,$K$43)</f>
        <v>0 Punkte</v>
      </c>
      <c r="I43" s="9">
        <f>IF($G$35&gt;87.5,0,_xlfn.XLOOKUP($G$35,$I$25:$I$37,$J$25:$J$37,,1))+IF($D$41=$I$13,IF((IF($G$35&gt;87.5,0,_xlfn.XLOOKUP($G$35,$I$25:$I$37,$J$25:$J$37,,1)))&lt;5.5,1,IF((IF($G$35&gt;87.5,0,_xlfn.XLOOKUP($G$35,$I$25:$I$37,$J$25:$J$37,,1)))=5.5,0.5,0)),0)</f>
        <v>0</v>
      </c>
      <c r="J43" s="9" t="s">
        <v>42</v>
      </c>
      <c r="K43" s="9" t="s">
        <v>24</v>
      </c>
      <c r="P43" s="38"/>
    </row>
    <row r="44" spans="1:16" s="9" customFormat="1" x14ac:dyDescent="0.35">
      <c r="A44" s="15"/>
      <c r="B44" s="16"/>
      <c r="C44" s="49"/>
      <c r="D44" s="49"/>
      <c r="E44" s="49"/>
      <c r="F44" s="17"/>
      <c r="G44" s="18"/>
      <c r="H44" s="16"/>
      <c r="P44" s="65"/>
    </row>
    <row r="45" spans="1:16" s="9" customFormat="1" x14ac:dyDescent="0.35">
      <c r="A45" s="5"/>
      <c r="B45" s="50"/>
      <c r="C45" s="7"/>
      <c r="D45" s="7"/>
      <c r="E45" s="7"/>
      <c r="F45" s="51"/>
      <c r="G45" s="6"/>
      <c r="H45" s="51"/>
      <c r="P45" s="65"/>
    </row>
    <row r="46" spans="1:16" s="9" customFormat="1" ht="28" x14ac:dyDescent="0.35">
      <c r="A46" s="52" t="s">
        <v>3</v>
      </c>
      <c r="B46" s="70"/>
      <c r="C46" s="70"/>
      <c r="D46" s="70"/>
      <c r="E46" s="70"/>
      <c r="F46" s="70"/>
      <c r="G46" s="70"/>
      <c r="H46" s="70"/>
      <c r="P46" s="34"/>
    </row>
    <row r="47" spans="1:16" s="9" customFormat="1" x14ac:dyDescent="0.35">
      <c r="A47" s="53"/>
      <c r="B47" s="54"/>
      <c r="C47" s="54"/>
      <c r="D47" s="54"/>
      <c r="E47" s="54"/>
      <c r="F47" s="55"/>
      <c r="G47" s="16"/>
      <c r="P47" s="34"/>
    </row>
    <row r="48" spans="1:16" s="9" customFormat="1" x14ac:dyDescent="0.35">
      <c r="A48" s="15" t="s">
        <v>4</v>
      </c>
      <c r="B48" s="64"/>
      <c r="C48" s="64"/>
      <c r="D48" s="64"/>
      <c r="E48" s="64"/>
      <c r="F48" s="64"/>
      <c r="G48" s="64"/>
      <c r="H48" s="64"/>
      <c r="P48" s="34"/>
    </row>
    <row r="49" spans="1:16" s="9" customFormat="1" x14ac:dyDescent="0.35">
      <c r="A49" s="56"/>
      <c r="B49" s="12"/>
      <c r="C49" s="13"/>
      <c r="D49" s="13"/>
      <c r="E49" s="13"/>
      <c r="F49" s="57"/>
      <c r="G49" s="11"/>
      <c r="H49" s="57"/>
      <c r="P49" s="34"/>
    </row>
    <row r="50" spans="1:16" s="9" customFormat="1" x14ac:dyDescent="0.3">
      <c r="A50" s="22"/>
      <c r="B50" s="22"/>
      <c r="C50" s="22"/>
      <c r="D50" s="22"/>
      <c r="E50" s="22"/>
      <c r="F50" s="22"/>
      <c r="G50" s="58"/>
      <c r="H50" s="22"/>
      <c r="P50" s="34"/>
    </row>
    <row r="51" spans="1:16" s="9" customFormat="1" x14ac:dyDescent="0.3">
      <c r="A51" s="24"/>
      <c r="B51" s="24"/>
      <c r="C51" s="24"/>
      <c r="D51" s="24"/>
      <c r="E51" s="24"/>
      <c r="F51" s="24"/>
      <c r="G51" s="24"/>
      <c r="H51" s="24"/>
      <c r="P51" s="34"/>
    </row>
    <row r="52" spans="1:16" s="9" customFormat="1" x14ac:dyDescent="0.3">
      <c r="A52" s="24"/>
      <c r="B52" s="24"/>
      <c r="C52" s="24"/>
      <c r="D52" s="24"/>
      <c r="E52" s="24"/>
      <c r="F52" s="24"/>
      <c r="G52" s="24"/>
      <c r="H52" s="24"/>
      <c r="P52" s="34"/>
    </row>
    <row r="53" spans="1:16" s="9" customFormat="1" x14ac:dyDescent="0.3">
      <c r="A53" s="24"/>
      <c r="B53" s="24"/>
      <c r="C53" s="24"/>
      <c r="D53" s="24"/>
      <c r="E53" s="24"/>
      <c r="F53" s="24"/>
      <c r="G53" s="24"/>
      <c r="H53" s="24"/>
      <c r="P53" s="34"/>
    </row>
    <row r="54" spans="1:16" s="9" customFormat="1" x14ac:dyDescent="0.3">
      <c r="A54" s="24"/>
      <c r="B54" s="24"/>
      <c r="C54" s="24"/>
      <c r="D54" s="24"/>
      <c r="P54" s="34"/>
    </row>
    <row r="55" spans="1:16" s="9" customFormat="1" x14ac:dyDescent="0.3">
      <c r="A55" s="24"/>
      <c r="B55" s="24"/>
      <c r="C55" s="24"/>
      <c r="D55" s="24"/>
      <c r="P55" s="34"/>
    </row>
    <row r="56" spans="1:16" s="9" customFormat="1" x14ac:dyDescent="0.3">
      <c r="A56" s="24"/>
      <c r="B56" s="24"/>
      <c r="C56" s="24"/>
      <c r="D56" s="24"/>
      <c r="P56" s="34"/>
    </row>
    <row r="57" spans="1:16" s="9" customFormat="1" x14ac:dyDescent="0.3">
      <c r="A57" s="24"/>
      <c r="B57" s="24"/>
      <c r="C57" s="24"/>
      <c r="D57" s="24"/>
      <c r="P57" s="16"/>
    </row>
    <row r="58" spans="1:16" s="9" customFormat="1" x14ac:dyDescent="0.3">
      <c r="A58" s="24"/>
      <c r="B58" s="24"/>
      <c r="C58" s="24"/>
      <c r="D58" s="24"/>
    </row>
    <row r="59" spans="1:16" s="9" customFormat="1" x14ac:dyDescent="0.3">
      <c r="A59" s="24"/>
      <c r="B59" s="24"/>
      <c r="C59" s="24"/>
      <c r="D59" s="24"/>
    </row>
    <row r="60" spans="1:16" s="9" customFormat="1" x14ac:dyDescent="0.3">
      <c r="A60" s="24"/>
      <c r="B60" s="24"/>
      <c r="C60" s="24"/>
      <c r="D60" s="24"/>
    </row>
    <row r="61" spans="1:16" s="9" customFormat="1" x14ac:dyDescent="0.3">
      <c r="A61" s="24"/>
      <c r="B61" s="24"/>
      <c r="C61" s="24"/>
      <c r="D61" s="24"/>
    </row>
    <row r="62" spans="1:16" s="9" customFormat="1" x14ac:dyDescent="0.3">
      <c r="A62" s="24"/>
      <c r="B62" s="24"/>
      <c r="C62" s="24"/>
      <c r="D62" s="24"/>
    </row>
    <row r="63" spans="1:16" s="9" customFormat="1" x14ac:dyDescent="0.3">
      <c r="A63" s="24"/>
      <c r="B63" s="24"/>
      <c r="C63" s="24"/>
      <c r="D63" s="24"/>
    </row>
    <row r="64" spans="1:16" s="9" customFormat="1" x14ac:dyDescent="0.3">
      <c r="A64" s="24"/>
      <c r="B64" s="24"/>
      <c r="C64" s="24"/>
      <c r="D64" s="24"/>
    </row>
    <row r="65" spans="1:8" s="9" customFormat="1" x14ac:dyDescent="0.3">
      <c r="A65" s="24"/>
      <c r="B65" s="24"/>
      <c r="C65" s="24"/>
      <c r="D65" s="24"/>
    </row>
    <row r="66" spans="1:8" s="9" customFormat="1" x14ac:dyDescent="0.3">
      <c r="A66" s="24"/>
      <c r="B66" s="24"/>
      <c r="C66" s="24"/>
      <c r="D66" s="24"/>
    </row>
    <row r="67" spans="1:8" s="9" customFormat="1" x14ac:dyDescent="0.3">
      <c r="A67" s="24"/>
      <c r="B67" s="24"/>
      <c r="C67" s="24"/>
      <c r="D67" s="24"/>
    </row>
    <row r="68" spans="1:8" s="9" customFormat="1" x14ac:dyDescent="0.3">
      <c r="A68" s="24"/>
      <c r="B68" s="24"/>
      <c r="C68" s="24"/>
      <c r="D68" s="24"/>
    </row>
    <row r="69" spans="1:8" s="9" customFormat="1" x14ac:dyDescent="0.3">
      <c r="A69" s="24"/>
      <c r="B69" s="24"/>
      <c r="C69" s="24"/>
      <c r="D69" s="24"/>
    </row>
    <row r="70" spans="1:8" s="9" customFormat="1" x14ac:dyDescent="0.3">
      <c r="A70" s="24"/>
      <c r="B70" s="24"/>
      <c r="C70" s="24"/>
      <c r="D70" s="24"/>
    </row>
    <row r="71" spans="1:8" s="9" customFormat="1" x14ac:dyDescent="0.3">
      <c r="A71" s="24"/>
      <c r="B71" s="24"/>
      <c r="C71" s="24"/>
      <c r="D71" s="24"/>
    </row>
    <row r="72" spans="1:8" s="9" customFormat="1" x14ac:dyDescent="0.3">
      <c r="A72" s="24"/>
      <c r="B72" s="24"/>
      <c r="C72" s="24"/>
      <c r="D72" s="24"/>
    </row>
    <row r="73" spans="1:8" s="9" customFormat="1" x14ac:dyDescent="0.3">
      <c r="A73" s="24"/>
      <c r="B73" s="24"/>
      <c r="C73" s="24"/>
      <c r="D73" s="24"/>
    </row>
    <row r="74" spans="1:8" s="9" customFormat="1" x14ac:dyDescent="0.3">
      <c r="A74" s="24"/>
      <c r="B74" s="24"/>
      <c r="C74" s="24"/>
      <c r="D74" s="24"/>
    </row>
    <row r="75" spans="1:8" s="9" customFormat="1" x14ac:dyDescent="0.3">
      <c r="A75" s="24"/>
      <c r="B75" s="24"/>
      <c r="C75" s="24"/>
      <c r="D75" s="24"/>
      <c r="E75" s="24"/>
      <c r="F75" s="24"/>
      <c r="G75" s="24"/>
      <c r="H75" s="24"/>
    </row>
    <row r="76" spans="1:8" s="9" customFormat="1" x14ac:dyDescent="0.3">
      <c r="A76" s="24"/>
      <c r="B76" s="24"/>
      <c r="C76" s="24"/>
      <c r="D76" s="24"/>
      <c r="E76" s="24"/>
      <c r="F76" s="24"/>
      <c r="G76" s="24"/>
      <c r="H76" s="24"/>
    </row>
    <row r="77" spans="1:8" s="9" customFormat="1" x14ac:dyDescent="0.3">
      <c r="A77" s="24"/>
      <c r="B77" s="24"/>
      <c r="C77" s="24"/>
      <c r="D77" s="24"/>
      <c r="E77" s="24"/>
      <c r="F77" s="24"/>
      <c r="G77" s="24"/>
      <c r="H77" s="24"/>
    </row>
    <row r="78" spans="1:8" s="9" customFormat="1" x14ac:dyDescent="0.3">
      <c r="A78" s="24"/>
      <c r="B78" s="24"/>
      <c r="C78" s="24"/>
      <c r="D78" s="24"/>
      <c r="E78" s="24"/>
      <c r="F78" s="24"/>
      <c r="G78" s="24"/>
      <c r="H78" s="24"/>
    </row>
    <row r="79" spans="1:8" s="9" customFormat="1" x14ac:dyDescent="0.3">
      <c r="A79" s="24"/>
      <c r="B79" s="24"/>
      <c r="C79" s="24"/>
      <c r="D79" s="24"/>
      <c r="E79" s="24"/>
      <c r="F79" s="24"/>
      <c r="G79" s="24"/>
      <c r="H79" s="24"/>
    </row>
    <row r="80" spans="1:8" s="9" customFormat="1" x14ac:dyDescent="0.3">
      <c r="A80" s="24"/>
      <c r="B80" s="24"/>
      <c r="C80" s="24"/>
      <c r="D80" s="24"/>
      <c r="E80" s="24"/>
      <c r="F80" s="24"/>
      <c r="G80" s="24"/>
      <c r="H80" s="24"/>
    </row>
    <row r="81" spans="1:9" s="9" customFormat="1" x14ac:dyDescent="0.3">
      <c r="A81" s="24"/>
      <c r="B81" s="24"/>
      <c r="C81" s="24"/>
      <c r="D81" s="24"/>
      <c r="E81" s="24"/>
      <c r="F81" s="24"/>
      <c r="G81" s="24"/>
      <c r="H81" s="24"/>
    </row>
    <row r="82" spans="1:9" s="9" customFormat="1" ht="32" customHeight="1" x14ac:dyDescent="0.3">
      <c r="A82" s="24"/>
      <c r="B82" s="24"/>
      <c r="C82" s="24"/>
      <c r="D82" s="24"/>
      <c r="E82" s="24"/>
      <c r="F82" s="24"/>
      <c r="G82" s="24"/>
      <c r="H82" s="24"/>
    </row>
    <row r="83" spans="1:9" s="9" customFormat="1" x14ac:dyDescent="0.3">
      <c r="A83" s="24"/>
      <c r="B83" s="24"/>
      <c r="C83" s="24"/>
      <c r="D83" s="24"/>
      <c r="E83" s="24"/>
      <c r="F83" s="24"/>
      <c r="G83" s="24"/>
      <c r="H83" s="24"/>
    </row>
    <row r="84" spans="1:9" s="9" customFormat="1" ht="16" customHeight="1" x14ac:dyDescent="0.3">
      <c r="A84" s="24"/>
      <c r="B84" s="24"/>
      <c r="C84" s="24"/>
      <c r="D84" s="24"/>
      <c r="E84" s="24"/>
      <c r="F84" s="24"/>
      <c r="G84" s="24"/>
      <c r="H84" s="24"/>
    </row>
    <row r="85" spans="1:9" s="9" customFormat="1" ht="14" customHeight="1" x14ac:dyDescent="0.3">
      <c r="A85" s="24"/>
      <c r="B85" s="24"/>
      <c r="C85" s="24"/>
      <c r="D85" s="24"/>
      <c r="E85" s="24"/>
      <c r="F85" s="24"/>
      <c r="G85" s="24"/>
      <c r="H85" s="24"/>
    </row>
    <row r="86" spans="1:9" x14ac:dyDescent="0.3">
      <c r="I86" s="9"/>
    </row>
  </sheetData>
  <sheetProtection algorithmName="SHA-512" hashValue="SnrItqGRuhsdm+tkqbikRuzGoziyB/K0jgqvrjB9q7HKGkBDPVR+yMQDiGgsDgsWz9/keg3JjSa6LW41pG3kSw==" saltValue="NGXNa5yOOdse+N/vxl3lIQ==" spinCount="100000" sheet="1" objects="1" scenarios="1" selectLockedCells="1"/>
  <mergeCells count="11">
    <mergeCell ref="B48:H48"/>
    <mergeCell ref="P44:P45"/>
    <mergeCell ref="A34:B35"/>
    <mergeCell ref="B2:H2"/>
    <mergeCell ref="B3:H3"/>
    <mergeCell ref="A7:H7"/>
    <mergeCell ref="B46:H46"/>
    <mergeCell ref="F11:G11"/>
    <mergeCell ref="A10:D10"/>
    <mergeCell ref="F10:H10"/>
    <mergeCell ref="A26:D26"/>
  </mergeCells>
  <dataValidations count="4">
    <dataValidation type="date" operator="greaterThanOrEqual" allowBlank="1" showInputMessage="1" showErrorMessage="1" error="Bitte geben Sie das Datum im Format TT.MM.JJJJ ein." sqref="B48:H48" xr:uid="{77016D42-6DB3-482B-AC51-846D6CFD486F}">
      <formula1>36526</formula1>
    </dataValidation>
    <dataValidation type="list" allowBlank="1" showInputMessage="1" showErrorMessage="1" error="Bitte wählen Sie eine der vorgegebenen Auswahlmöglichkeiten aus." sqref="D41" xr:uid="{5D8598F3-3906-4DB3-87A2-50155CB1617C}">
      <formula1>$I$12:$I$14</formula1>
    </dataValidation>
    <dataValidation type="decimal" operator="greaterThanOrEqual" allowBlank="1" showInputMessage="1" showErrorMessage="1" error="Bitte geben Sie eine Zahl ein." sqref="C12:C23 C30" xr:uid="{47EC6088-4031-4420-BF80-3E85E42EC387}">
      <formula1>0</formula1>
    </dataValidation>
    <dataValidation type="whole" operator="greaterThanOrEqual" allowBlank="1" showInputMessage="1" showErrorMessage="1" error="Bitte geben Sie eine ganze Zahl ein." sqref="C28" xr:uid="{2716F83A-5079-40EB-ABBD-F8B17D3241F1}">
      <formula1>0</formula1>
    </dataValidation>
  </dataValidations>
  <pageMargins left="0.7" right="0.7" top="0.84722222222222221" bottom="0.75" header="0.3" footer="0.3"/>
  <pageSetup paperSize="9" scale="57" fitToHeight="0" orientation="portrait" verticalDpi="1200" r:id="rId1"/>
  <headerFooter>
    <oddHeader>&amp;L&amp;"Arial,Standard"&amp;14&amp;K62C4DDKriterium 222
&amp;"Arial,Fett"Nutzungsdichte
&amp;"Arial,Standard"Wohnen - Hilfstool-Version 2023.13&amp;C&amp;"Arial,Standard"&amp;14
&amp;R&amp;G</oddHeader>
    <oddFooter>&amp;L&amp;"Arial,Standard"&amp;F&amp;R&amp;"Arial,Standard"Seite 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42f6610f743bbe02db90bf93b78516ed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bd4aa1d1868bf50d322f9654b37fd5dd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BF65AA-7E31-4141-AB33-3E10226DBBDF}"/>
</file>

<file path=customXml/itemProps2.xml><?xml version="1.0" encoding="utf-8"?>
<ds:datastoreItem xmlns:ds="http://schemas.openxmlformats.org/officeDocument/2006/customXml" ds:itemID="{C0E9A451-B104-4887-A3CE-A9FAFE69EF0A}"/>
</file>

<file path=customXml/itemProps3.xml><?xml version="1.0" encoding="utf-8"?>
<ds:datastoreItem xmlns:ds="http://schemas.openxmlformats.org/officeDocument/2006/customXml" ds:itemID="{1D626B0B-A4EC-4F11-9E43-CFDB9E15713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Messgrösse 1</vt:lpstr>
      <vt:lpstr>'Messgrösse 1'!Druckbereich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dcterms:created xsi:type="dcterms:W3CDTF">2023-02-27T09:11:47Z</dcterms:created>
  <dcterms:modified xsi:type="dcterms:W3CDTF">2024-04-24T11:51:04Z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