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defaultThemeVersion="166925"/>
  <mc:AlternateContent xmlns:mc="http://schemas.openxmlformats.org/markup-compatibility/2006">
    <mc:Choice Requires="x15">
      <x15ac:absPath xmlns:x15ac="http://schemas.microsoft.com/office/spreadsheetml/2010/11/ac" url="https://nnbssnbs.sharepoint.com/GF/03_Projekte/2025 SNBS Hochbau Hotel/Hilfstools fertig/F/"/>
    </mc:Choice>
  </mc:AlternateContent>
  <xr:revisionPtr revIDLastSave="0" documentId="13_ncr:1_{BD0700B2-E31F-4D37-8514-D3E5817A988B}" xr6:coauthVersionLast="47" xr6:coauthVersionMax="47" xr10:uidLastSave="{00000000-0000-0000-0000-000000000000}"/>
  <bookViews>
    <workbookView xWindow="5325" yWindow="5325" windowWidth="38700" windowHeight="15345" activeTab="1" xr2:uid="{8E58B0E9-F83C-49EF-AA49-6DFD00F33A62}"/>
  </bookViews>
  <sheets>
    <sheet name="122" sheetId="7" r:id="rId1"/>
    <sheet name="Exigences" sheetId="6" r:id="rId2"/>
  </sheets>
  <definedNames>
    <definedName name="_Hlk118898837" localSheetId="0">'122'!#REF!</definedName>
    <definedName name="Auswahl">#REF!</definedName>
    <definedName name="_xlnm.Print_Area" localSheetId="0">'122'!$A$1:$I$69</definedName>
    <definedName name="_xlnm.Print_Area" localSheetId="1">Exigences!$A$1:$C$110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8" i="7" l="1"/>
  <c r="I60" i="7" s="1"/>
  <c r="I42" i="7"/>
  <c r="I44" i="7" s="1"/>
  <c r="I31" i="7"/>
  <c r="I33" i="7" s="1" a="1"/>
  <c r="I33" i="7" s="1"/>
  <c r="C91" i="6"/>
  <c r="G3" i="6" l="1"/>
  <c r="C103" i="6"/>
  <c r="C104" i="6"/>
  <c r="C105" i="6"/>
  <c r="C106" i="6"/>
  <c r="C107" i="6"/>
  <c r="C108" i="6"/>
  <c r="C109" i="6"/>
  <c r="C110" i="6"/>
  <c r="C102" i="6"/>
  <c r="A48" i="7" l="1" a="1"/>
  <c r="A48" i="7" s="1"/>
  <c r="A37" i="7" a="1"/>
  <c r="A37" i="7" s="1"/>
  <c r="E103" i="6"/>
  <c r="F103" i="6"/>
  <c r="E104" i="6"/>
  <c r="F104" i="6"/>
  <c r="E105" i="6"/>
  <c r="F105" i="6"/>
  <c r="E106" i="6"/>
  <c r="F106" i="6"/>
  <c r="E107" i="6"/>
  <c r="F107" i="6"/>
  <c r="E108" i="6"/>
  <c r="F108" i="6"/>
  <c r="E109" i="6"/>
  <c r="F109" i="6"/>
  <c r="E110" i="6"/>
  <c r="F110" i="6"/>
  <c r="F102" i="6"/>
  <c r="E102" i="6"/>
  <c r="F74" i="6"/>
  <c r="E75" i="6"/>
  <c r="F75" i="6"/>
  <c r="E76" i="6"/>
  <c r="F76" i="6"/>
  <c r="E77" i="6"/>
  <c r="F77" i="6"/>
  <c r="E74" i="6"/>
  <c r="C75" i="6"/>
  <c r="C76" i="6"/>
  <c r="C77" i="6"/>
  <c r="C74" i="6"/>
  <c r="E42" i="6"/>
  <c r="F42" i="6"/>
  <c r="E43" i="6"/>
  <c r="F43" i="6"/>
  <c r="E44" i="6"/>
  <c r="F44" i="6"/>
  <c r="E45" i="6"/>
  <c r="F45" i="6"/>
  <c r="E46" i="6"/>
  <c r="F46" i="6"/>
  <c r="E47" i="6"/>
  <c r="F47" i="6"/>
  <c r="E48" i="6"/>
  <c r="F48" i="6"/>
  <c r="E49" i="6"/>
  <c r="F49" i="6"/>
  <c r="E50" i="6"/>
  <c r="F50" i="6"/>
  <c r="E51" i="6"/>
  <c r="F51" i="6"/>
  <c r="E52" i="6"/>
  <c r="F52" i="6"/>
  <c r="E53" i="6"/>
  <c r="F53" i="6"/>
  <c r="E54" i="6"/>
  <c r="F54" i="6"/>
  <c r="E55" i="6"/>
  <c r="F55" i="6"/>
  <c r="F41" i="6"/>
  <c r="E41" i="6"/>
  <c r="C42" i="6"/>
  <c r="C43" i="6"/>
  <c r="C44" i="6"/>
  <c r="C45" i="6"/>
  <c r="C46" i="6"/>
  <c r="C47" i="6"/>
  <c r="C48" i="6"/>
  <c r="C49" i="6"/>
  <c r="C50" i="6"/>
  <c r="C51" i="6"/>
  <c r="C53" i="6"/>
  <c r="C54" i="6"/>
  <c r="C55" i="6"/>
  <c r="C41" i="6"/>
  <c r="G41" i="6"/>
  <c r="G42" i="6"/>
  <c r="G43" i="6"/>
  <c r="G44" i="6"/>
  <c r="G45" i="6"/>
  <c r="G46" i="6"/>
  <c r="G47" i="6"/>
  <c r="G48" i="6"/>
  <c r="G49" i="6"/>
  <c r="G50" i="6"/>
  <c r="G51" i="6"/>
  <c r="G52" i="6"/>
  <c r="G53" i="6"/>
  <c r="G54" i="6"/>
  <c r="G55" i="6"/>
  <c r="G56" i="6"/>
  <c r="G57" i="6"/>
  <c r="G25" i="6"/>
  <c r="G26" i="6"/>
  <c r="G27" i="6"/>
  <c r="G28" i="6"/>
  <c r="G29" i="6"/>
  <c r="G30" i="6"/>
  <c r="G31" i="6"/>
  <c r="G32" i="6"/>
  <c r="G33" i="6"/>
  <c r="G34" i="6"/>
  <c r="G35" i="6"/>
  <c r="G36" i="6"/>
  <c r="G37" i="6"/>
  <c r="G38" i="6"/>
  <c r="G24" i="6"/>
  <c r="G4" i="6"/>
  <c r="G5" i="6"/>
  <c r="G6" i="6"/>
  <c r="G7" i="6"/>
  <c r="G8" i="6"/>
  <c r="G9" i="6"/>
  <c r="G10" i="6"/>
  <c r="G11" i="6"/>
  <c r="G12" i="6"/>
  <c r="G13" i="6"/>
  <c r="G14" i="6"/>
  <c r="G15" i="6"/>
  <c r="G16" i="6"/>
  <c r="G17" i="6"/>
  <c r="G18" i="6"/>
  <c r="G19" i="6"/>
  <c r="G20" i="6"/>
  <c r="G21" i="6"/>
  <c r="I62" i="7" l="1" a="1"/>
  <c r="I62" i="7" s="1"/>
  <c r="A29" i="7" a="1"/>
  <c r="A29" i="7" s="1"/>
  <c r="A14" i="7" a="1"/>
  <c r="A14" i="7" s="1"/>
  <c r="A26" i="7" l="1" a="1"/>
  <c r="A26" i="7" s="1"/>
  <c r="A15" i="7" a="1"/>
  <c r="A15" i="7" s="1"/>
  <c r="A16" i="7" a="1"/>
  <c r="A16" i="7" s="1"/>
  <c r="A24" i="7" a="1"/>
  <c r="A24" i="7" s="1"/>
  <c r="A17" i="7" a="1"/>
  <c r="A17" i="7" s="1"/>
  <c r="A19" i="7" a="1"/>
  <c r="A19" i="7" s="1"/>
  <c r="A20" i="7" a="1"/>
  <c r="A20" i="7" s="1"/>
  <c r="A25" i="7" a="1"/>
  <c r="A25" i="7" s="1"/>
  <c r="A22" i="7" a="1"/>
  <c r="A22" i="7" s="1"/>
  <c r="A28" i="7" a="1"/>
  <c r="A28" i="7" s="1"/>
  <c r="A21" i="7" a="1"/>
  <c r="A21" i="7" s="1"/>
  <c r="A18" i="7" a="1"/>
  <c r="A18" i="7" s="1"/>
  <c r="A27" i="7" a="1"/>
  <c r="A27" i="7" s="1"/>
  <c r="A23" i="7" a="1"/>
  <c r="A23" i="7" s="1"/>
  <c r="A46" i="7" l="1"/>
  <c r="A35" i="7"/>
  <c r="A12" i="7"/>
  <c r="A56" i="7" l="1" a="1"/>
  <c r="A56" i="7" s="1"/>
  <c r="A55" i="7" a="1"/>
  <c r="A55" i="7" s="1"/>
  <c r="A54" i="7" a="1"/>
  <c r="A54" i="7" s="1"/>
  <c r="A49" i="7" a="1"/>
  <c r="A49" i="7" s="1"/>
  <c r="A50" i="7" a="1"/>
  <c r="A50" i="7" s="1"/>
  <c r="A51" i="7" a="1"/>
  <c r="A51" i="7" s="1"/>
  <c r="A52" i="7" a="1"/>
  <c r="A52" i="7" s="1"/>
  <c r="A53" i="7" a="1"/>
  <c r="A53" i="7" s="1"/>
  <c r="A40" i="7" a="1"/>
  <c r="A40" i="7" s="1"/>
  <c r="A39" i="7" a="1"/>
  <c r="A39" i="7" s="1"/>
  <c r="A38" i="7" a="1"/>
  <c r="A38" i="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<sst xmlns="http://schemas.openxmlformats.org/spreadsheetml/2006/main" count="481" uniqueCount="101">
  <si>
    <t>Projet</t>
  </si>
  <si>
    <t>Remarques</t>
  </si>
  <si>
    <t>Grandeur mesurée 2 : Exigences accrues</t>
  </si>
  <si>
    <t>Rénovation</t>
  </si>
  <si>
    <t>Choix</t>
  </si>
  <si>
    <t>Nouvelle construction</t>
  </si>
  <si>
    <t>Hôtel</t>
  </si>
  <si>
    <t>oui</t>
  </si>
  <si>
    <t>avec espaces bien-être</t>
  </si>
  <si>
    <t>non</t>
  </si>
  <si>
    <t>sans espaces bien-être</t>
  </si>
  <si>
    <t>n/a</t>
  </si>
  <si>
    <t>Mesures mises en œuvre :</t>
  </si>
  <si>
    <t>Résultat de l'évaluation</t>
  </si>
  <si>
    <t>Date</t>
  </si>
  <si>
    <t>Structures bâties
Logements (N = Nouvelle construction, R = Rénovation)</t>
  </si>
  <si>
    <t>N</t>
  </si>
  <si>
    <t>R</t>
  </si>
  <si>
    <t>Exigences accrues en matière de structures bâties dans le secteur du logement</t>
  </si>
  <si>
    <t>●</t>
  </si>
  <si>
    <t>1. Prévoir, pour chaque groupe de 5 logements, au moins un emplacement de stationnement de 1.10 m de large et 1.40 m de long pour les véhicules électriques et les fauteuils roulants</t>
  </si>
  <si>
    <t>2. Logements à plusieurs niveaux : assurer un accès sans obstacless à l'étage d'habitation (celui-ci comprenant au moins une pièce, la cuisine et la salle d'eau principale)</t>
  </si>
  <si>
    <t>3. Seuils de portes à l'intérieur du logement (autorisés sur un seul côté uniquement) : 10 mm max. (valeur cible : 0 mm)</t>
  </si>
  <si>
    <t xml:space="preserve">4. Seuils de portes à l'intérieur du logement (autorisés sur un seul côté uniquement) : 25 mm max. </t>
  </si>
  <si>
    <t>5. Seuils de toutes les portes d'accès jusqu'à la porte d'entrée de l'appartement comprise (autorisés sur un seul côté uniquement) : 25 mm max.</t>
  </si>
  <si>
    <t>6. L'accès à l'espace extérieur principal de l'appartement (balcon, loggia, coin salon, terrasse) doit se faire par un seuil dont la hauteur maximale est de 25 mm à l'intérieur et à l'extérieur (objectif : 0 mm)</t>
  </si>
  <si>
    <t>7. En plus de la pièce de vie, au moins une autre pièce d'une surface nette d'au moins 14 m² (aucune dimension de la pièce ne doit être inférieure à 3.00 m)</t>
  </si>
  <si>
    <t>8. Prévoir des paliers intermédiaires d’escalier d’une profondeur minimale de 1.20 m après dix marches au maximum</t>
  </si>
  <si>
    <t xml:space="preserve">9. Pour les rampes de plus de 6 m de long, prévoir des paliers intermédiaires d’une longueur minimale de 1.40 m </t>
  </si>
  <si>
    <t>10. Dimensions intérieures minimales de la cabine de l'ascenseur : 1.10 m x 1.40 m (largeur x profondeur)</t>
  </si>
  <si>
    <t>11. Largeur utile minimale des allées et couloirs : 1.20 m</t>
  </si>
  <si>
    <t>12. Largeur utile minimale des chemins et des couloirs : 1.40 m</t>
  </si>
  <si>
    <t>13. Sanitaires principaux : porte ouvrant vers l'extérieur</t>
  </si>
  <si>
    <t>14. Pour les portes battantes manuelles, prévoir un espace libre d'au moins 60 cm de large à côté de la zone de pivotement du vantail</t>
  </si>
  <si>
    <t>15. Équiper la salle de bains principale du logement d'un WC situé dans un angle droit de la pièce, d'un lavabo et d'une douche à l'italienne</t>
  </si>
  <si>
    <t>16. Prévoir pour l'immeuble (y compris espaces extérieurs) au moins une place de stationnement accessible aux personnes à mobilité réduite pour les résidents et une place supplémentaire pour 25 logements</t>
  </si>
  <si>
    <t>17. Voies d'accès sans obstacle aux places de stationnement souterraines et extérieures</t>
  </si>
  <si>
    <t>18. Voies d'accès sans obstacles à l'entrée principale</t>
  </si>
  <si>
    <t>19. Prévoir au moins une place de stationnement accessible aux personnes à mobilité réduite par emplacement de stationnement visiteurs (espace extérieur et bâtiment)</t>
  </si>
  <si>
    <t>Administration / utilisations de rez-de-chaussée (N = Nouvelle construction, R = Rénovation)</t>
  </si>
  <si>
    <t>Exigences accrues en matière de structures bâties pour administration et utilisations de rez-de-chaussée</t>
  </si>
  <si>
    <t>1. Surface supplémentaire de 8 m² (largeur minimale de 1,70 m) dans la zone d’entrée pour le stationnement de courte durée de fauteuils roulants, de déambulateurs ou comme zone d’attente avec des sièges</t>
  </si>
  <si>
    <t>2. Toutes les portes et tous les passages (intérieurs et extérieurs) sans seuil</t>
  </si>
  <si>
    <t>3. Toutes les portes et tous les passages (intérieurs) sans seuil</t>
  </si>
  <si>
    <t>4. Seuils de toutes les portes extérieures (autorisés d'un seul côté uniquement) : 25 mm max.</t>
  </si>
  <si>
    <t>5. Prévoir des paliers intermédiaires d'une profondeur d'au moins 1.20 m toutes les 10 marches au maximum</t>
  </si>
  <si>
    <t>6. Pour les rampes de plus de 6 m de long, prévoir des paliers intermédiaires d'une longueur minimale de 1.40 m</t>
  </si>
  <si>
    <t>7. Dimensions intérieures minimales de la cabine de l'ascenseur : 1.10 m x 1.40 m (largeur x profondeur)</t>
  </si>
  <si>
    <t>8. Dimensions intérieures minimales de la cabine de l'ascenseur : 1.10 m x 2.10 m (largeur x profondeur)</t>
  </si>
  <si>
    <t>9. Largeur utile minimale des chemins et des couloirs : 1.20 m</t>
  </si>
  <si>
    <t>10. Largeur utile minimale des chemins et des couloirs : 1.40 m</t>
  </si>
  <si>
    <t>11. Tous les postes de travail sont accessibles sans marches</t>
  </si>
  <si>
    <t>12. Des WC accessibles aux personnes en fauteuil roulant sont disponibles</t>
  </si>
  <si>
    <t>13. Toutes les entrées des bâtiments sont accessibles sans obstacle</t>
  </si>
  <si>
    <t>14. Voies d'accès sans obstacle aux places de stationnement souterraines et extérieures</t>
  </si>
  <si>
    <t>15. Places de stationnement couvertes et accessibles aux fauteuils roulants, situées directement à l'entrée de l'immeuble ou dans le parking, le plus près possible de l'accès au bâtiment</t>
  </si>
  <si>
    <t>Hôtel (N = Nouvelle construction, R = Rénovation)</t>
  </si>
  <si>
    <t>Exigences accrues en matière de structures bâties pour les hôtels</t>
  </si>
  <si>
    <t>12. Des WC accessibles aux personnes en fauteuil roulant sont disponibles pour les membres du personnel</t>
  </si>
  <si>
    <t>16. Le nombre minimum de chambres accessibles aux personnes en fauteuil roulant est respecté</t>
  </si>
  <si>
    <t>17. Le nombre minimum de chambres sans obstacles est respecté</t>
  </si>
  <si>
    <t>18. Prévoir des emplacements pour fauteuils roulants devant les saunas (min. 0.80 m x 1.20 m)</t>
  </si>
  <si>
    <t>19. Au moins un espace de massage et de soins accessible aux fauteuils roulants</t>
  </si>
  <si>
    <t>Adaptabilité
Logements (N = Nouvelle construction, R = Rénovation)</t>
  </si>
  <si>
    <t>Exigences accrues en matière d’adaptabilité des logements</t>
  </si>
  <si>
    <t>1.  Dans les logements à plusieurs niveaux, permettre l'installation ultérieure d'un monte-escalier (largeur minimale des escaliers droits à une volée : 1.00 m ; pour les autres types d'escaliers : 1.10 m)</t>
  </si>
  <si>
    <t>2.  Prévoir l'installation ultérieure de mains courantes des deux côtés de l'escalier (ou s'assurer que des mains courantes sont déjà en place)</t>
  </si>
  <si>
    <t>3.  Section transversale des mains courantes : ronde à ovale, d'un diamètre compris entre 35 et 45 mm</t>
  </si>
  <si>
    <t>4.  Les parois de la salle d’eau principale doivent être suffisamment solides pour permettre la fixation, en fonction des besoins, de dispositifs d’aménagement, de maintien et de soutien (ou des barres d’appui doivent être prévues)</t>
  </si>
  <si>
    <t>Exigences accrues en matière d’adaptabilité pour administration et utilisations de rez-de-chaussée</t>
  </si>
  <si>
    <t>1.  Prévoir l'installation ultérieure d'un ascenseur ou d'une plate-forme élévatrice pour permettre l'accès à d'autres étages de travail (par exemple, des appartements-ateliers)</t>
  </si>
  <si>
    <t>3.  Concevoir les parois des locaux sanitaires de manière à ce qu’elles soient suffisamment solides pour permettre la fixation, selon les besoins, de dispositifs d’aménagement, de maintien et de soutien (ou des barres d'appui sont déjà en place)</t>
  </si>
  <si>
    <t>4.  Dans les locaux des membres du personnel, les douches et les équipements doivent être adaptables si nécessaire</t>
  </si>
  <si>
    <t>Exigences accrues en matière de facilité d'utilisation des logements</t>
  </si>
  <si>
    <t>1. Accès jusqu'à l'entrée de l'immeuble (montée et descente du véhicule, chargement et déchargement)</t>
  </si>
  <si>
    <t>2. Prévoir des sièges dans le hall d'entrée</t>
  </si>
  <si>
    <t>3. Équipements de commande et signalisation conformes à la norme SIA 500, chapitre 6</t>
  </si>
  <si>
    <t>4. L'éclairement dans l'entrée, la cage d'escalier, le couloir, la buanderie et les caves doit être d'au moins 300 lux</t>
  </si>
  <si>
    <t>5. Utiliser des revêtements de sol antidérapants</t>
  </si>
  <si>
    <t>6. Une mesure pour les personnes malvoyantes</t>
  </si>
  <si>
    <t xml:space="preserve">7. Une mesure pour les personnes malentendantes </t>
  </si>
  <si>
    <t>8. Les couloirs à l'intérieur du bâtiment et les chemins aux alentours doivent disposer d'une aire de manœuvre d'au moins 1.40 m x 1.70 m. À titre indicatif, ces aires de manœuvre doivent être prévues tous les 15 m.</t>
  </si>
  <si>
    <t>9.Pente des rampes : 3.4° (6 %) au maximum ; largeur minimale des rampes : 1.20 m</t>
  </si>
  <si>
    <t>Exigences accrues en matière de facilité d'utilisation pour administration et utilisations de rez-de-chaussée</t>
  </si>
  <si>
    <t>2. Commande automatisée de la porte</t>
  </si>
  <si>
    <t>3. Prévoir des sièges dans le hall d'entrée</t>
  </si>
  <si>
    <t>4. Équipements de commande et signalisation conformes à la norme SIA 500, chapitre 6</t>
  </si>
  <si>
    <t>5. Éclairement minimal de 300 lux</t>
  </si>
  <si>
    <t>8. Allées et couloirs dotés d’une aire de manœuvre d’au moins 1.40 m x 1.70 m. À titre indicatif, ces aires de manœuvre doivent être prévues tous les 15 m</t>
  </si>
  <si>
    <t>9. Pente des rampes : 3.4° (6 %) au maximum ; largeur minimale des rampes : 1.20 m</t>
  </si>
  <si>
    <t>Hôtel (N = Nouvelle construction, E = Rénovation)</t>
  </si>
  <si>
    <t>Exigences accrues en matière de convivialité dans le secteur hôtelier</t>
  </si>
  <si>
    <t>Exigences accrues en matière d’adaptabilité des hôtels</t>
  </si>
  <si>
    <t>Logement</t>
  </si>
  <si>
    <t>Administration / Utilisations du rez-de-chaussée</t>
  </si>
  <si>
    <t>Veuillez choisir</t>
  </si>
  <si>
    <t>Catégorie d’affectation</t>
  </si>
  <si>
    <t>1 point maximum</t>
  </si>
  <si>
    <t>0.5 point maximum</t>
  </si>
  <si>
    <t>Facilité d'utilisation
Logements (N = Nouvelle construction, R = Rénovation)</t>
  </si>
  <si>
    <r>
      <t xml:space="preserve">Auteur 
</t>
    </r>
    <r>
      <rPr>
        <sz val="11"/>
        <rFont val="Arial"/>
        <family val="2"/>
      </rPr>
      <t>(Nom, entreprise, téléphone, e-mail)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</si>
</sst>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rgb="FF000000"/>
      <name val="Arial"/>
      <family val="2"/>
    </font>
    <font>
      <sz val="11"/>
      <color theme="1"/>
      <name val="Arial"/>
      <family val="2"/>
    </font>
    <font>
      <sz val="11"/>
      <color rgb="FFFF0000"/>
      <name val="Arial"/>
      <family val="2"/>
    </font>
    <font>
      <sz val="8"/>
      <name val="Calibri"/>
      <family val="2"/>
      <scheme val="minor"/>
    </font>
    <font>
      <b/>
      <sz val="11"/>
      <color rgb="FF000000"/>
      <name val="Arial"/>
      <family val="2"/>
    </font>
    <font>
      <sz val="11"/>
      <name val="Arial"/>
      <family val="2"/>
    </font>
    <font>
      <b/>
      <sz val="11"/>
      <color theme="0" tint="-0.499984740745262"/>
      <name val="Arial"/>
      <family val="2"/>
    </font>
    <font>
      <b/>
      <sz val="11"/>
      <name val="Arial"/>
      <family val="2"/>
    </font>
    <font>
      <i/>
      <sz val="11"/>
      <name val="Arial"/>
      <family val="2"/>
    </font>
    <font>
      <sz val="7"/>
      <name val="Arial"/>
      <family val="2"/>
    </font>
    <font>
      <b/>
      <sz val="8"/>
      <name val="Arial"/>
      <family val="2"/>
    </font>
    <font>
      <sz val="9"/>
      <name val="Arial"/>
      <family val="2"/>
    </font>
    <font>
      <b/>
      <sz val="7"/>
      <name val="Arial"/>
      <family val="2"/>
    </font>
    <font>
      <sz val="11"/>
      <name val="Calibri"/>
      <family val="2"/>
      <scheme val="minor"/>
    </font>
    <font>
      <b/>
      <i/>
      <sz val="11"/>
      <name val="Arial"/>
      <family val="2"/>
    </font>
    <font>
      <b/>
      <sz val="12"/>
      <name val="Arial"/>
      <family val="2"/>
    </font>
  </fonts>
  <fills count="7">
    <fill>
      <patternFill patternType="none"/>
    </fill>
    <fill>
      <patternFill patternType="gray125"/>
    </fill>
    <fill>
      <patternFill patternType="solid">
        <fgColor rgb="FFE9F2D2"/>
        <bgColor indexed="64"/>
      </patternFill>
    </fill>
    <fill>
      <patternFill patternType="solid">
        <fgColor rgb="FFE9F1D2"/>
        <bgColor indexed="64"/>
      </patternFill>
    </fill>
    <fill>
      <patternFill patternType="solid">
        <fgColor theme="0" tint="-0.14999847407452621"/>
        <bgColor rgb="FFC00000"/>
      </patternFill>
    </fill>
    <fill>
      <patternFill patternType="solid">
        <fgColor theme="3" tint="0.79998168889431442"/>
        <bgColor indexed="64"/>
      </patternFill>
    </fill>
    <fill>
      <patternFill patternType="solid">
        <fgColor theme="3" tint="0.39997558519241921"/>
        <bgColor indexed="64"/>
      </patternFill>
    </fill>
  </fills>
  <borders count="8">
    <border>
      <left/>
      <right/>
      <top/>
      <bottom/>
      <diagonal/>
    </border>
    <border>
      <left/>
      <right/>
      <top/>
      <bottom style="thin">
        <color indexed="64"/>
      </bottom>
      <diagonal/>
    </border>
    <border>
      <left/>
      <right/>
      <top style="medium">
        <color indexed="64"/>
      </top>
      <bottom style="medium">
        <color indexed="64"/>
      </bottom>
      <diagonal/>
    </border>
    <border>
      <left/>
      <right/>
      <top/>
      <bottom style="medium">
        <color indexed="64"/>
      </bottom>
      <diagonal/>
    </border>
    <border>
      <left/>
      <right/>
      <top/>
      <bottom style="thin">
        <color theme="0" tint="-0.499984740745262"/>
      </bottom>
      <diagonal/>
    </border>
    <border>
      <left/>
      <right/>
      <top style="thin">
        <color indexed="64"/>
      </top>
      <bottom/>
      <diagonal/>
    </border>
    <border>
      <left/>
      <right/>
      <top style="thick">
        <color theme="0"/>
      </top>
      <bottom style="thick">
        <color theme="0"/>
      </bottom>
      <diagonal/>
    </border>
    <border>
      <left/>
      <right/>
      <top/>
      <bottom style="thick">
        <color theme="0"/>
      </bottom>
      <diagonal/>
    </border>
  </borders>
  <cellStyleXfs count="1">
    <xf numFmtId="0" fontId="0" fillId="0" borderId="0"/>
  </cellStyleXfs>
  <cellXfs count="82">
    <xf numFmtId="0" fontId="0" fillId="0" borderId="0" xfId="0"/>
    <xf numFmtId="0" fontId="2" fillId="0" borderId="0" xfId="0" applyFont="1" applyAlignment="1">
      <alignment vertical="center"/>
    </xf>
    <xf numFmtId="0" fontId="3" fillId="0" borderId="0" xfId="0" applyFont="1" applyAlignment="1">
      <alignment vertical="center"/>
    </xf>
    <xf numFmtId="0" fontId="2" fillId="0" borderId="0" xfId="0" quotePrefix="1" applyFont="1" applyAlignment="1">
      <alignment vertical="center"/>
    </xf>
    <xf numFmtId="0" fontId="2" fillId="0" borderId="0" xfId="0" applyFont="1"/>
    <xf numFmtId="0" fontId="2" fillId="0" borderId="0" xfId="0" applyFont="1" applyAlignment="1">
      <alignment vertical="center" wrapText="1"/>
    </xf>
    <xf numFmtId="0" fontId="6" fillId="0" borderId="0" xfId="0" applyFont="1" applyAlignment="1">
      <alignment vertical="center"/>
    </xf>
    <xf numFmtId="0" fontId="7" fillId="0" borderId="0" xfId="0" applyFont="1" applyAlignment="1">
      <alignment horizontal="right" vertical="center" wrapText="1"/>
    </xf>
    <xf numFmtId="0" fontId="2" fillId="0" borderId="5" xfId="0" applyFont="1" applyBorder="1" applyAlignment="1">
      <alignment vertical="center" wrapText="1"/>
    </xf>
    <xf numFmtId="0" fontId="1" fillId="0" borderId="5" xfId="0" applyFont="1" applyBorder="1" applyAlignment="1">
      <alignment vertical="center"/>
    </xf>
    <xf numFmtId="0" fontId="1" fillId="0" borderId="0" xfId="0" applyFont="1"/>
    <xf numFmtId="0" fontId="1" fillId="0" borderId="0" xfId="0" applyFont="1" applyAlignment="1">
      <alignment wrapText="1"/>
    </xf>
    <xf numFmtId="0" fontId="8" fillId="4" borderId="0" xfId="0" applyFont="1" applyFill="1" applyAlignment="1">
      <alignment vertical="center"/>
    </xf>
    <xf numFmtId="0" fontId="6" fillId="4" borderId="0" xfId="0" applyFont="1" applyFill="1" applyAlignment="1">
      <alignment horizontal="center" vertical="center"/>
    </xf>
    <xf numFmtId="0" fontId="6" fillId="4" borderId="0" xfId="0" applyFont="1" applyFill="1" applyAlignment="1">
      <alignment vertical="center"/>
    </xf>
    <xf numFmtId="0" fontId="9" fillId="4" borderId="0" xfId="0" applyFont="1" applyFill="1" applyAlignment="1">
      <alignment horizontal="right" vertical="center"/>
    </xf>
    <xf numFmtId="0" fontId="5" fillId="0" borderId="5" xfId="0" applyFont="1" applyBorder="1" applyAlignment="1">
      <alignment vertical="center"/>
    </xf>
    <xf numFmtId="0" fontId="1" fillId="0" borderId="5" xfId="0" applyFont="1" applyBorder="1" applyAlignment="1">
      <alignment horizontal="center" vertical="center"/>
    </xf>
    <xf numFmtId="0" fontId="2" fillId="0" borderId="5" xfId="0" applyFont="1" applyBorder="1" applyAlignment="1">
      <alignment vertical="center"/>
    </xf>
    <xf numFmtId="0" fontId="8" fillId="0" borderId="0" xfId="0" applyFont="1" applyAlignment="1">
      <alignment vertical="center"/>
    </xf>
    <xf numFmtId="0" fontId="10" fillId="0" borderId="3" xfId="0" applyFont="1" applyBorder="1" applyAlignment="1">
      <alignment horizontal="left" vertical="center"/>
    </xf>
    <xf numFmtId="16" fontId="2" fillId="0" borderId="0" xfId="0" applyNumberFormat="1" applyFont="1" applyAlignment="1">
      <alignment vertical="center"/>
    </xf>
    <xf numFmtId="0" fontId="12" fillId="0" borderId="0" xfId="0" applyFont="1"/>
    <xf numFmtId="0" fontId="11" fillId="0" borderId="2" xfId="0" applyFont="1" applyBorder="1" applyAlignment="1">
      <alignment horizontal="left" vertical="center"/>
    </xf>
    <xf numFmtId="0" fontId="13" fillId="0" borderId="2" xfId="0" applyFont="1" applyBorder="1" applyAlignment="1">
      <alignment horizontal="left" vertical="center"/>
    </xf>
    <xf numFmtId="0" fontId="12" fillId="0" borderId="0" xfId="0" applyFont="1" applyAlignment="1">
      <alignment vertical="center" wrapText="1"/>
    </xf>
    <xf numFmtId="0" fontId="10" fillId="0" borderId="3" xfId="0" applyFont="1" applyBorder="1" applyAlignment="1">
      <alignment vertical="center"/>
    </xf>
    <xf numFmtId="0" fontId="10" fillId="0" borderId="3" xfId="0" applyFont="1" applyBorder="1" applyAlignment="1">
      <alignment vertical="center" wrapText="1"/>
    </xf>
    <xf numFmtId="0" fontId="12" fillId="0" borderId="0" xfId="0" applyFont="1" applyAlignment="1">
      <alignment vertical="center"/>
    </xf>
    <xf numFmtId="0" fontId="10" fillId="0" borderId="3" xfId="0" applyFont="1" applyBorder="1" applyAlignment="1">
      <alignment horizontal="left" vertical="center" wrapText="1"/>
    </xf>
    <xf numFmtId="0" fontId="10" fillId="0" borderId="0" xfId="0" applyFont="1"/>
    <xf numFmtId="0" fontId="10" fillId="0" borderId="2" xfId="0" applyFont="1" applyBorder="1" applyAlignment="1">
      <alignment horizontal="left" vertical="center"/>
    </xf>
    <xf numFmtId="0" fontId="10" fillId="0" borderId="2" xfId="0" applyFont="1" applyBorder="1"/>
    <xf numFmtId="0" fontId="14" fillId="0" borderId="0" xfId="0" applyFont="1" applyAlignment="1">
      <alignment horizontal="left"/>
    </xf>
    <xf numFmtId="0" fontId="15"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right" vertical="center" wrapText="1"/>
    </xf>
    <xf numFmtId="0" fontId="8" fillId="0" borderId="5" xfId="0" applyFont="1" applyBorder="1" applyAlignment="1">
      <alignment vertical="center"/>
    </xf>
    <xf numFmtId="0" fontId="6" fillId="0" borderId="5" xfId="0" applyFont="1" applyBorder="1" applyAlignment="1">
      <alignment vertical="center"/>
    </xf>
    <xf numFmtId="0" fontId="6" fillId="0" borderId="5" xfId="0" applyFont="1" applyBorder="1" applyAlignment="1">
      <alignment horizontal="center" vertical="center"/>
    </xf>
    <xf numFmtId="0" fontId="6" fillId="0" borderId="5" xfId="0" applyFont="1" applyBorder="1" applyAlignment="1">
      <alignment vertical="center" wrapText="1"/>
    </xf>
    <xf numFmtId="0" fontId="6" fillId="0" borderId="6" xfId="0" applyFont="1" applyBorder="1" applyAlignment="1">
      <alignment vertical="center"/>
    </xf>
    <xf numFmtId="0" fontId="6" fillId="0" borderId="6" xfId="0" applyFont="1" applyBorder="1" applyAlignment="1" applyProtection="1">
      <alignment horizontal="center" vertical="center"/>
      <protection locked="0"/>
    </xf>
    <xf numFmtId="0" fontId="6" fillId="0" borderId="0" xfId="0" applyFont="1" applyAlignment="1">
      <alignment horizontal="left" vertical="center"/>
    </xf>
    <xf numFmtId="49" fontId="8" fillId="0" borderId="0" xfId="0" applyNumberFormat="1" applyFont="1" applyAlignment="1">
      <alignment horizontal="left" vertical="center"/>
    </xf>
    <xf numFmtId="0" fontId="6" fillId="5" borderId="0" xfId="0" applyFont="1" applyFill="1" applyAlignment="1">
      <alignment horizontal="left" vertical="center"/>
    </xf>
    <xf numFmtId="0" fontId="6" fillId="5" borderId="0" xfId="0" applyFont="1" applyFill="1" applyAlignment="1">
      <alignment vertical="center"/>
    </xf>
    <xf numFmtId="0" fontId="8" fillId="5" borderId="0" xfId="0" applyFont="1" applyFill="1" applyAlignment="1">
      <alignment horizontal="right" vertical="center"/>
    </xf>
    <xf numFmtId="0" fontId="8" fillId="5" borderId="0" xfId="0" applyFont="1" applyFill="1" applyAlignment="1">
      <alignment horizontal="center" vertical="center"/>
    </xf>
    <xf numFmtId="0" fontId="8" fillId="0" borderId="0" xfId="0" applyFont="1" applyAlignment="1">
      <alignment horizontal="center" vertical="center"/>
    </xf>
    <xf numFmtId="0" fontId="6" fillId="0" borderId="0" xfId="0" applyFont="1" applyAlignment="1">
      <alignment vertical="center" wrapText="1"/>
    </xf>
    <xf numFmtId="0" fontId="6" fillId="0" borderId="0" xfId="0" applyFont="1" applyAlignment="1">
      <alignment horizontal="left" vertical="center" wrapText="1"/>
    </xf>
    <xf numFmtId="0" fontId="6" fillId="5" borderId="0" xfId="0" applyFont="1" applyFill="1" applyAlignment="1">
      <alignment horizontal="left" vertical="center" wrapText="1"/>
    </xf>
    <xf numFmtId="0" fontId="6" fillId="5" borderId="0" xfId="0" applyFont="1" applyFill="1" applyAlignment="1">
      <alignment horizontal="right" vertical="center"/>
    </xf>
    <xf numFmtId="0" fontId="6" fillId="0" borderId="0" xfId="0" applyFont="1" applyAlignment="1">
      <alignment horizontal="center" vertical="center" wrapText="1"/>
    </xf>
    <xf numFmtId="49" fontId="8" fillId="6" borderId="0" xfId="0" applyNumberFormat="1" applyFont="1" applyFill="1" applyAlignment="1">
      <alignment horizontal="left" vertical="center"/>
    </xf>
    <xf numFmtId="0" fontId="8" fillId="6" borderId="0" xfId="0" applyFont="1" applyFill="1" applyAlignment="1">
      <alignment vertical="center"/>
    </xf>
    <xf numFmtId="0" fontId="8" fillId="6" borderId="0" xfId="0" applyFont="1" applyFill="1" applyAlignment="1">
      <alignment horizontal="center" vertical="center"/>
    </xf>
    <xf numFmtId="0" fontId="8" fillId="0" borderId="4" xfId="0" applyFont="1" applyBorder="1" applyAlignment="1">
      <alignment vertical="center"/>
    </xf>
    <xf numFmtId="0" fontId="6" fillId="0" borderId="4" xfId="0" applyFont="1" applyBorder="1" applyAlignment="1">
      <alignment vertical="center"/>
    </xf>
    <xf numFmtId="0" fontId="15" fillId="0" borderId="4" xfId="0" applyFont="1" applyBorder="1" applyAlignment="1">
      <alignment horizontal="center" vertical="center"/>
    </xf>
    <xf numFmtId="0" fontId="6" fillId="0" borderId="4" xfId="0" applyFont="1" applyBorder="1" applyAlignment="1">
      <alignment horizontal="center" vertical="center"/>
    </xf>
    <xf numFmtId="0" fontId="15" fillId="0" borderId="5" xfId="0" applyFont="1" applyBorder="1" applyAlignment="1">
      <alignment horizontal="center" vertical="center"/>
    </xf>
    <xf numFmtId="0" fontId="8" fillId="0" borderId="0" xfId="0" applyFont="1" applyAlignment="1">
      <alignment vertical="center" wrapText="1"/>
    </xf>
    <xf numFmtId="0" fontId="8" fillId="0" borderId="0" xfId="0" applyFont="1" applyAlignment="1">
      <alignment horizontal="left" vertical="center" wrapText="1"/>
    </xf>
    <xf numFmtId="0" fontId="8" fillId="0" borderId="1" xfId="0" applyFont="1" applyBorder="1" applyAlignment="1">
      <alignment vertical="center"/>
    </xf>
    <xf numFmtId="0" fontId="6" fillId="0" borderId="1" xfId="0" applyFont="1" applyBorder="1" applyAlignment="1">
      <alignment vertical="center"/>
    </xf>
    <xf numFmtId="0" fontId="15"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vertical="center" wrapText="1"/>
    </xf>
    <xf numFmtId="0" fontId="6" fillId="0" borderId="0" xfId="0" quotePrefix="1" applyFont="1" applyAlignment="1">
      <alignment vertical="center"/>
    </xf>
    <xf numFmtId="0" fontId="6" fillId="3" borderId="0" xfId="0" applyFont="1" applyFill="1" applyAlignment="1" applyProtection="1">
      <alignment horizontal="right" vertical="center"/>
      <protection locked="0"/>
    </xf>
    <xf numFmtId="0" fontId="6" fillId="0" borderId="6" xfId="0" applyFont="1" applyBorder="1" applyAlignment="1">
      <alignment horizontal="left" vertical="center" wrapText="1"/>
    </xf>
    <xf numFmtId="0" fontId="6" fillId="3" borderId="7" xfId="0" applyFont="1" applyFill="1" applyBorder="1" applyAlignment="1" applyProtection="1">
      <alignment horizontal="left" vertical="center"/>
      <protection locked="0"/>
    </xf>
    <xf numFmtId="0" fontId="16" fillId="0" borderId="0" xfId="0" applyFont="1" applyAlignment="1">
      <alignment horizontal="left" vertical="center"/>
    </xf>
    <xf numFmtId="0" fontId="6" fillId="2" borderId="0" xfId="0" applyFont="1" applyFill="1" applyAlignment="1" applyProtection="1">
      <alignment horizontal="left" vertical="center"/>
      <protection locked="0"/>
    </xf>
    <xf numFmtId="0" fontId="6" fillId="3" borderId="0" xfId="0" applyFont="1" applyFill="1" applyAlignment="1" applyProtection="1">
      <alignment horizontal="left" vertical="center"/>
      <protection locked="0"/>
    </xf>
    <xf numFmtId="0" fontId="6" fillId="2" borderId="0" xfId="0" applyFont="1" applyFill="1" applyAlignment="1" applyProtection="1">
      <alignment horizontal="left" vertical="center" wrapText="1"/>
      <protection locked="0"/>
    </xf>
    <xf numFmtId="0" fontId="11" fillId="0" borderId="3" xfId="0" applyFont="1" applyBorder="1" applyAlignment="1">
      <alignment horizontal="left"/>
    </xf>
    <xf numFmtId="0" fontId="11" fillId="0" borderId="3" xfId="0" applyFont="1" applyBorder="1" applyAlignment="1">
      <alignment horizontal="left" wrapText="1"/>
    </xf>
    <xf numFmtId="0" fontId="11" fillId="0" borderId="2" xfId="0" applyFont="1" applyBorder="1" applyAlignment="1">
      <alignment horizontal="left"/>
    </xf>
    <xf numFmtId="0" fontId="11" fillId="0" borderId="2" xfId="0" applyFont="1" applyBorder="1" applyAlignment="1">
      <alignment horizontal="left" wrapText="1"/>
    </xf>
  </cellXfs>
  <cellStyles count="1">
    <cellStyle name="Standard" xfId="0" builtinId="0"/>
  </cellStyles>
  <dxfs count="7">
    <dxf>
      <font>
        <color theme="0"/>
      </font>
      <fill>
        <patternFill patternType="none">
          <bgColor auto="1"/>
        </patternFill>
      </fill>
    </dxf>
    <dxf>
      <fill>
        <patternFill>
          <bgColor rgb="FFE9F1D2"/>
        </patternFill>
      </fill>
    </dxf>
    <dxf>
      <font>
        <color theme="0"/>
      </font>
      <fill>
        <patternFill patternType="none">
          <bgColor auto="1"/>
        </patternFill>
      </fill>
    </dxf>
    <dxf>
      <fill>
        <patternFill>
          <bgColor rgb="FFE9F1D2"/>
        </patternFill>
      </fill>
    </dxf>
    <dxf>
      <font>
        <color theme="0"/>
      </font>
      <fill>
        <patternFill patternType="none">
          <bgColor auto="1"/>
        </patternFill>
      </fill>
    </dxf>
    <dxf>
      <fill>
        <patternFill>
          <bgColor rgb="FFE9F1D2"/>
        </patternFill>
      </fill>
    </dxf>
    <dxf>
      <font>
        <color theme="0"/>
      </font>
      <fill>
        <patternFill>
          <fgColor theme="0"/>
          <bgColor theme="0"/>
        </patternFill>
      </fill>
    </dxf>
  </dxfs>
  <tableStyles count="0" defaultTableStyle="TableStyleMedium2" defaultPivotStyle="PivotStyleLight16"/>
  <colors>
    <mruColors>
      <color rgb="FF0066FF"/>
      <color rgb="FFE9F1D2"/>
      <color rgb="FFE0081C"/>
      <color rgb="FFE9ED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C9A57-86F3-4032-97A4-2605AA186944}">
  <sheetPr codeName="Tabelle1">
    <pageSetUpPr fitToPage="1"/>
  </sheetPr>
  <dimension ref="A1:N69"/>
  <sheetViews>
    <sheetView showGridLines="0" zoomScale="85" zoomScaleNormal="70" zoomScaleSheetLayoutView="70" zoomScalePageLayoutView="85" workbookViewId="0">
      <selection activeCell="I20" sqref="I20"/>
    </sheetView>
  </sheetViews>
  <sheetFormatPr baseColWidth="10" defaultColWidth="10.85546875" defaultRowHeight="14.25" x14ac:dyDescent="0.2"/>
  <cols>
    <col min="1" max="1" width="44.140625" style="4" customWidth="1"/>
    <col min="2" max="2" width="10.85546875" style="4" customWidth="1"/>
    <col min="3" max="3" width="22.5703125" style="4" customWidth="1"/>
    <col min="4" max="4" width="13.85546875" style="4" customWidth="1"/>
    <col min="5" max="5" width="16.5703125" style="4" customWidth="1"/>
    <col min="6" max="6" width="7.5703125" style="4" customWidth="1"/>
    <col min="7" max="7" width="9.85546875" style="4" customWidth="1"/>
    <col min="8" max="8" width="10.85546875" style="4" customWidth="1"/>
    <col min="9" max="9" width="18.5703125" style="4" customWidth="1"/>
    <col min="10" max="10" width="8.5703125" style="4" hidden="1" customWidth="1"/>
    <col min="11" max="11" width="49.28515625" style="4" hidden="1" customWidth="1"/>
    <col min="12" max="12" width="14.5703125" style="4" hidden="1" customWidth="1"/>
    <col min="13" max="13" width="10.85546875" style="4" hidden="1" customWidth="1"/>
    <col min="14" max="16384" width="10.85546875" style="4"/>
  </cols>
  <sheetData>
    <row r="1" spans="1:12" s="1" customFormat="1" ht="10.5" customHeight="1" x14ac:dyDescent="0.25">
      <c r="A1" s="16"/>
      <c r="B1" s="9"/>
      <c r="C1" s="17"/>
      <c r="D1" s="17"/>
      <c r="E1" s="17"/>
      <c r="F1" s="18"/>
      <c r="G1" s="8"/>
      <c r="H1" s="8"/>
      <c r="I1" s="8"/>
      <c r="J1" s="5"/>
    </row>
    <row r="2" spans="1:12" s="6" customFormat="1" ht="15.75" thickBot="1" x14ac:dyDescent="0.3">
      <c r="A2" s="19" t="s">
        <v>0</v>
      </c>
      <c r="B2" s="73"/>
      <c r="C2" s="73"/>
      <c r="D2" s="73"/>
      <c r="E2" s="73"/>
      <c r="F2" s="73"/>
      <c r="G2" s="73"/>
      <c r="H2" s="73"/>
      <c r="I2" s="73"/>
    </row>
    <row r="3" spans="1:12" s="6" customFormat="1" ht="16.5" thickTop="1" thickBot="1" x14ac:dyDescent="0.3">
      <c r="A3" s="19" t="s">
        <v>1</v>
      </c>
      <c r="B3" s="73"/>
      <c r="C3" s="73"/>
      <c r="D3" s="73"/>
      <c r="E3" s="73"/>
      <c r="F3" s="73"/>
      <c r="G3" s="73"/>
      <c r="H3" s="73"/>
      <c r="I3" s="73"/>
    </row>
    <row r="4" spans="1:12" s="1" customFormat="1" ht="10.5" customHeight="1" thickTop="1" x14ac:dyDescent="0.25">
      <c r="A4" s="6"/>
      <c r="B4" s="6"/>
      <c r="C4" s="34"/>
      <c r="D4" s="35"/>
      <c r="E4" s="35"/>
      <c r="F4" s="6"/>
      <c r="G4" s="36"/>
      <c r="H4" s="34"/>
      <c r="I4" s="35"/>
      <c r="J4" s="7"/>
    </row>
    <row r="5" spans="1:12" s="1" customFormat="1" ht="10.5" customHeight="1" x14ac:dyDescent="0.25">
      <c r="A5" s="37"/>
      <c r="B5" s="38"/>
      <c r="C5" s="39"/>
      <c r="D5" s="39"/>
      <c r="E5" s="39"/>
      <c r="F5" s="38"/>
      <c r="G5" s="40"/>
      <c r="H5" s="38"/>
      <c r="I5" s="38"/>
    </row>
    <row r="6" spans="1:12" s="1" customFormat="1" x14ac:dyDescent="0.25">
      <c r="A6" s="6"/>
      <c r="B6" s="6"/>
      <c r="C6" s="6"/>
      <c r="D6" s="6"/>
      <c r="E6" s="6"/>
      <c r="F6" s="6"/>
      <c r="G6" s="6"/>
      <c r="H6" s="6"/>
      <c r="I6" s="6"/>
    </row>
    <row r="7" spans="1:12" s="1" customFormat="1" ht="15.75" x14ac:dyDescent="0.25">
      <c r="A7" s="74" t="s">
        <v>2</v>
      </c>
      <c r="B7" s="74"/>
      <c r="C7" s="6"/>
      <c r="D7" s="6"/>
      <c r="E7" s="6"/>
      <c r="F7" s="6"/>
      <c r="G7" s="6"/>
      <c r="H7" s="6"/>
      <c r="I7" s="6"/>
      <c r="K7" s="6"/>
    </row>
    <row r="8" spans="1:12" s="1" customFormat="1" x14ac:dyDescent="0.25">
      <c r="A8" s="6"/>
      <c r="B8" s="6"/>
      <c r="C8" s="6"/>
      <c r="D8" s="6"/>
      <c r="E8" s="6"/>
      <c r="F8" s="6"/>
      <c r="G8" s="6"/>
      <c r="H8" s="6"/>
      <c r="I8" s="6"/>
      <c r="K8" s="6"/>
    </row>
    <row r="9" spans="1:12" s="1" customFormat="1" ht="23.45" customHeight="1" x14ac:dyDescent="0.25">
      <c r="A9" s="6" t="s">
        <v>96</v>
      </c>
      <c r="B9" s="75"/>
      <c r="C9" s="75"/>
      <c r="D9" s="6"/>
      <c r="E9" s="76"/>
      <c r="F9" s="76"/>
      <c r="G9" s="76"/>
      <c r="H9" s="6"/>
      <c r="I9" s="71"/>
      <c r="J9" s="1" t="s">
        <v>4</v>
      </c>
      <c r="K9" s="6" t="s">
        <v>93</v>
      </c>
      <c r="L9" s="6" t="s">
        <v>5</v>
      </c>
    </row>
    <row r="10" spans="1:12" s="1" customFormat="1" x14ac:dyDescent="0.25">
      <c r="A10" s="6"/>
      <c r="B10" s="6"/>
      <c r="C10" s="6"/>
      <c r="D10" s="6"/>
      <c r="E10" s="6"/>
      <c r="F10" s="6"/>
      <c r="G10" s="6"/>
      <c r="H10" s="6"/>
      <c r="I10" s="6"/>
      <c r="K10" s="6" t="s">
        <v>94</v>
      </c>
      <c r="L10" s="6" t="s">
        <v>3</v>
      </c>
    </row>
    <row r="11" spans="1:12" s="1" customFormat="1" x14ac:dyDescent="0.25">
      <c r="A11" s="6"/>
      <c r="B11" s="6"/>
      <c r="C11" s="6"/>
      <c r="D11" s="6"/>
      <c r="E11" s="6"/>
      <c r="F11" s="6"/>
      <c r="G11" s="6"/>
      <c r="H11" s="6"/>
      <c r="I11" s="6"/>
      <c r="K11" s="6" t="s">
        <v>6</v>
      </c>
      <c r="L11" s="6"/>
    </row>
    <row r="12" spans="1:12" s="1" customFormat="1" ht="15" x14ac:dyDescent="0.25">
      <c r="A12" s="12" t="str">
        <f>IF($B$9=$K$10,Exigences!C23,IF($B$9=$K$11,Exigences!C40,Exigences!C2))</f>
        <v>Exigences accrues en matière de structures bâties dans le secteur du logement</v>
      </c>
      <c r="B12" s="12"/>
      <c r="C12" s="12"/>
      <c r="D12" s="13"/>
      <c r="E12" s="14"/>
      <c r="F12" s="14"/>
      <c r="G12" s="14"/>
      <c r="H12" s="14"/>
      <c r="I12" s="15" t="s">
        <v>97</v>
      </c>
      <c r="K12" s="6"/>
      <c r="L12" s="6"/>
    </row>
    <row r="13" spans="1:12" s="1" customFormat="1" ht="15" thickBot="1" x14ac:dyDescent="0.3">
      <c r="A13" s="6"/>
      <c r="B13" s="6"/>
      <c r="C13" s="6"/>
      <c r="D13" s="6"/>
      <c r="E13" s="6"/>
      <c r="F13" s="6"/>
      <c r="G13" s="6"/>
      <c r="H13" s="6"/>
      <c r="I13" s="35"/>
      <c r="K13" s="6"/>
      <c r="L13" s="6"/>
    </row>
    <row r="14" spans="1:12" s="1" customFormat="1" ht="32.1" customHeight="1" thickTop="1" thickBot="1" x14ac:dyDescent="0.3">
      <c r="A14" s="72" t="str" cm="1">
        <f t="array" ref="A14">IFERROR(INDEX(Exigences!$C$3:$F$59,_xlfn.AGGREGATE(15,6,(ROW(Exigences!$C$3:$C$59)-ROW(Exigences!$C$1))/FIND($B$9,Exigences!$D$3:$D$59)/FIND($E$9,Exigences!$E$3:$F$59)/(FIND($I$9,Exigences!$G$3:$G$59)),ROW()-13)-1,1),"")</f>
        <v>1. Prévoir, pour chaque groupe de 5 logements, au moins un emplacement de stationnement de 1.10 m de large et 1.40 m de long pour les véhicules électriques et les fauteuils roulants</v>
      </c>
      <c r="B14" s="72"/>
      <c r="C14" s="72"/>
      <c r="D14" s="72"/>
      <c r="E14" s="72"/>
      <c r="F14" s="72"/>
      <c r="G14" s="72"/>
      <c r="H14" s="41"/>
      <c r="I14" s="42"/>
      <c r="J14" s="1" t="s">
        <v>4</v>
      </c>
      <c r="K14" s="70" t="s">
        <v>95</v>
      </c>
      <c r="L14" s="70" t="s">
        <v>95</v>
      </c>
    </row>
    <row r="15" spans="1:12" s="1" customFormat="1" ht="15" customHeight="1" thickTop="1" thickBot="1" x14ac:dyDescent="0.3">
      <c r="A15" s="72" t="str" cm="1">
        <f t="array" ref="A15">IFERROR(INDEX(Exigences!$C$3:$F$59,_xlfn.AGGREGATE(15,6,(ROW(Exigences!$C$3:$C$59)-ROW(Exigences!$C$1))/FIND($B$9,Exigences!$D$3:$D$59)/FIND($E$9,Exigences!$E$3:$F$59)/(FIND($I$9,Exigences!$G$3:$G$59)),ROW()-13)-1,1),"")</f>
        <v>1. Prévoir, pour chaque groupe de 5 logements, au moins un emplacement de stationnement de 1.10 m de large et 1.40 m de long pour les véhicules électriques et les fauteuils roulants</v>
      </c>
      <c r="B15" s="72"/>
      <c r="C15" s="72"/>
      <c r="D15" s="72"/>
      <c r="E15" s="72"/>
      <c r="F15" s="72"/>
      <c r="G15" s="72"/>
      <c r="H15" s="41"/>
      <c r="I15" s="42"/>
      <c r="K15" s="6" t="s">
        <v>7</v>
      </c>
      <c r="L15" s="6" t="s">
        <v>8</v>
      </c>
    </row>
    <row r="16" spans="1:12" s="1" customFormat="1" ht="23.45" customHeight="1" thickTop="1" thickBot="1" x14ac:dyDescent="0.3">
      <c r="A16" s="72" t="str" cm="1">
        <f t="array" ref="A16">IFERROR(INDEX(Exigences!$C$3:$F$59,_xlfn.AGGREGATE(15,6,(ROW(Exigences!$C$3:$C$59)-ROW(Exigences!$C$1))/FIND($B$9,Exigences!$D$3:$D$59)/FIND($E$9,Exigences!$E$3:$F$59)/(FIND($I$9,Exigences!$G$3:$G$59)),ROW()-13)-1,1),"")</f>
        <v>2. Logements à plusieurs niveaux : assurer un accès sans obstacless à l'étage d'habitation (celui-ci comprenant au moins une pièce, la cuisine et la salle d'eau principale)</v>
      </c>
      <c r="B16" s="72"/>
      <c r="C16" s="72"/>
      <c r="D16" s="72"/>
      <c r="E16" s="72"/>
      <c r="F16" s="72"/>
      <c r="G16" s="72"/>
      <c r="H16" s="41"/>
      <c r="I16" s="42"/>
      <c r="K16" s="6" t="s">
        <v>9</v>
      </c>
      <c r="L16" s="6" t="s">
        <v>10</v>
      </c>
    </row>
    <row r="17" spans="1:14" s="1" customFormat="1" ht="29.1" customHeight="1" thickTop="1" thickBot="1" x14ac:dyDescent="0.3">
      <c r="A17" s="72" t="str" cm="1">
        <f t="array" ref="A17">IFERROR(INDEX(Exigences!$C$3:$F$59,_xlfn.AGGREGATE(15,6,(ROW(Exigences!$C$3:$C$59)-ROW(Exigences!$C$1))/FIND($B$9,Exigences!$D$3:$D$59)/FIND($E$9,Exigences!$E$3:$F$59)/(FIND($I$9,Exigences!$G$3:$G$59)),ROW()-13)-1,1),"")</f>
        <v>2. Logements à plusieurs niveaux : assurer un accès sans obstacless à l'étage d'habitation (celui-ci comprenant au moins une pièce, la cuisine et la salle d'eau principale)</v>
      </c>
      <c r="B17" s="72"/>
      <c r="C17" s="72"/>
      <c r="D17" s="72"/>
      <c r="E17" s="72"/>
      <c r="F17" s="72"/>
      <c r="G17" s="72"/>
      <c r="H17" s="41"/>
      <c r="I17" s="42"/>
      <c r="K17" s="6"/>
      <c r="L17" s="6"/>
    </row>
    <row r="18" spans="1:14" s="1" customFormat="1" ht="15" customHeight="1" thickTop="1" thickBot="1" x14ac:dyDescent="0.3">
      <c r="A18" s="72" t="str" cm="1">
        <f t="array" ref="A18">IFERROR(INDEX(Exigences!$C$3:$F$59,_xlfn.AGGREGATE(15,6,(ROW(Exigences!$C$3:$C$59)-ROW(Exigences!$C$1))/FIND($B$9,Exigences!$D$3:$D$59)/FIND($E$9,Exigences!$E$3:$F$59)/(FIND($I$9,Exigences!$G$3:$G$59)),ROW()-13)-1,1),"")</f>
        <v>3. Seuils de portes à l'intérieur du logement (autorisés sur un seul côté uniquement) : 10 mm max. (valeur cible : 0 mm)</v>
      </c>
      <c r="B18" s="72"/>
      <c r="C18" s="72"/>
      <c r="D18" s="72"/>
      <c r="E18" s="72"/>
      <c r="F18" s="72"/>
      <c r="G18" s="72"/>
      <c r="H18" s="41"/>
      <c r="I18" s="42"/>
      <c r="J18" s="1" t="s">
        <v>4</v>
      </c>
      <c r="K18" s="70" t="s">
        <v>95</v>
      </c>
      <c r="N18" s="2"/>
    </row>
    <row r="19" spans="1:14" s="1" customFormat="1" ht="15" customHeight="1" thickTop="1" thickBot="1" x14ac:dyDescent="0.3">
      <c r="A19" s="72" t="str" cm="1">
        <f t="array" ref="A19">IFERROR(INDEX(Exigences!$C$3:$F$59,_xlfn.AGGREGATE(15,6,(ROW(Exigences!$C$3:$C$59)-ROW(Exigences!$C$1))/FIND($B$9,Exigences!$D$3:$D$59)/FIND($E$9,Exigences!$E$3:$F$59)/(FIND($I$9,Exigences!$G$3:$G$59)),ROW()-13)-1,1),"")</f>
        <v>3. Seuils de portes à l'intérieur du logement (autorisés sur un seul côté uniquement) : 10 mm max. (valeur cible : 0 mm)</v>
      </c>
      <c r="B19" s="72"/>
      <c r="C19" s="72"/>
      <c r="D19" s="72"/>
      <c r="E19" s="72"/>
      <c r="F19" s="72"/>
      <c r="G19" s="72"/>
      <c r="H19" s="41"/>
      <c r="I19" s="42"/>
      <c r="K19" s="6" t="s">
        <v>7</v>
      </c>
      <c r="N19" s="2"/>
    </row>
    <row r="20" spans="1:14" s="1" customFormat="1" ht="30" customHeight="1" thickTop="1" thickBot="1" x14ac:dyDescent="0.3">
      <c r="A20" s="72" t="str" cm="1">
        <f t="array" ref="A20">IFERROR(INDEX(Exigences!$C$3:$F$59,_xlfn.AGGREGATE(15,6,(ROW(Exigences!$C$3:$C$59)-ROW(Exigences!$C$1))/FIND($B$9,Exigences!$D$3:$D$59)/FIND($E$9,Exigences!$E$3:$F$59)/(FIND($I$9,Exigences!$G$3:$G$59)),ROW()-13)-1,1),"")</f>
        <v xml:space="preserve">4. Seuils de portes à l'intérieur du logement (autorisés sur un seul côté uniquement) : 25 mm max. </v>
      </c>
      <c r="B20" s="72"/>
      <c r="C20" s="72"/>
      <c r="D20" s="72"/>
      <c r="E20" s="72"/>
      <c r="F20" s="72"/>
      <c r="G20" s="72"/>
      <c r="H20" s="41"/>
      <c r="I20" s="42"/>
      <c r="K20" s="6" t="s">
        <v>9</v>
      </c>
    </row>
    <row r="21" spans="1:14" s="1" customFormat="1" ht="23.45" customHeight="1" thickTop="1" thickBot="1" x14ac:dyDescent="0.3">
      <c r="A21" s="72" t="str" cm="1">
        <f t="array" ref="A21">IFERROR(INDEX(Exigences!$C$3:$F$59,_xlfn.AGGREGATE(15,6,(ROW(Exigences!$C$3:$C$59)-ROW(Exigences!$C$1))/FIND($B$9,Exigences!$D$3:$D$59)/FIND($E$9,Exigences!$E$3:$F$59)/(FIND($I$9,Exigences!$G$3:$G$59)),ROW()-13)-1,1),"")</f>
        <v xml:space="preserve">4. Seuils de portes à l'intérieur du logement (autorisés sur un seul côté uniquement) : 25 mm max. </v>
      </c>
      <c r="B21" s="72"/>
      <c r="C21" s="72"/>
      <c r="D21" s="72"/>
      <c r="E21" s="72"/>
      <c r="F21" s="72"/>
      <c r="G21" s="72"/>
      <c r="H21" s="41"/>
      <c r="I21" s="42"/>
      <c r="K21" s="1" t="s">
        <v>11</v>
      </c>
    </row>
    <row r="22" spans="1:14" s="1" customFormat="1" ht="23.45" customHeight="1" thickTop="1" thickBot="1" x14ac:dyDescent="0.3">
      <c r="A22" s="72" t="str" cm="1">
        <f t="array" ref="A22">IFERROR(INDEX(Exigences!$C$3:$F$59,_xlfn.AGGREGATE(15,6,(ROW(Exigences!$C$3:$C$59)-ROW(Exigences!$C$1))/FIND($B$9,Exigences!$D$3:$D$59)/FIND($E$9,Exigences!$E$3:$F$59)/(FIND($I$9,Exigences!$G$3:$G$59)),ROW()-13)-1,1),"")</f>
        <v>5. Seuils de toutes les portes d'accès jusqu'à la porte d'entrée de l'appartement comprise (autorisés sur un seul côté uniquement) : 25 mm max.</v>
      </c>
      <c r="B22" s="72"/>
      <c r="C22" s="72"/>
      <c r="D22" s="72"/>
      <c r="E22" s="72"/>
      <c r="F22" s="72"/>
      <c r="G22" s="72"/>
      <c r="H22" s="41"/>
      <c r="I22" s="42"/>
    </row>
    <row r="23" spans="1:14" s="1" customFormat="1" ht="15" customHeight="1" thickTop="1" thickBot="1" x14ac:dyDescent="0.3">
      <c r="A23" s="72" t="str" cm="1">
        <f t="array" ref="A23">IFERROR(INDEX(Exigences!$C$3:$F$59,_xlfn.AGGREGATE(15,6,(ROW(Exigences!$C$3:$C$59)-ROW(Exigences!$C$1))/FIND($B$9,Exigences!$D$3:$D$59)/FIND($E$9,Exigences!$E$3:$F$59)/(FIND($I$9,Exigences!$G$3:$G$59)),ROW()-13)-1,1),"")</f>
        <v>5. Seuils de toutes les portes d'accès jusqu'à la porte d'entrée de l'appartement comprise (autorisés sur un seul côté uniquement) : 25 mm max.</v>
      </c>
      <c r="B23" s="72"/>
      <c r="C23" s="72"/>
      <c r="D23" s="72"/>
      <c r="E23" s="72"/>
      <c r="F23" s="72"/>
      <c r="G23" s="72"/>
      <c r="H23" s="41"/>
      <c r="I23" s="42"/>
      <c r="N23" s="2"/>
    </row>
    <row r="24" spans="1:14" s="1" customFormat="1" ht="15" customHeight="1" thickTop="1" thickBot="1" x14ac:dyDescent="0.3">
      <c r="A24" s="72" t="str" cm="1">
        <f t="array" ref="A24">IFERROR(INDEX(Exigences!$C$3:$F$59,_xlfn.AGGREGATE(15,6,(ROW(Exigences!$C$3:$C$59)-ROW(Exigences!$C$1))/FIND($B$9,Exigences!$D$3:$D$59)/FIND($E$9,Exigences!$E$3:$F$59)/(FIND($I$9,Exigences!$G$3:$G$59)),ROW()-13)-1,1),"")</f>
        <v>6. L'accès à l'espace extérieur principal de l'appartement (balcon, loggia, coin salon, terrasse) doit se faire par un seuil dont la hauteur maximale est de 25 mm à l'intérieur et à l'extérieur (objectif : 0 mm)</v>
      </c>
      <c r="B24" s="72"/>
      <c r="C24" s="72"/>
      <c r="D24" s="72"/>
      <c r="E24" s="72"/>
      <c r="F24" s="72"/>
      <c r="G24" s="72"/>
      <c r="H24" s="41"/>
      <c r="I24" s="42"/>
    </row>
    <row r="25" spans="1:14" s="1" customFormat="1" ht="29.1" customHeight="1" thickTop="1" thickBot="1" x14ac:dyDescent="0.3">
      <c r="A25" s="72" t="str" cm="1">
        <f t="array" ref="A25">IFERROR(INDEX(Exigences!$C$3:$F$59,_xlfn.AGGREGATE(15,6,(ROW(Exigences!$C$3:$C$59)-ROW(Exigences!$C$1))/FIND($B$9,Exigences!$D$3:$D$59)/FIND($E$9,Exigences!$E$3:$F$59)/(FIND($I$9,Exigences!$G$3:$G$59)),ROW()-13)-1,1),"")</f>
        <v>6. L'accès à l'espace extérieur principal de l'appartement (balcon, loggia, coin salon, terrasse) doit se faire par un seuil dont la hauteur maximale est de 25 mm à l'intérieur et à l'extérieur (objectif : 0 mm)</v>
      </c>
      <c r="B25" s="72"/>
      <c r="C25" s="72"/>
      <c r="D25" s="72"/>
      <c r="E25" s="72"/>
      <c r="F25" s="72"/>
      <c r="G25" s="72"/>
      <c r="H25" s="41"/>
      <c r="I25" s="42"/>
      <c r="K25" s="2"/>
    </row>
    <row r="26" spans="1:14" s="1" customFormat="1" ht="29.1" customHeight="1" thickTop="1" thickBot="1" x14ac:dyDescent="0.3">
      <c r="A26" s="72" t="str" cm="1">
        <f t="array" ref="A26">IFERROR(INDEX(Exigences!$C$3:$F$59,_xlfn.AGGREGATE(15,6,(ROW(Exigences!$C$3:$C$59)-ROW(Exigences!$C$1))/FIND($B$9,Exigences!$D$3:$D$59)/FIND($E$9,Exigences!$E$3:$F$59)/(FIND($I$9,Exigences!$G$3:$G$59)),ROW()-13)-1,1),"")</f>
        <v>7. En plus de la pièce de vie, au moins une autre pièce d'une surface nette d'au moins 14 m² (aucune dimension de la pièce ne doit être inférieure à 3.00 m)</v>
      </c>
      <c r="B26" s="72"/>
      <c r="C26" s="72"/>
      <c r="D26" s="72"/>
      <c r="E26" s="72"/>
      <c r="F26" s="72"/>
      <c r="G26" s="72"/>
      <c r="H26" s="41"/>
      <c r="I26" s="42"/>
    </row>
    <row r="27" spans="1:14" s="1" customFormat="1" ht="29.1" customHeight="1" thickTop="1" thickBot="1" x14ac:dyDescent="0.3">
      <c r="A27" s="72" t="str" cm="1">
        <f t="array" ref="A27">IFERROR(INDEX(Exigences!$C$3:$F$59,_xlfn.AGGREGATE(15,6,(ROW(Exigences!$C$3:$C$59)-ROW(Exigences!$C$1))/FIND($B$9,Exigences!$D$3:$D$59)/FIND($E$9,Exigences!$E$3:$F$59)/(FIND($I$9,Exigences!$G$3:$G$59)),ROW()-13)-1,1),"")</f>
        <v>7. En plus de la pièce de vie, au moins une autre pièce d'une surface nette d'au moins 14 m² (aucune dimension de la pièce ne doit être inférieure à 3.00 m)</v>
      </c>
      <c r="B27" s="72"/>
      <c r="C27" s="72"/>
      <c r="D27" s="72"/>
      <c r="E27" s="72"/>
      <c r="F27" s="72"/>
      <c r="G27" s="72"/>
      <c r="H27" s="41"/>
      <c r="I27" s="42"/>
    </row>
    <row r="28" spans="1:14" s="1" customFormat="1" ht="29.1" customHeight="1" thickTop="1" thickBot="1" x14ac:dyDescent="0.3">
      <c r="A28" s="72" t="str" cm="1">
        <f t="array" ref="A28">IFERROR(INDEX(Exigences!$C$3:$F$59,_xlfn.AGGREGATE(15,6,(ROW(Exigences!$C$3:$C$59)-ROW(Exigences!$C$1))/FIND($B$9,Exigences!$D$3:$D$59)/FIND($E$9,Exigences!$E$3:$F$59)/(FIND($I$9,Exigences!$G$3:$G$59)),ROW()-13)-1,1),"")</f>
        <v>8. Prévoir des paliers intermédiaires d’escalier d’une profondeur minimale de 1.20 m après dix marches au maximum</v>
      </c>
      <c r="B28" s="72"/>
      <c r="C28" s="72"/>
      <c r="D28" s="72"/>
      <c r="E28" s="72"/>
      <c r="F28" s="72"/>
      <c r="G28" s="72"/>
      <c r="H28" s="41"/>
      <c r="I28" s="42"/>
    </row>
    <row r="29" spans="1:14" s="1" customFormat="1" ht="29.1" customHeight="1" thickTop="1" thickBot="1" x14ac:dyDescent="0.3">
      <c r="A29" s="72" t="str" cm="1">
        <f t="array" ref="A29">IFERROR(INDEX(Exigences!$C$3:$F$59,_xlfn.AGGREGATE(15,6,(ROW(Exigences!$C$3:$C$59)-ROW(Exigences!$C$1))/FIND($B$9,Exigences!$D$3:$D$59)/FIND($E$9,Exigences!$E$3:$F$59)/(FIND($I$9,Exigences!$G$3:$G$59)),ROW()-13)-1,1),"")</f>
        <v>8. Prévoir des paliers intermédiaires d’escalier d’une profondeur minimale de 1.20 m après dix marches au maximum</v>
      </c>
      <c r="B29" s="72"/>
      <c r="C29" s="72"/>
      <c r="D29" s="72"/>
      <c r="E29" s="72"/>
      <c r="F29" s="72"/>
      <c r="G29" s="72"/>
      <c r="H29" s="41"/>
      <c r="I29" s="42"/>
    </row>
    <row r="30" spans="1:14" s="1" customFormat="1" ht="15" customHeight="1" thickTop="1" thickBot="1" x14ac:dyDescent="0.3">
      <c r="A30" s="41"/>
      <c r="B30" s="6"/>
      <c r="C30" s="43"/>
      <c r="D30" s="43"/>
      <c r="E30" s="43"/>
      <c r="F30" s="43"/>
      <c r="G30" s="43"/>
      <c r="H30" s="43"/>
      <c r="I30" s="6"/>
    </row>
    <row r="31" spans="1:14" s="1" customFormat="1" ht="15.75" thickTop="1" x14ac:dyDescent="0.25">
      <c r="A31" s="44"/>
      <c r="B31" s="6"/>
      <c r="C31" s="43"/>
      <c r="D31" s="43"/>
      <c r="E31" s="43"/>
      <c r="F31" s="45"/>
      <c r="G31" s="46"/>
      <c r="H31" s="47" t="s">
        <v>12</v>
      </c>
      <c r="I31" s="48">
        <f>COUNTIF(I14:I29,"oui")+COUNTIF(I14:I29,"n/a")</f>
        <v>0</v>
      </c>
      <c r="N31" s="2"/>
    </row>
    <row r="32" spans="1:14" s="1" customFormat="1" ht="15" x14ac:dyDescent="0.25">
      <c r="A32" s="44"/>
      <c r="B32" s="6"/>
      <c r="C32" s="43"/>
      <c r="D32" s="43"/>
      <c r="E32" s="43"/>
      <c r="F32" s="43"/>
      <c r="G32" s="43"/>
      <c r="H32" s="43"/>
      <c r="I32" s="35"/>
    </row>
    <row r="33" spans="1:14" s="1" customFormat="1" ht="15" x14ac:dyDescent="0.25">
      <c r="A33" s="44"/>
      <c r="B33" s="6"/>
      <c r="C33" s="43"/>
      <c r="D33" s="43"/>
      <c r="E33" s="43"/>
      <c r="F33" s="43"/>
      <c r="G33" s="43"/>
      <c r="H33" s="43"/>
      <c r="I33" s="48" t="str" cm="1">
        <f t="array" ref="I33">IFERROR(_xlfn.IFS(OR(AND(B9=K9,I31&gt;=8),AND(B9=K11,I9=L15,I31&gt;=8),AND(B9=K11,I9=L16,I31&gt;=7),AND(B9=K10,I31&gt;=6)),"1 point",OR(AND(B9=K9,I31&lt;8,I31&gt;=4),AND(B9=K11,I9=L15,I31&lt;8,I31&gt;=4),AND(B9=K11,I9=L16,I31&lt;7,I31&gt;=4),AND(B9=K10,I31&lt;6,I31&gt;=4)),"0.5 point",I31&lt;4,"0 points"),"0 point")</f>
        <v>0 points</v>
      </c>
      <c r="K33" s="2"/>
    </row>
    <row r="34" spans="1:14" s="1" customFormat="1" ht="15" x14ac:dyDescent="0.25">
      <c r="A34" s="44"/>
      <c r="B34" s="19"/>
      <c r="C34" s="19"/>
      <c r="D34" s="49"/>
      <c r="E34" s="49"/>
      <c r="F34" s="49"/>
      <c r="G34" s="49"/>
      <c r="H34" s="49"/>
      <c r="I34" s="49"/>
    </row>
    <row r="35" spans="1:14" s="1" customFormat="1" ht="15" x14ac:dyDescent="0.25">
      <c r="A35" s="12" t="str">
        <f>IF($B$9=$K$10,Exigences!C67,IF($B$9=$K$11,Exigences!C73,Exigences!C61))</f>
        <v>Exigences accrues en matière d’adaptabilité des logements</v>
      </c>
      <c r="B35" s="12"/>
      <c r="C35" s="12"/>
      <c r="D35" s="13"/>
      <c r="E35" s="14"/>
      <c r="F35" s="14"/>
      <c r="G35" s="14"/>
      <c r="H35" s="14"/>
      <c r="I35" s="15" t="s">
        <v>98</v>
      </c>
    </row>
    <row r="36" spans="1:14" s="1" customFormat="1" ht="15" thickBot="1" x14ac:dyDescent="0.3">
      <c r="A36" s="6"/>
      <c r="B36" s="6"/>
      <c r="C36" s="43"/>
      <c r="D36" s="43"/>
      <c r="E36" s="43"/>
      <c r="F36" s="43"/>
      <c r="G36" s="43"/>
      <c r="H36" s="43"/>
      <c r="I36" s="6"/>
      <c r="L36" s="2"/>
    </row>
    <row r="37" spans="1:14" s="1" customFormat="1" ht="29.1" customHeight="1" thickTop="1" thickBot="1" x14ac:dyDescent="0.3">
      <c r="A37" s="72" t="str" cm="1">
        <f t="array" ref="A37">IFERROR(INDEX(Exigences!$C$62:$F$77,_xlfn.AGGREGATE(15,6,ROW(Exigences!$D$62:$D$77)/(FIND('122'!$B$9,Exigences!$D$62:$D$77,1)),ROW()-36)-61,1),"")</f>
        <v>1.  Dans les logements à plusieurs niveaux, permettre l'installation ultérieure d'un monte-escalier (largeur minimale des escaliers droits à une volée : 1.00 m ; pour les autres types d'escaliers : 1.10 m)</v>
      </c>
      <c r="B37" s="72"/>
      <c r="C37" s="72"/>
      <c r="D37" s="72"/>
      <c r="E37" s="72"/>
      <c r="F37" s="72"/>
      <c r="G37" s="72"/>
      <c r="H37" s="41"/>
      <c r="I37" s="42"/>
    </row>
    <row r="38" spans="1:14" s="1" customFormat="1" ht="23.45" customHeight="1" thickTop="1" thickBot="1" x14ac:dyDescent="0.3">
      <c r="A38" s="41" t="str" cm="1">
        <f t="array" ref="A38">IFERROR(INDEX(Exigences!$C$62:$F$77,_xlfn.AGGREGATE(15,6,ROW(Exigences!$D$62:$D$77)/(FIND('122'!$B$9,Exigences!$D$62:$D$77,1)),ROW()-36)-61,1),"")</f>
        <v>2.  Prévoir l'installation ultérieure de mains courantes des deux côtés de l'escalier (ou s'assurer que des mains courantes sont déjà en place)</v>
      </c>
      <c r="B38" s="41"/>
      <c r="C38" s="41"/>
      <c r="D38" s="41"/>
      <c r="E38" s="41"/>
      <c r="F38" s="41"/>
      <c r="G38" s="41"/>
      <c r="H38" s="41"/>
      <c r="I38" s="42"/>
      <c r="K38" s="21"/>
    </row>
    <row r="39" spans="1:14" s="1" customFormat="1" ht="29.1" customHeight="1" thickTop="1" thickBot="1" x14ac:dyDescent="0.3">
      <c r="A39" s="72" t="str" cm="1">
        <f t="array" ref="A39">IFERROR(INDEX(Exigences!$C$62:$F$77,_xlfn.AGGREGATE(15,6,ROW(Exigences!$D$62:$D$77)/(FIND('122'!$B$9,Exigences!$D$62:$D$77,1)),ROW()-36)-61,1),"")</f>
        <v>3.  Section transversale des mains courantes : ronde à ovale, d'un diamètre compris entre 35 et 45 mm</v>
      </c>
      <c r="B39" s="72"/>
      <c r="C39" s="72"/>
      <c r="D39" s="72"/>
      <c r="E39" s="72"/>
      <c r="F39" s="72"/>
      <c r="G39" s="72"/>
      <c r="H39" s="41"/>
      <c r="I39" s="42"/>
      <c r="K39" s="21"/>
      <c r="N39" s="2"/>
    </row>
    <row r="40" spans="1:14" s="1" customFormat="1" ht="29.1" customHeight="1" thickTop="1" thickBot="1" x14ac:dyDescent="0.3">
      <c r="A40" s="72" t="str" cm="1">
        <f t="array" ref="A40">IFERROR(INDEX(Exigences!$C$62:$F$77,_xlfn.AGGREGATE(15,6,ROW(Exigences!$D$62:$D$77)/(FIND('122'!$B$9,Exigences!$D$62:$D$77,1)),ROW()-36)-61,1),"")</f>
        <v>4.  Les parois de la salle d’eau principale doivent être suffisamment solides pour permettre la fixation, en fonction des besoins, de dispositifs d’aménagement, de maintien et de soutien (ou des barres d’appui doivent être prévues)</v>
      </c>
      <c r="B40" s="72"/>
      <c r="C40" s="72"/>
      <c r="D40" s="72"/>
      <c r="E40" s="72"/>
      <c r="F40" s="72"/>
      <c r="G40" s="72"/>
      <c r="H40" s="41"/>
      <c r="I40" s="42"/>
      <c r="K40" s="21"/>
    </row>
    <row r="41" spans="1:14" s="1" customFormat="1" ht="15" thickTop="1" x14ac:dyDescent="0.25">
      <c r="A41" s="6"/>
      <c r="B41" s="6"/>
      <c r="C41" s="6"/>
      <c r="D41" s="6"/>
      <c r="E41" s="6"/>
      <c r="F41" s="6"/>
      <c r="G41" s="6"/>
      <c r="H41" s="6"/>
      <c r="I41" s="6"/>
      <c r="K41" s="21"/>
    </row>
    <row r="42" spans="1:14" s="1" customFormat="1" ht="15" x14ac:dyDescent="0.25">
      <c r="A42" s="50"/>
      <c r="B42" s="50"/>
      <c r="C42" s="51"/>
      <c r="D42" s="51"/>
      <c r="E42" s="51"/>
      <c r="F42" s="52"/>
      <c r="G42" s="53"/>
      <c r="H42" s="47" t="s">
        <v>12</v>
      </c>
      <c r="I42" s="48">
        <f>COUNTIF(I37:I40,"oui")</f>
        <v>0</v>
      </c>
    </row>
    <row r="43" spans="1:14" s="1" customFormat="1" x14ac:dyDescent="0.25">
      <c r="A43" s="6"/>
      <c r="B43" s="6"/>
      <c r="C43" s="43"/>
      <c r="D43" s="43"/>
      <c r="E43" s="43"/>
      <c r="F43" s="43"/>
      <c r="G43" s="43"/>
      <c r="H43" s="43"/>
      <c r="I43" s="6"/>
    </row>
    <row r="44" spans="1:14" s="1" customFormat="1" ht="15" x14ac:dyDescent="0.25">
      <c r="A44" s="6"/>
      <c r="B44" s="6"/>
      <c r="C44" s="43"/>
      <c r="D44" s="43"/>
      <c r="E44" s="43"/>
      <c r="F44" s="43"/>
      <c r="G44" s="43"/>
      <c r="H44" s="43"/>
      <c r="I44" s="48" t="str">
        <f>IF(I42&gt;=4,0.5,0)&amp;" "&amp;"points"</f>
        <v>0 points</v>
      </c>
    </row>
    <row r="45" spans="1:14" s="1" customFormat="1" ht="15" x14ac:dyDescent="0.25">
      <c r="A45" s="44"/>
      <c r="B45" s="19"/>
      <c r="C45" s="19"/>
      <c r="D45" s="49"/>
      <c r="E45" s="49"/>
      <c r="F45" s="49"/>
      <c r="G45" s="49"/>
      <c r="H45" s="49"/>
      <c r="I45" s="49"/>
    </row>
    <row r="46" spans="1:14" s="1" customFormat="1" ht="15" x14ac:dyDescent="0.25">
      <c r="A46" s="12" t="str">
        <f>IF($B$9=$K$10,Exigences!C90,IF($B$9=$K$11,Exigences!C101,Exigences!C79))</f>
        <v>Exigences accrues en matière de facilité d'utilisation des logements</v>
      </c>
      <c r="B46" s="12"/>
      <c r="C46" s="12"/>
      <c r="D46" s="13"/>
      <c r="E46" s="14"/>
      <c r="F46" s="14"/>
      <c r="G46" s="14"/>
      <c r="H46" s="14"/>
      <c r="I46" s="15" t="s">
        <v>97</v>
      </c>
      <c r="L46" s="2"/>
    </row>
    <row r="47" spans="1:14" s="1" customFormat="1" ht="15" thickBot="1" x14ac:dyDescent="0.3">
      <c r="A47" s="50"/>
      <c r="B47" s="6"/>
      <c r="C47" s="43"/>
      <c r="D47" s="43"/>
      <c r="E47" s="43"/>
      <c r="F47" s="43"/>
      <c r="G47" s="43"/>
      <c r="H47" s="43"/>
      <c r="I47" s="6"/>
    </row>
    <row r="48" spans="1:14" s="1" customFormat="1" ht="23.45" customHeight="1" thickTop="1" thickBot="1" x14ac:dyDescent="0.3">
      <c r="A48" s="41" t="str" cm="1">
        <f t="array" ref="A48">IFERROR(INDEX(Exigences!$C$80:$F$110,_xlfn.AGGREGATE(15,6,ROW(Exigences!$D$80:$D$110)/(FIND('122'!$B$9,Exigences!$D$80:$D$110,1)),ROW()-47)-79,1),"")</f>
        <v>1. Accès jusqu'à l'entrée de l'immeuble (montée et descente du véhicule, chargement et déchargement)</v>
      </c>
      <c r="B48" s="41"/>
      <c r="C48" s="41"/>
      <c r="D48" s="41"/>
      <c r="E48" s="41"/>
      <c r="F48" s="41"/>
      <c r="G48" s="41"/>
      <c r="H48" s="41"/>
      <c r="I48" s="42"/>
      <c r="K48" s="3"/>
    </row>
    <row r="49" spans="1:11" s="1" customFormat="1" ht="23.45" customHeight="1" thickTop="1" thickBot="1" x14ac:dyDescent="0.3">
      <c r="A49" s="41" t="str" cm="1">
        <f t="array" ref="A49">IFERROR(INDEX(Exigences!$C$80:$F$110,_xlfn.AGGREGATE(15,6,ROW(Exigences!$D$80:$D$110)/(FIND('122'!$B$9,Exigences!$D$80:$D$110,1)),ROW()-47)-79,1),"")</f>
        <v>2. Prévoir des sièges dans le hall d'entrée</v>
      </c>
      <c r="B49" s="41"/>
      <c r="C49" s="41"/>
      <c r="D49" s="41"/>
      <c r="E49" s="41"/>
      <c r="F49" s="41"/>
      <c r="G49" s="41"/>
      <c r="H49" s="41"/>
      <c r="I49" s="42"/>
      <c r="K49" s="3"/>
    </row>
    <row r="50" spans="1:11" s="1" customFormat="1" ht="23.45" customHeight="1" thickTop="1" thickBot="1" x14ac:dyDescent="0.3">
      <c r="A50" s="41" t="str" cm="1">
        <f t="array" ref="A50">IFERROR(INDEX(Exigences!$C$80:$F$110,_xlfn.AGGREGATE(15,6,ROW(Exigences!$D$80:$D$110)/(FIND('122'!$B$9,Exigences!$D$80:$D$110,1)),ROW()-47)-79,1),"")</f>
        <v>3. Équipements de commande et signalisation conformes à la norme SIA 500, chapitre 6</v>
      </c>
      <c r="B50" s="41"/>
      <c r="C50" s="41"/>
      <c r="D50" s="41"/>
      <c r="E50" s="41"/>
      <c r="F50" s="41"/>
      <c r="G50" s="41"/>
      <c r="H50" s="41"/>
      <c r="I50" s="42"/>
      <c r="K50" s="3"/>
    </row>
    <row r="51" spans="1:11" s="1" customFormat="1" ht="23.45" customHeight="1" thickTop="1" thickBot="1" x14ac:dyDescent="0.3">
      <c r="A51" s="41" t="str" cm="1">
        <f t="array" ref="A51">IFERROR(INDEX(Exigences!$C$80:$F$110,_xlfn.AGGREGATE(15,6,ROW(Exigences!$D$80:$D$110)/(FIND('122'!$B$9,Exigences!$D$80:$D$110,1)),ROW()-47)-79,1),"")</f>
        <v>4. L'éclairement dans l'entrée, la cage d'escalier, le couloir, la buanderie et les caves doit être d'au moins 300 lux</v>
      </c>
      <c r="B51" s="41"/>
      <c r="C51" s="41"/>
      <c r="D51" s="41"/>
      <c r="E51" s="41"/>
      <c r="F51" s="41"/>
      <c r="G51" s="41"/>
      <c r="H51" s="41"/>
      <c r="I51" s="42"/>
      <c r="K51" s="3"/>
    </row>
    <row r="52" spans="1:11" s="1" customFormat="1" ht="23.45" customHeight="1" thickTop="1" thickBot="1" x14ac:dyDescent="0.3">
      <c r="A52" s="41" t="str" cm="1">
        <f t="array" ref="A52">IFERROR(INDEX(Exigences!$C$80:$F$110,_xlfn.AGGREGATE(15,6,ROW(Exigences!$D$80:$D$110)/(FIND('122'!$B$9,Exigences!$D$80:$D$110,1)),ROW()-47)-79,1),"")</f>
        <v>5. Utiliser des revêtements de sol antidérapants</v>
      </c>
      <c r="B52" s="41"/>
      <c r="C52" s="41"/>
      <c r="D52" s="41"/>
      <c r="E52" s="41"/>
      <c r="F52" s="41"/>
      <c r="G52" s="41"/>
      <c r="H52" s="41"/>
      <c r="I52" s="42"/>
      <c r="K52" s="3"/>
    </row>
    <row r="53" spans="1:11" s="1" customFormat="1" ht="23.45" customHeight="1" thickTop="1" thickBot="1" x14ac:dyDescent="0.3">
      <c r="A53" s="41" t="str" cm="1">
        <f t="array" ref="A53">IFERROR(INDEX(Exigences!$C$80:$F$110,_xlfn.AGGREGATE(15,6,ROW(Exigences!$D$80:$D$110)/(FIND('122'!$B$9,Exigences!$D$80:$D$110,1)),ROW()-47)-79,1),"")</f>
        <v>6. Une mesure pour les personnes malvoyantes</v>
      </c>
      <c r="B53" s="41"/>
      <c r="C53" s="41"/>
      <c r="D53" s="41"/>
      <c r="E53" s="41"/>
      <c r="F53" s="41"/>
      <c r="G53" s="41"/>
      <c r="H53" s="41"/>
      <c r="I53" s="42"/>
      <c r="K53" s="3"/>
    </row>
    <row r="54" spans="1:11" s="1" customFormat="1" ht="23.45" customHeight="1" thickTop="1" thickBot="1" x14ac:dyDescent="0.3">
      <c r="A54" s="41" t="str" cm="1">
        <f t="array" ref="A54">IFERROR(INDEX(Exigences!$C$80:$F$110,_xlfn.AGGREGATE(15,6,ROW(Exigences!$D$80:$D$110)/(FIND('122'!$B$9,Exigences!$D$80:$D$110,1)),ROW()-47)-79,1),"")</f>
        <v xml:space="preserve">7. Une mesure pour les personnes malentendantes </v>
      </c>
      <c r="B54" s="41"/>
      <c r="C54" s="41"/>
      <c r="D54" s="41"/>
      <c r="E54" s="41"/>
      <c r="F54" s="41"/>
      <c r="G54" s="41"/>
      <c r="H54" s="41"/>
      <c r="I54" s="42"/>
      <c r="K54" s="3"/>
    </row>
    <row r="55" spans="1:11" s="1" customFormat="1" ht="29.1" customHeight="1" thickTop="1" thickBot="1" x14ac:dyDescent="0.3">
      <c r="A55" s="72" t="str" cm="1">
        <f t="array" ref="A55">IFERROR(INDEX(Exigences!$C$80:$F$110,_xlfn.AGGREGATE(15,6,ROW(Exigences!$D$80:$D$110)/(FIND('122'!$B$9,Exigences!$D$80:$D$110,1)),ROW()-47)-79,1),"")</f>
        <v>8. Les couloirs à l'intérieur du bâtiment et les chemins aux alentours doivent disposer d'une aire de manœuvre d'au moins 1.40 m x 1.70 m. À titre indicatif, ces aires de manœuvre doivent être prévues tous les 15 m.</v>
      </c>
      <c r="B55" s="72"/>
      <c r="C55" s="72"/>
      <c r="D55" s="72"/>
      <c r="E55" s="72"/>
      <c r="F55" s="72"/>
      <c r="G55" s="72"/>
      <c r="H55" s="41"/>
      <c r="I55" s="42"/>
    </row>
    <row r="56" spans="1:11" s="1" customFormat="1" ht="23.45" customHeight="1" thickTop="1" thickBot="1" x14ac:dyDescent="0.3">
      <c r="A56" s="41" t="str" cm="1">
        <f t="array" ref="A56">IFERROR(INDEX(Exigences!$C$80:$F$110,_xlfn.AGGREGATE(15,6,ROW(Exigences!$D$80:$D$110)/(FIND('122'!$B$9,Exigences!$D$80:$D$110,1)),ROW()-47)-79,1),"")</f>
        <v>9.Pente des rampes : 3.4° (6 %) au maximum ; largeur minimale des rampes : 1.20 m</v>
      </c>
      <c r="B56" s="41"/>
      <c r="C56" s="41"/>
      <c r="D56" s="41"/>
      <c r="E56" s="41"/>
      <c r="F56" s="41"/>
      <c r="G56" s="41"/>
      <c r="H56" s="41"/>
      <c r="I56" s="42"/>
      <c r="K56" s="3"/>
    </row>
    <row r="57" spans="1:11" s="1" customFormat="1" ht="14.1" customHeight="1" thickTop="1" x14ac:dyDescent="0.25">
      <c r="A57" s="6"/>
      <c r="B57" s="50"/>
      <c r="C57" s="51"/>
      <c r="D57" s="51"/>
      <c r="E57" s="51"/>
      <c r="F57" s="51"/>
      <c r="G57" s="51"/>
      <c r="H57" s="51"/>
      <c r="I57" s="54"/>
    </row>
    <row r="58" spans="1:11" s="1" customFormat="1" ht="15" x14ac:dyDescent="0.25">
      <c r="A58" s="50"/>
      <c r="B58" s="50"/>
      <c r="C58" s="51"/>
      <c r="D58" s="51"/>
      <c r="E58" s="51"/>
      <c r="F58" s="52"/>
      <c r="G58" s="53"/>
      <c r="H58" s="47" t="s">
        <v>12</v>
      </c>
      <c r="I58" s="48">
        <f>COUNTIF(I48:I56,"oui")</f>
        <v>0</v>
      </c>
    </row>
    <row r="59" spans="1:11" s="1" customFormat="1" x14ac:dyDescent="0.25">
      <c r="A59" s="6"/>
      <c r="B59" s="6"/>
      <c r="C59" s="43"/>
      <c r="D59" s="43"/>
      <c r="E59" s="43"/>
      <c r="F59" s="43"/>
      <c r="G59" s="43"/>
      <c r="H59" s="43"/>
      <c r="I59" s="6"/>
    </row>
    <row r="60" spans="1:11" s="1" customFormat="1" ht="15" x14ac:dyDescent="0.25">
      <c r="A60" s="6"/>
      <c r="B60" s="6"/>
      <c r="C60" s="43"/>
      <c r="D60" s="43"/>
      <c r="E60" s="43"/>
      <c r="F60" s="43"/>
      <c r="G60" s="43"/>
      <c r="H60" s="43"/>
      <c r="I60" s="48" t="str">
        <f>IF(I58&gt;=5,0.5,0)&amp;" "&amp;"points"</f>
        <v>0 points</v>
      </c>
    </row>
    <row r="61" spans="1:11" s="1" customFormat="1" x14ac:dyDescent="0.25">
      <c r="A61" s="6"/>
      <c r="B61" s="6"/>
      <c r="C61" s="6"/>
      <c r="D61" s="6"/>
      <c r="E61" s="6"/>
      <c r="F61" s="6"/>
      <c r="G61" s="6"/>
      <c r="H61" s="6"/>
      <c r="I61" s="6"/>
    </row>
    <row r="62" spans="1:11" s="1" customFormat="1" ht="15" x14ac:dyDescent="0.25">
      <c r="A62" s="55" t="s">
        <v>13</v>
      </c>
      <c r="B62" s="56"/>
      <c r="C62" s="56"/>
      <c r="D62" s="57"/>
      <c r="E62" s="57"/>
      <c r="F62" s="57"/>
      <c r="G62" s="57"/>
      <c r="H62" s="57"/>
      <c r="I62" s="57" t="str" cm="1">
        <f t="array" ref="I62">(_xlfn.IFS(OR(AND(B9=K9,I31&gt;=8),AND(B9=K11,I9=L15,I31&gt;=8),AND(B9=K11,I9=L16,I31&gt;=7),AND(B9=K10,I31&gt;=6)),1,OR(AND(B9=K9,I31&lt;8,I31&gt;=4),AND(B9=K11,I9=L15,I31&lt;8,I31&gt;=4),AND(B9=K11,I9=L16,I31&lt;7,I31&gt;=4),AND(B9=K10,I31&lt;6,I31&gt;=4)),0.5,I31&lt;4,0)+IF($I$42&gt;=4,0.5,0)+IF($I$58&gt;=5,0.5,0))&amp;IF(_xlfn.IFS(OR(AND(B9=K9,I31&gt;=8),AND(B9=K11,I9=L15,I31&gt;=8),AND(B9=K11,I9=L16,I31&gt;=7),AND(B9=K10,I31&gt;=6)),1,OR(AND(B9=K9,I31&lt;8,I31&gt;=4),AND(B9=K11,I9=L15,I31&lt;8,I31&gt;=4),AND(B9=K11,I9=L16,I31&lt;7,I31&gt;=4),AND(B9=K10,I31&lt;6,I31&gt;=4)),0.5,I31&lt;4,0)+IF($I$42&gt;=4,0.5,0)+IF($I$58&gt;=5,0.5,0)=1," point"," points")</f>
        <v>0 points</v>
      </c>
    </row>
    <row r="63" spans="1:11" s="1" customFormat="1" ht="15" x14ac:dyDescent="0.25">
      <c r="A63" s="58"/>
      <c r="B63" s="59"/>
      <c r="C63" s="60"/>
      <c r="D63" s="61"/>
      <c r="E63" s="61"/>
      <c r="F63" s="59"/>
      <c r="G63" s="50"/>
      <c r="H63" s="6"/>
      <c r="I63" s="6"/>
    </row>
    <row r="64" spans="1:11" s="1" customFormat="1" ht="15" x14ac:dyDescent="0.25">
      <c r="A64" s="37"/>
      <c r="B64" s="38"/>
      <c r="C64" s="62"/>
      <c r="D64" s="39"/>
      <c r="E64" s="39"/>
      <c r="F64" s="38"/>
      <c r="G64" s="40"/>
      <c r="H64" s="38"/>
      <c r="I64" s="38"/>
    </row>
    <row r="65" spans="1:9" s="1" customFormat="1" ht="32.1" customHeight="1" x14ac:dyDescent="0.25">
      <c r="A65" s="63" t="s">
        <v>100</v>
      </c>
      <c r="B65" s="77"/>
      <c r="C65" s="77"/>
      <c r="D65" s="77"/>
      <c r="E65" s="77"/>
      <c r="F65" s="77"/>
      <c r="G65" s="77"/>
      <c r="H65" s="77"/>
      <c r="I65" s="77"/>
    </row>
    <row r="66" spans="1:9" s="1" customFormat="1" ht="15" x14ac:dyDescent="0.25">
      <c r="A66" s="64"/>
      <c r="B66" s="64"/>
      <c r="C66" s="43"/>
      <c r="D66" s="43"/>
      <c r="E66" s="43"/>
      <c r="F66" s="19"/>
      <c r="G66" s="50"/>
      <c r="H66" s="6"/>
      <c r="I66" s="6"/>
    </row>
    <row r="67" spans="1:9" s="1" customFormat="1" ht="15.95" customHeight="1" x14ac:dyDescent="0.25">
      <c r="A67" s="19" t="s">
        <v>14</v>
      </c>
      <c r="B67" s="75"/>
      <c r="C67" s="75"/>
      <c r="D67" s="75"/>
      <c r="E67" s="75"/>
      <c r="F67" s="75"/>
      <c r="G67" s="75"/>
      <c r="H67" s="75"/>
      <c r="I67" s="75"/>
    </row>
    <row r="68" spans="1:9" s="1" customFormat="1" ht="14.1" customHeight="1" x14ac:dyDescent="0.25">
      <c r="A68" s="65"/>
      <c r="B68" s="66"/>
      <c r="C68" s="67"/>
      <c r="D68" s="68"/>
      <c r="E68" s="68"/>
      <c r="F68" s="66"/>
      <c r="G68" s="69"/>
      <c r="H68" s="66"/>
      <c r="I68" s="66"/>
    </row>
    <row r="69" spans="1:9" x14ac:dyDescent="0.2">
      <c r="A69" s="10"/>
      <c r="B69" s="10"/>
      <c r="C69" s="10"/>
      <c r="D69" s="10"/>
      <c r="E69" s="10"/>
      <c r="G69" s="11"/>
      <c r="H69" s="10"/>
      <c r="I69" s="10"/>
    </row>
  </sheetData>
  <sheetProtection algorithmName="SHA-512" hashValue="vi6vGcOHuekQ0YT6bDnmNShXD6eQyv18eHDyHuIn9Ktywx+b12j9zxmsWA3ihhLKl1LQ+Z3hEhxUWrZ6VegKAQ==" saltValue="hRMUZP373+a1yqOjVGkhCQ==" spinCount="100000" sheet="1" selectLockedCells="1"/>
  <mergeCells count="27">
    <mergeCell ref="B67:I67"/>
    <mergeCell ref="A21:G21"/>
    <mergeCell ref="A22:G22"/>
    <mergeCell ref="A23:G23"/>
    <mergeCell ref="A24:G24"/>
    <mergeCell ref="A25:G25"/>
    <mergeCell ref="A26:G26"/>
    <mergeCell ref="A27:G27"/>
    <mergeCell ref="A28:G28"/>
    <mergeCell ref="B65:I65"/>
    <mergeCell ref="A37:G37"/>
    <mergeCell ref="A40:G40"/>
    <mergeCell ref="A55:G55"/>
    <mergeCell ref="A39:G39"/>
    <mergeCell ref="A29:G29"/>
    <mergeCell ref="A20:G20"/>
    <mergeCell ref="B2:I2"/>
    <mergeCell ref="B3:I3"/>
    <mergeCell ref="A7:B7"/>
    <mergeCell ref="B9:C9"/>
    <mergeCell ref="A14:G14"/>
    <mergeCell ref="A15:G15"/>
    <mergeCell ref="A16:G16"/>
    <mergeCell ref="A17:G17"/>
    <mergeCell ref="A18:G18"/>
    <mergeCell ref="A19:G19"/>
    <mergeCell ref="E9:G9"/>
  </mergeCells>
  <conditionalFormatting sqref="I9">
    <cfRule type="expression" dxfId="6" priority="1">
      <formula>$B$9=$K$11=FALSE</formula>
    </cfRule>
  </conditionalFormatting>
  <conditionalFormatting sqref="I14:I29">
    <cfRule type="expression" dxfId="5" priority="14">
      <formula>(A14="")=FALSE</formula>
    </cfRule>
    <cfRule type="expression" dxfId="4" priority="15">
      <formula>A14=""</formula>
    </cfRule>
  </conditionalFormatting>
  <conditionalFormatting sqref="I37:I40">
    <cfRule type="expression" dxfId="3" priority="2">
      <formula>(A37="")=FALSE</formula>
    </cfRule>
    <cfRule type="expression" dxfId="2" priority="3">
      <formula>A37=""</formula>
    </cfRule>
  </conditionalFormatting>
  <conditionalFormatting sqref="I48:I56">
    <cfRule type="expression" dxfId="1" priority="4">
      <formula>(A48="")=FALSE</formula>
    </cfRule>
    <cfRule type="expression" dxfId="0" priority="5">
      <formula>A48=""</formula>
    </cfRule>
  </conditionalFormatting>
  <dataValidations count="6">
    <dataValidation type="list" allowBlank="1" showInputMessage="1" showErrorMessage="1" error="Bitte wählen Sie eine der vorgegebenen Auswahlmöglichkeiten aus." sqref="E9" xr:uid="{DC56839B-286C-4718-B43C-DCE604A4F1D1}">
      <formula1>$L$9:$L$10</formula1>
    </dataValidation>
    <dataValidation type="list" allowBlank="1" showInputMessage="1" showErrorMessage="1" error="Bitte wählen Sie eine der vorgegebenen Auswahlmöglichkeiten aus." sqref="B9:C9" xr:uid="{5B6886AC-E464-458D-AC85-9CCFD3428DA0}">
      <formula1>$K$9:$K$11</formula1>
    </dataValidation>
    <dataValidation type="list" allowBlank="1" showInputMessage="1" showErrorMessage="1" error="Bitte wählen Sie eine der vorgegebenen Auswahlmöglichkeiten aus." sqref="I37:I40 I48:I56" xr:uid="{3C8C4FE8-18AB-416D-8403-C03EC88EA655}">
      <formula1>$K$14:$K$16</formula1>
    </dataValidation>
    <dataValidation type="date" operator="greaterThanOrEqual" allowBlank="1" showInputMessage="1" showErrorMessage="1" error="Bitte geben Sie das Datum im Format TT.MM.JJJJ ein." sqref="B67:I67" xr:uid="{F500D73A-0AFC-4532-9C2B-129487A58631}">
      <formula1>36526</formula1>
    </dataValidation>
    <dataValidation type="list" allowBlank="1" showInputMessage="1" showErrorMessage="1" error="Bitte wählen Sie eine der vorgegebenen Auswahlmöglichkeiten aus." sqref="I14:I29" xr:uid="{47C3EAC4-9345-4813-90DA-A9240D0B1F87}">
      <formula1>IF((A14="")=FALSE,$K$15:$K$16)</formula1>
    </dataValidation>
    <dataValidation type="list" allowBlank="1" showInputMessage="1" showErrorMessage="1" sqref="I9" xr:uid="{EE33D47E-80E7-4E79-99B7-09F2F4B310C7}">
      <formula1>IF($B$9=$K$11=FALSE,"",L$14:$L$16)</formula1>
    </dataValidation>
  </dataValidations>
  <pageMargins left="0.70866141732283472" right="0.70866141732283472" top="0.78740157480314965" bottom="0.78740157480314965" header="0.31496062992125984" footer="0.31496062992125984"/>
  <pageSetup paperSize="9" scale="56" fitToHeight="0" orientation="portrait" verticalDpi="1200" r:id="rId1"/>
  <headerFooter>
    <oddHeader>&amp;L&amp;"Arial,Standard"&amp;14&amp;KE0081CCritère 122
&amp;"Arial,Fett"Construction sans obstacles&amp;"Arial,Standard"
Logements / Administration / Utilisations du rez-de-chaussée - Outil Version 2023.12&amp;C&amp;14
&amp;R&amp;G</oddHeader>
    <oddFooter>&amp;L&amp;"Arial,Standard"&amp;F&amp;R&amp;"Arial,Standard"Page &amp;P sur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94E30-2E96-45BE-974A-20DE49A28194}">
  <sheetPr codeName="Tabelle2">
    <pageSetUpPr fitToPage="1"/>
  </sheetPr>
  <dimension ref="A1:G110"/>
  <sheetViews>
    <sheetView showGridLines="0" tabSelected="1" zoomScale="85" zoomScaleNormal="85" zoomScaleSheetLayoutView="136" zoomScalePageLayoutView="85" workbookViewId="0">
      <selection activeCell="I9" sqref="I9"/>
    </sheetView>
  </sheetViews>
  <sheetFormatPr baseColWidth="10" defaultColWidth="10.85546875" defaultRowHeight="15" x14ac:dyDescent="0.25"/>
  <cols>
    <col min="1" max="2" width="5.5703125" style="33" customWidth="1"/>
    <col min="3" max="3" width="139.85546875" style="33" customWidth="1"/>
    <col min="4" max="4" width="37.5703125" style="22" hidden="1" customWidth="1"/>
    <col min="5" max="5" width="21.42578125" style="22" hidden="1" customWidth="1"/>
    <col min="6" max="6" width="10.85546875" style="22" hidden="1" customWidth="1"/>
    <col min="7" max="7" width="13.140625" style="22" hidden="1" customWidth="1"/>
    <col min="8" max="16384" width="10.85546875" style="22"/>
  </cols>
  <sheetData>
    <row r="1" spans="1:7" ht="30.6" customHeight="1" thickBot="1" x14ac:dyDescent="0.25">
      <c r="A1" s="79" t="s">
        <v>15</v>
      </c>
      <c r="B1" s="78"/>
      <c r="C1" s="78"/>
    </row>
    <row r="2" spans="1:7" ht="12.75" thickBot="1" x14ac:dyDescent="0.25">
      <c r="A2" s="23" t="s">
        <v>16</v>
      </c>
      <c r="B2" s="23" t="s">
        <v>17</v>
      </c>
      <c r="C2" s="24" t="s">
        <v>18</v>
      </c>
    </row>
    <row r="3" spans="1:7" ht="12.75" thickBot="1" x14ac:dyDescent="0.25">
      <c r="A3" s="20" t="s">
        <v>19</v>
      </c>
      <c r="B3" s="20" t="s">
        <v>19</v>
      </c>
      <c r="C3" s="20" t="s">
        <v>20</v>
      </c>
      <c r="D3" s="22" t="s">
        <v>93</v>
      </c>
      <c r="E3" s="25" t="s">
        <v>5</v>
      </c>
      <c r="F3" s="25" t="s">
        <v>3</v>
      </c>
      <c r="G3" s="22">
        <f>'122'!$I$9</f>
        <v>0</v>
      </c>
    </row>
    <row r="4" spans="1:7" ht="12.75" thickBot="1" x14ac:dyDescent="0.25">
      <c r="A4" s="20" t="s">
        <v>19</v>
      </c>
      <c r="B4" s="20" t="s">
        <v>19</v>
      </c>
      <c r="C4" s="20" t="s">
        <v>21</v>
      </c>
      <c r="D4" s="22" t="s">
        <v>93</v>
      </c>
      <c r="E4" s="25" t="s">
        <v>5</v>
      </c>
      <c r="F4" s="25" t="s">
        <v>3</v>
      </c>
      <c r="G4" s="22">
        <f>'122'!$I$9</f>
        <v>0</v>
      </c>
    </row>
    <row r="5" spans="1:7" ht="12.75" thickBot="1" x14ac:dyDescent="0.25">
      <c r="A5" s="20" t="s">
        <v>19</v>
      </c>
      <c r="B5" s="20"/>
      <c r="C5" s="20" t="s">
        <v>22</v>
      </c>
      <c r="D5" s="22" t="s">
        <v>93</v>
      </c>
      <c r="E5" s="25" t="s">
        <v>5</v>
      </c>
      <c r="F5" s="25"/>
      <c r="G5" s="22">
        <f>'122'!$I$9</f>
        <v>0</v>
      </c>
    </row>
    <row r="6" spans="1:7" ht="12.75" thickBot="1" x14ac:dyDescent="0.25">
      <c r="A6" s="20"/>
      <c r="B6" s="20" t="s">
        <v>19</v>
      </c>
      <c r="C6" s="20" t="s">
        <v>23</v>
      </c>
      <c r="D6" s="22" t="s">
        <v>93</v>
      </c>
      <c r="E6" s="25"/>
      <c r="F6" s="25" t="s">
        <v>3</v>
      </c>
      <c r="G6" s="22">
        <f>'122'!$I$9</f>
        <v>0</v>
      </c>
    </row>
    <row r="7" spans="1:7" ht="12.75" thickBot="1" x14ac:dyDescent="0.25">
      <c r="A7" s="20"/>
      <c r="B7" s="20" t="s">
        <v>19</v>
      </c>
      <c r="C7" s="20" t="s">
        <v>24</v>
      </c>
      <c r="D7" s="22" t="s">
        <v>93</v>
      </c>
      <c r="E7" s="25"/>
      <c r="F7" s="25" t="s">
        <v>3</v>
      </c>
      <c r="G7" s="22">
        <f>'122'!$I$9</f>
        <v>0</v>
      </c>
    </row>
    <row r="8" spans="1:7" ht="12.75" thickBot="1" x14ac:dyDescent="0.25">
      <c r="A8" s="20"/>
      <c r="B8" s="20" t="s">
        <v>19</v>
      </c>
      <c r="C8" s="20" t="s">
        <v>25</v>
      </c>
      <c r="D8" s="22" t="s">
        <v>93</v>
      </c>
      <c r="E8" s="25"/>
      <c r="F8" s="25" t="s">
        <v>3</v>
      </c>
      <c r="G8" s="22">
        <f>'122'!$I$9</f>
        <v>0</v>
      </c>
    </row>
    <row r="9" spans="1:7" ht="12.75" thickBot="1" x14ac:dyDescent="0.25">
      <c r="A9" s="20" t="s">
        <v>19</v>
      </c>
      <c r="B9" s="20" t="s">
        <v>19</v>
      </c>
      <c r="C9" s="20" t="s">
        <v>26</v>
      </c>
      <c r="D9" s="22" t="s">
        <v>93</v>
      </c>
      <c r="E9" s="25" t="s">
        <v>5</v>
      </c>
      <c r="F9" s="25" t="s">
        <v>3</v>
      </c>
      <c r="G9" s="22">
        <f>'122'!$I$9</f>
        <v>0</v>
      </c>
    </row>
    <row r="10" spans="1:7" ht="12.75" thickBot="1" x14ac:dyDescent="0.25">
      <c r="A10" s="20" t="s">
        <v>19</v>
      </c>
      <c r="B10" s="20"/>
      <c r="C10" s="20" t="s">
        <v>27</v>
      </c>
      <c r="D10" s="22" t="s">
        <v>93</v>
      </c>
      <c r="E10" s="25" t="s">
        <v>5</v>
      </c>
      <c r="F10" s="25"/>
      <c r="G10" s="22">
        <f>'122'!$I$9</f>
        <v>0</v>
      </c>
    </row>
    <row r="11" spans="1:7" ht="12.75" thickBot="1" x14ac:dyDescent="0.25">
      <c r="A11" s="20" t="s">
        <v>19</v>
      </c>
      <c r="B11" s="20" t="s">
        <v>19</v>
      </c>
      <c r="C11" s="20" t="s">
        <v>28</v>
      </c>
      <c r="D11" s="22" t="s">
        <v>93</v>
      </c>
      <c r="E11" s="25" t="s">
        <v>5</v>
      </c>
      <c r="F11" s="25" t="s">
        <v>3</v>
      </c>
      <c r="G11" s="22">
        <f>'122'!$I$9</f>
        <v>0</v>
      </c>
    </row>
    <row r="12" spans="1:7" ht="12.75" thickBot="1" x14ac:dyDescent="0.25">
      <c r="A12" s="20"/>
      <c r="B12" s="20" t="s">
        <v>19</v>
      </c>
      <c r="C12" s="26" t="s">
        <v>29</v>
      </c>
      <c r="D12" s="22" t="s">
        <v>93</v>
      </c>
      <c r="E12" s="25"/>
      <c r="F12" s="25" t="s">
        <v>3</v>
      </c>
      <c r="G12" s="22">
        <f>'122'!$I$9</f>
        <v>0</v>
      </c>
    </row>
    <row r="13" spans="1:7" ht="12.75" thickBot="1" x14ac:dyDescent="0.25">
      <c r="A13" s="20"/>
      <c r="B13" s="20" t="s">
        <v>19</v>
      </c>
      <c r="C13" s="26" t="s">
        <v>30</v>
      </c>
      <c r="D13" s="22" t="s">
        <v>93</v>
      </c>
      <c r="E13" s="25"/>
      <c r="F13" s="25" t="s">
        <v>3</v>
      </c>
      <c r="G13" s="22">
        <f>'122'!$I$9</f>
        <v>0</v>
      </c>
    </row>
    <row r="14" spans="1:7" ht="12.75" thickBot="1" x14ac:dyDescent="0.25">
      <c r="A14" s="20" t="s">
        <v>19</v>
      </c>
      <c r="B14" s="20"/>
      <c r="C14" s="26" t="s">
        <v>31</v>
      </c>
      <c r="D14" s="22" t="s">
        <v>93</v>
      </c>
      <c r="E14" s="25" t="s">
        <v>5</v>
      </c>
      <c r="F14" s="25"/>
      <c r="G14" s="22">
        <f>'122'!$I$9</f>
        <v>0</v>
      </c>
    </row>
    <row r="15" spans="1:7" ht="12.75" thickBot="1" x14ac:dyDescent="0.25">
      <c r="A15" s="20" t="s">
        <v>19</v>
      </c>
      <c r="B15" s="20" t="s">
        <v>19</v>
      </c>
      <c r="C15" s="26" t="s">
        <v>32</v>
      </c>
      <c r="D15" s="22" t="s">
        <v>93</v>
      </c>
      <c r="E15" s="25" t="s">
        <v>5</v>
      </c>
      <c r="F15" s="25" t="s">
        <v>3</v>
      </c>
      <c r="G15" s="22">
        <f>'122'!$I$9</f>
        <v>0</v>
      </c>
    </row>
    <row r="16" spans="1:7" ht="12.75" thickBot="1" x14ac:dyDescent="0.25">
      <c r="A16" s="20" t="s">
        <v>19</v>
      </c>
      <c r="B16" s="20"/>
      <c r="C16" s="27" t="s">
        <v>33</v>
      </c>
      <c r="D16" s="22" t="s">
        <v>93</v>
      </c>
      <c r="E16" s="25" t="s">
        <v>5</v>
      </c>
      <c r="F16" s="25"/>
      <c r="G16" s="22">
        <f>'122'!$I$9</f>
        <v>0</v>
      </c>
    </row>
    <row r="17" spans="1:7" ht="12.75" thickBot="1" x14ac:dyDescent="0.25">
      <c r="A17" s="20" t="s">
        <v>19</v>
      </c>
      <c r="B17" s="20" t="s">
        <v>19</v>
      </c>
      <c r="C17" s="26" t="s">
        <v>34</v>
      </c>
      <c r="D17" s="22" t="s">
        <v>93</v>
      </c>
      <c r="E17" s="25" t="s">
        <v>5</v>
      </c>
      <c r="F17" s="25" t="s">
        <v>3</v>
      </c>
      <c r="G17" s="22">
        <f>'122'!$I$9</f>
        <v>0</v>
      </c>
    </row>
    <row r="18" spans="1:7" ht="12.75" thickBot="1" x14ac:dyDescent="0.25">
      <c r="A18" s="20"/>
      <c r="B18" s="20" t="s">
        <v>19</v>
      </c>
      <c r="C18" s="26" t="s">
        <v>35</v>
      </c>
      <c r="D18" s="22" t="s">
        <v>93</v>
      </c>
      <c r="E18" s="25"/>
      <c r="F18" s="25" t="s">
        <v>3</v>
      </c>
      <c r="G18" s="22">
        <f>'122'!$I$9</f>
        <v>0</v>
      </c>
    </row>
    <row r="19" spans="1:7" ht="12.75" thickBot="1" x14ac:dyDescent="0.25">
      <c r="A19" s="20"/>
      <c r="B19" s="20" t="s">
        <v>19</v>
      </c>
      <c r="C19" s="26" t="s">
        <v>36</v>
      </c>
      <c r="D19" s="22" t="s">
        <v>93</v>
      </c>
      <c r="E19" s="25"/>
      <c r="F19" s="25" t="s">
        <v>3</v>
      </c>
      <c r="G19" s="22">
        <f>'122'!$I$9</f>
        <v>0</v>
      </c>
    </row>
    <row r="20" spans="1:7" ht="12.75" thickBot="1" x14ac:dyDescent="0.25">
      <c r="A20" s="20"/>
      <c r="B20" s="20" t="s">
        <v>19</v>
      </c>
      <c r="C20" s="26" t="s">
        <v>37</v>
      </c>
      <c r="D20" s="22" t="s">
        <v>93</v>
      </c>
      <c r="E20" s="25"/>
      <c r="F20" s="25" t="s">
        <v>3</v>
      </c>
      <c r="G20" s="22">
        <f>'122'!$I$9</f>
        <v>0</v>
      </c>
    </row>
    <row r="21" spans="1:7" ht="12.75" thickBot="1" x14ac:dyDescent="0.25">
      <c r="A21" s="20" t="s">
        <v>19</v>
      </c>
      <c r="B21" s="20" t="s">
        <v>19</v>
      </c>
      <c r="C21" s="26" t="s">
        <v>38</v>
      </c>
      <c r="D21" s="22" t="s">
        <v>93</v>
      </c>
      <c r="E21" s="25" t="s">
        <v>5</v>
      </c>
      <c r="F21" s="25" t="s">
        <v>3</v>
      </c>
      <c r="G21" s="22">
        <f>'122'!$I$9</f>
        <v>0</v>
      </c>
    </row>
    <row r="22" spans="1:7" ht="19.5" customHeight="1" thickBot="1" x14ac:dyDescent="0.25">
      <c r="A22" s="78" t="s">
        <v>39</v>
      </c>
      <c r="B22" s="78"/>
      <c r="C22" s="78"/>
    </row>
    <row r="23" spans="1:7" ht="12.75" thickBot="1" x14ac:dyDescent="0.25">
      <c r="A23" s="24" t="s">
        <v>16</v>
      </c>
      <c r="B23" s="24" t="s">
        <v>17</v>
      </c>
      <c r="C23" s="24" t="s">
        <v>40</v>
      </c>
      <c r="D23" s="28" t="s">
        <v>94</v>
      </c>
    </row>
    <row r="24" spans="1:7" ht="12.75" thickBot="1" x14ac:dyDescent="0.25">
      <c r="A24" s="20" t="s">
        <v>19</v>
      </c>
      <c r="B24" s="20" t="s">
        <v>19</v>
      </c>
      <c r="C24" s="27" t="s">
        <v>41</v>
      </c>
      <c r="D24" s="28" t="s">
        <v>94</v>
      </c>
      <c r="E24" s="25" t="s">
        <v>5</v>
      </c>
      <c r="F24" s="25" t="s">
        <v>3</v>
      </c>
      <c r="G24" s="22">
        <f>'122'!$I$9</f>
        <v>0</v>
      </c>
    </row>
    <row r="25" spans="1:7" ht="12.75" thickBot="1" x14ac:dyDescent="0.25">
      <c r="A25" s="20" t="s">
        <v>19</v>
      </c>
      <c r="B25" s="20"/>
      <c r="C25" s="26" t="s">
        <v>42</v>
      </c>
      <c r="D25" s="28" t="s">
        <v>94</v>
      </c>
      <c r="E25" s="25" t="s">
        <v>5</v>
      </c>
      <c r="F25" s="25"/>
      <c r="G25" s="22">
        <f>'122'!$I$9</f>
        <v>0</v>
      </c>
    </row>
    <row r="26" spans="1:7" ht="12.75" thickBot="1" x14ac:dyDescent="0.25">
      <c r="A26" s="20"/>
      <c r="B26" s="20" t="s">
        <v>19</v>
      </c>
      <c r="C26" s="26" t="s">
        <v>43</v>
      </c>
      <c r="D26" s="28" t="s">
        <v>94</v>
      </c>
      <c r="E26" s="25"/>
      <c r="F26" s="25" t="s">
        <v>3</v>
      </c>
      <c r="G26" s="22">
        <f>'122'!$I$9</f>
        <v>0</v>
      </c>
    </row>
    <row r="27" spans="1:7" ht="12.75" thickBot="1" x14ac:dyDescent="0.25">
      <c r="A27" s="20"/>
      <c r="B27" s="20" t="s">
        <v>19</v>
      </c>
      <c r="C27" s="26" t="s">
        <v>44</v>
      </c>
      <c r="D27" s="28" t="s">
        <v>94</v>
      </c>
      <c r="E27" s="25"/>
      <c r="F27" s="25" t="s">
        <v>3</v>
      </c>
      <c r="G27" s="22">
        <f>'122'!$I$9</f>
        <v>0</v>
      </c>
    </row>
    <row r="28" spans="1:7" ht="12.75" thickBot="1" x14ac:dyDescent="0.25">
      <c r="A28" s="20" t="s">
        <v>19</v>
      </c>
      <c r="B28" s="20"/>
      <c r="C28" s="26" t="s">
        <v>45</v>
      </c>
      <c r="D28" s="28" t="s">
        <v>94</v>
      </c>
      <c r="E28" s="25" t="s">
        <v>5</v>
      </c>
      <c r="F28" s="25"/>
      <c r="G28" s="22">
        <f>'122'!$I$9</f>
        <v>0</v>
      </c>
    </row>
    <row r="29" spans="1:7" ht="12.75" thickBot="1" x14ac:dyDescent="0.25">
      <c r="A29" s="20" t="s">
        <v>19</v>
      </c>
      <c r="B29" s="20" t="s">
        <v>19</v>
      </c>
      <c r="C29" s="26" t="s">
        <v>46</v>
      </c>
      <c r="D29" s="28" t="s">
        <v>94</v>
      </c>
      <c r="E29" s="25" t="s">
        <v>5</v>
      </c>
      <c r="F29" s="25" t="s">
        <v>3</v>
      </c>
      <c r="G29" s="22">
        <f>'122'!$I$9</f>
        <v>0</v>
      </c>
    </row>
    <row r="30" spans="1:7" ht="12.75" thickBot="1" x14ac:dyDescent="0.25">
      <c r="A30" s="20"/>
      <c r="B30" s="20" t="s">
        <v>19</v>
      </c>
      <c r="C30" s="26" t="s">
        <v>47</v>
      </c>
      <c r="D30" s="28" t="s">
        <v>94</v>
      </c>
      <c r="E30" s="25"/>
      <c r="F30" s="25" t="s">
        <v>3</v>
      </c>
      <c r="G30" s="22">
        <f>'122'!$I$9</f>
        <v>0</v>
      </c>
    </row>
    <row r="31" spans="1:7" ht="12.75" thickBot="1" x14ac:dyDescent="0.25">
      <c r="A31" s="20" t="s">
        <v>19</v>
      </c>
      <c r="B31" s="20" t="s">
        <v>19</v>
      </c>
      <c r="C31" s="26" t="s">
        <v>48</v>
      </c>
      <c r="D31" s="28" t="s">
        <v>94</v>
      </c>
      <c r="E31" s="25" t="s">
        <v>5</v>
      </c>
      <c r="F31" s="25" t="s">
        <v>3</v>
      </c>
      <c r="G31" s="22">
        <f>'122'!$I$9</f>
        <v>0</v>
      </c>
    </row>
    <row r="32" spans="1:7" ht="12.75" thickBot="1" x14ac:dyDescent="0.25">
      <c r="A32" s="20"/>
      <c r="B32" s="20" t="s">
        <v>19</v>
      </c>
      <c r="C32" s="26" t="s">
        <v>49</v>
      </c>
      <c r="D32" s="28" t="s">
        <v>94</v>
      </c>
      <c r="E32" s="25"/>
      <c r="F32" s="25" t="s">
        <v>3</v>
      </c>
      <c r="G32" s="22">
        <f>'122'!$I$9</f>
        <v>0</v>
      </c>
    </row>
    <row r="33" spans="1:7" ht="12.75" thickBot="1" x14ac:dyDescent="0.25">
      <c r="A33" s="20" t="s">
        <v>19</v>
      </c>
      <c r="B33" s="20"/>
      <c r="C33" s="26" t="s">
        <v>50</v>
      </c>
      <c r="D33" s="28" t="s">
        <v>94</v>
      </c>
      <c r="E33" s="25" t="s">
        <v>5</v>
      </c>
      <c r="F33" s="25"/>
      <c r="G33" s="22">
        <f>'122'!$I$9</f>
        <v>0</v>
      </c>
    </row>
    <row r="34" spans="1:7" ht="12.75" thickBot="1" x14ac:dyDescent="0.25">
      <c r="A34" s="20"/>
      <c r="B34" s="20" t="s">
        <v>19</v>
      </c>
      <c r="C34" s="26" t="s">
        <v>51</v>
      </c>
      <c r="D34" s="28" t="s">
        <v>94</v>
      </c>
      <c r="E34" s="25"/>
      <c r="F34" s="25" t="s">
        <v>3</v>
      </c>
      <c r="G34" s="22">
        <f>'122'!$I$9</f>
        <v>0</v>
      </c>
    </row>
    <row r="35" spans="1:7" ht="12.75" thickBot="1" x14ac:dyDescent="0.25">
      <c r="A35" s="20"/>
      <c r="B35" s="20" t="s">
        <v>19</v>
      </c>
      <c r="C35" s="26" t="s">
        <v>52</v>
      </c>
      <c r="D35" s="28" t="s">
        <v>94</v>
      </c>
      <c r="E35" s="25"/>
      <c r="F35" s="25" t="s">
        <v>3</v>
      </c>
      <c r="G35" s="22">
        <f>'122'!$I$9</f>
        <v>0</v>
      </c>
    </row>
    <row r="36" spans="1:7" ht="12.75" thickBot="1" x14ac:dyDescent="0.25">
      <c r="A36" s="20"/>
      <c r="B36" s="20" t="s">
        <v>19</v>
      </c>
      <c r="C36" s="26" t="s">
        <v>53</v>
      </c>
      <c r="D36" s="28" t="s">
        <v>94</v>
      </c>
      <c r="E36" s="25"/>
      <c r="F36" s="25" t="s">
        <v>3</v>
      </c>
      <c r="G36" s="22">
        <f>'122'!$I$9</f>
        <v>0</v>
      </c>
    </row>
    <row r="37" spans="1:7" ht="12.75" thickBot="1" x14ac:dyDescent="0.25">
      <c r="A37" s="20"/>
      <c r="B37" s="20" t="s">
        <v>19</v>
      </c>
      <c r="C37" s="26" t="s">
        <v>54</v>
      </c>
      <c r="D37" s="28" t="s">
        <v>94</v>
      </c>
      <c r="E37" s="25"/>
      <c r="F37" s="25" t="s">
        <v>3</v>
      </c>
      <c r="G37" s="22">
        <f>'122'!$I$9</f>
        <v>0</v>
      </c>
    </row>
    <row r="38" spans="1:7" ht="12.75" thickBot="1" x14ac:dyDescent="0.25">
      <c r="A38" s="20" t="s">
        <v>19</v>
      </c>
      <c r="B38" s="20" t="s">
        <v>19</v>
      </c>
      <c r="C38" s="26" t="s">
        <v>55</v>
      </c>
      <c r="D38" s="28" t="s">
        <v>94</v>
      </c>
      <c r="E38" s="25" t="s">
        <v>5</v>
      </c>
      <c r="F38" s="25" t="s">
        <v>3</v>
      </c>
      <c r="G38" s="22">
        <f>'122'!$I$9</f>
        <v>0</v>
      </c>
    </row>
    <row r="39" spans="1:7" ht="19.5" customHeight="1" thickBot="1" x14ac:dyDescent="0.25">
      <c r="A39" s="78" t="s">
        <v>56</v>
      </c>
      <c r="B39" s="78"/>
      <c r="C39" s="78"/>
    </row>
    <row r="40" spans="1:7" ht="12.75" thickBot="1" x14ac:dyDescent="0.25">
      <c r="A40" s="24" t="s">
        <v>16</v>
      </c>
      <c r="B40" s="24" t="s">
        <v>17</v>
      </c>
      <c r="C40" s="24" t="s">
        <v>57</v>
      </c>
    </row>
    <row r="41" spans="1:7" ht="12.75" thickBot="1" x14ac:dyDescent="0.25">
      <c r="A41" s="20" t="s">
        <v>19</v>
      </c>
      <c r="B41" s="20" t="s">
        <v>19</v>
      </c>
      <c r="C41" s="29" t="str">
        <f>C24</f>
        <v>1. Surface supplémentaire de 8 m² (largeur minimale de 1,70 m) dans la zone d’entrée pour le stationnement de courte durée de fauteuils roulants, de déambulateurs ou comme zone d’attente avec des sièges</v>
      </c>
      <c r="D41" s="22" t="s">
        <v>6</v>
      </c>
      <c r="E41" s="22" t="str">
        <f>IF(ISBLANK(E24),"",E24)</f>
        <v>Nouvelle construction</v>
      </c>
      <c r="F41" s="22" t="str">
        <f>IF(ISBLANK(F24),"",F24)</f>
        <v>Rénovation</v>
      </c>
      <c r="G41" s="22">
        <f>'122'!$I$9</f>
        <v>0</v>
      </c>
    </row>
    <row r="42" spans="1:7" ht="12.75" thickBot="1" x14ac:dyDescent="0.25">
      <c r="A42" s="20" t="s">
        <v>19</v>
      </c>
      <c r="B42" s="20"/>
      <c r="C42" s="29" t="str">
        <f t="shared" ref="C42:C55" si="0">C25</f>
        <v>2. Toutes les portes et tous les passages (intérieurs et extérieurs) sans seuil</v>
      </c>
      <c r="D42" s="22" t="s">
        <v>6</v>
      </c>
      <c r="E42" s="22" t="str">
        <f t="shared" ref="E42:F42" si="1">IF(ISBLANK(E25),"",E25)</f>
        <v>Nouvelle construction</v>
      </c>
      <c r="F42" s="22" t="str">
        <f t="shared" si="1"/>
        <v/>
      </c>
      <c r="G42" s="22">
        <f>'122'!$I$9</f>
        <v>0</v>
      </c>
    </row>
    <row r="43" spans="1:7" ht="12.75" thickBot="1" x14ac:dyDescent="0.25">
      <c r="A43" s="20"/>
      <c r="B43" s="20" t="s">
        <v>19</v>
      </c>
      <c r="C43" s="29" t="str">
        <f t="shared" si="0"/>
        <v>3. Toutes les portes et tous les passages (intérieurs) sans seuil</v>
      </c>
      <c r="D43" s="22" t="s">
        <v>6</v>
      </c>
      <c r="E43" s="22" t="str">
        <f t="shared" ref="E43:F43" si="2">IF(ISBLANK(E26),"",E26)</f>
        <v/>
      </c>
      <c r="F43" s="22" t="str">
        <f t="shared" si="2"/>
        <v>Rénovation</v>
      </c>
      <c r="G43" s="22">
        <f>'122'!$I$9</f>
        <v>0</v>
      </c>
    </row>
    <row r="44" spans="1:7" ht="12.75" thickBot="1" x14ac:dyDescent="0.25">
      <c r="A44" s="20"/>
      <c r="B44" s="20" t="s">
        <v>19</v>
      </c>
      <c r="C44" s="29" t="str">
        <f t="shared" si="0"/>
        <v>4. Seuils de toutes les portes extérieures (autorisés d'un seul côté uniquement) : 25 mm max.</v>
      </c>
      <c r="D44" s="22" t="s">
        <v>6</v>
      </c>
      <c r="E44" s="22" t="str">
        <f t="shared" ref="E44:F44" si="3">IF(ISBLANK(E27),"",E27)</f>
        <v/>
      </c>
      <c r="F44" s="22" t="str">
        <f t="shared" si="3"/>
        <v>Rénovation</v>
      </c>
      <c r="G44" s="22">
        <f>'122'!$I$9</f>
        <v>0</v>
      </c>
    </row>
    <row r="45" spans="1:7" ht="12.75" thickBot="1" x14ac:dyDescent="0.25">
      <c r="A45" s="20" t="s">
        <v>19</v>
      </c>
      <c r="B45" s="20"/>
      <c r="C45" s="29" t="str">
        <f t="shared" si="0"/>
        <v>5. Prévoir des paliers intermédiaires d'une profondeur d'au moins 1.20 m toutes les 10 marches au maximum</v>
      </c>
      <c r="D45" s="22" t="s">
        <v>6</v>
      </c>
      <c r="E45" s="22" t="str">
        <f t="shared" ref="E45:F45" si="4">IF(ISBLANK(E28),"",E28)</f>
        <v>Nouvelle construction</v>
      </c>
      <c r="F45" s="22" t="str">
        <f t="shared" si="4"/>
        <v/>
      </c>
      <c r="G45" s="22">
        <f>'122'!$I$9</f>
        <v>0</v>
      </c>
    </row>
    <row r="46" spans="1:7" ht="12.75" thickBot="1" x14ac:dyDescent="0.25">
      <c r="A46" s="20" t="s">
        <v>19</v>
      </c>
      <c r="B46" s="20" t="s">
        <v>19</v>
      </c>
      <c r="C46" s="29" t="str">
        <f t="shared" si="0"/>
        <v>6. Pour les rampes de plus de 6 m de long, prévoir des paliers intermédiaires d'une longueur minimale de 1.40 m</v>
      </c>
      <c r="D46" s="22" t="s">
        <v>6</v>
      </c>
      <c r="E46" s="22" t="str">
        <f t="shared" ref="E46:F46" si="5">IF(ISBLANK(E29),"",E29)</f>
        <v>Nouvelle construction</v>
      </c>
      <c r="F46" s="22" t="str">
        <f t="shared" si="5"/>
        <v>Rénovation</v>
      </c>
      <c r="G46" s="22">
        <f>'122'!$I$9</f>
        <v>0</v>
      </c>
    </row>
    <row r="47" spans="1:7" ht="12.75" thickBot="1" x14ac:dyDescent="0.25">
      <c r="A47" s="20"/>
      <c r="B47" s="20" t="s">
        <v>19</v>
      </c>
      <c r="C47" s="29" t="str">
        <f t="shared" si="0"/>
        <v>7. Dimensions intérieures minimales de la cabine de l'ascenseur : 1.10 m x 1.40 m (largeur x profondeur)</v>
      </c>
      <c r="D47" s="22" t="s">
        <v>6</v>
      </c>
      <c r="E47" s="22" t="str">
        <f t="shared" ref="E47:F47" si="6">IF(ISBLANK(E30),"",E30)</f>
        <v/>
      </c>
      <c r="F47" s="22" t="str">
        <f t="shared" si="6"/>
        <v>Rénovation</v>
      </c>
      <c r="G47" s="22">
        <f>'122'!$I$9</f>
        <v>0</v>
      </c>
    </row>
    <row r="48" spans="1:7" ht="12.75" thickBot="1" x14ac:dyDescent="0.25">
      <c r="A48" s="20" t="s">
        <v>19</v>
      </c>
      <c r="B48" s="20" t="s">
        <v>19</v>
      </c>
      <c r="C48" s="29" t="str">
        <f t="shared" si="0"/>
        <v>8. Dimensions intérieures minimales de la cabine de l'ascenseur : 1.10 m x 2.10 m (largeur x profondeur)</v>
      </c>
      <c r="D48" s="22" t="s">
        <v>6</v>
      </c>
      <c r="E48" s="22" t="str">
        <f t="shared" ref="E48:F48" si="7">IF(ISBLANK(E31),"",E31)</f>
        <v>Nouvelle construction</v>
      </c>
      <c r="F48" s="22" t="str">
        <f t="shared" si="7"/>
        <v>Rénovation</v>
      </c>
      <c r="G48" s="22">
        <f>'122'!$I$9</f>
        <v>0</v>
      </c>
    </row>
    <row r="49" spans="1:7" ht="12.75" thickBot="1" x14ac:dyDescent="0.25">
      <c r="A49" s="20"/>
      <c r="B49" s="20" t="s">
        <v>19</v>
      </c>
      <c r="C49" s="29" t="str">
        <f t="shared" si="0"/>
        <v>9. Largeur utile minimale des chemins et des couloirs : 1.20 m</v>
      </c>
      <c r="D49" s="22" t="s">
        <v>6</v>
      </c>
      <c r="E49" s="22" t="str">
        <f t="shared" ref="E49:F49" si="8">IF(ISBLANK(E32),"",E32)</f>
        <v/>
      </c>
      <c r="F49" s="22" t="str">
        <f t="shared" si="8"/>
        <v>Rénovation</v>
      </c>
      <c r="G49" s="22">
        <f>'122'!$I$9</f>
        <v>0</v>
      </c>
    </row>
    <row r="50" spans="1:7" ht="12.75" thickBot="1" x14ac:dyDescent="0.25">
      <c r="A50" s="20" t="s">
        <v>19</v>
      </c>
      <c r="B50" s="20"/>
      <c r="C50" s="29" t="str">
        <f t="shared" si="0"/>
        <v>10. Largeur utile minimale des chemins et des couloirs : 1.40 m</v>
      </c>
      <c r="D50" s="22" t="s">
        <v>6</v>
      </c>
      <c r="E50" s="22" t="str">
        <f t="shared" ref="E50:F50" si="9">IF(ISBLANK(E33),"",E33)</f>
        <v>Nouvelle construction</v>
      </c>
      <c r="F50" s="22" t="str">
        <f t="shared" si="9"/>
        <v/>
      </c>
      <c r="G50" s="22">
        <f>'122'!$I$9</f>
        <v>0</v>
      </c>
    </row>
    <row r="51" spans="1:7" ht="12.75" thickBot="1" x14ac:dyDescent="0.25">
      <c r="A51" s="20"/>
      <c r="B51" s="20" t="s">
        <v>19</v>
      </c>
      <c r="C51" s="29" t="str">
        <f t="shared" si="0"/>
        <v>11. Tous les postes de travail sont accessibles sans marches</v>
      </c>
      <c r="D51" s="22" t="s">
        <v>6</v>
      </c>
      <c r="E51" s="22" t="str">
        <f t="shared" ref="E51:F51" si="10">IF(ISBLANK(E34),"",E34)</f>
        <v/>
      </c>
      <c r="F51" s="22" t="str">
        <f t="shared" si="10"/>
        <v>Rénovation</v>
      </c>
      <c r="G51" s="22">
        <f>'122'!$I$9</f>
        <v>0</v>
      </c>
    </row>
    <row r="52" spans="1:7" ht="12.75" thickBot="1" x14ac:dyDescent="0.25">
      <c r="A52" s="20"/>
      <c r="B52" s="20" t="s">
        <v>19</v>
      </c>
      <c r="C52" s="29" t="s">
        <v>58</v>
      </c>
      <c r="D52" s="22" t="s">
        <v>6</v>
      </c>
      <c r="E52" s="22" t="str">
        <f t="shared" ref="E52:F52" si="11">IF(ISBLANK(E35),"",E35)</f>
        <v/>
      </c>
      <c r="F52" s="22" t="str">
        <f t="shared" si="11"/>
        <v>Rénovation</v>
      </c>
      <c r="G52" s="22">
        <f>'122'!$I$9</f>
        <v>0</v>
      </c>
    </row>
    <row r="53" spans="1:7" ht="12.75" thickBot="1" x14ac:dyDescent="0.25">
      <c r="A53" s="20"/>
      <c r="B53" s="20" t="s">
        <v>19</v>
      </c>
      <c r="C53" s="29" t="str">
        <f t="shared" si="0"/>
        <v>13. Toutes les entrées des bâtiments sont accessibles sans obstacle</v>
      </c>
      <c r="D53" s="22" t="s">
        <v>6</v>
      </c>
      <c r="E53" s="22" t="str">
        <f t="shared" ref="E53:F53" si="12">IF(ISBLANK(E36),"",E36)</f>
        <v/>
      </c>
      <c r="F53" s="22" t="str">
        <f t="shared" si="12"/>
        <v>Rénovation</v>
      </c>
      <c r="G53" s="22">
        <f>'122'!$I$9</f>
        <v>0</v>
      </c>
    </row>
    <row r="54" spans="1:7" ht="12.75" thickBot="1" x14ac:dyDescent="0.25">
      <c r="A54" s="20"/>
      <c r="B54" s="20" t="s">
        <v>19</v>
      </c>
      <c r="C54" s="29" t="str">
        <f t="shared" si="0"/>
        <v>14. Voies d'accès sans obstacle aux places de stationnement souterraines et extérieures</v>
      </c>
      <c r="D54" s="22" t="s">
        <v>6</v>
      </c>
      <c r="E54" s="22" t="str">
        <f t="shared" ref="E54:F54" si="13">IF(ISBLANK(E37),"",E37)</f>
        <v/>
      </c>
      <c r="F54" s="22" t="str">
        <f t="shared" si="13"/>
        <v>Rénovation</v>
      </c>
      <c r="G54" s="22">
        <f>'122'!$I$9</f>
        <v>0</v>
      </c>
    </row>
    <row r="55" spans="1:7" ht="12.75" thickBot="1" x14ac:dyDescent="0.25">
      <c r="A55" s="20" t="s">
        <v>19</v>
      </c>
      <c r="B55" s="20" t="s">
        <v>19</v>
      </c>
      <c r="C55" s="29" t="str">
        <f t="shared" si="0"/>
        <v>15. Places de stationnement couvertes et accessibles aux fauteuils roulants, situées directement à l'entrée de l'immeuble ou dans le parking, le plus près possible de l'accès au bâtiment</v>
      </c>
      <c r="D55" s="22" t="s">
        <v>6</v>
      </c>
      <c r="E55" s="22" t="str">
        <f t="shared" ref="E55:F55" si="14">IF(ISBLANK(E38),"",E38)</f>
        <v>Nouvelle construction</v>
      </c>
      <c r="F55" s="22" t="str">
        <f t="shared" si="14"/>
        <v>Rénovation</v>
      </c>
      <c r="G55" s="22">
        <f>'122'!$I$9</f>
        <v>0</v>
      </c>
    </row>
    <row r="56" spans="1:7" ht="12.75" thickBot="1" x14ac:dyDescent="0.25">
      <c r="A56" s="20" t="s">
        <v>19</v>
      </c>
      <c r="B56" s="20" t="s">
        <v>19</v>
      </c>
      <c r="C56" s="26" t="s">
        <v>59</v>
      </c>
      <c r="D56" s="22" t="s">
        <v>6</v>
      </c>
      <c r="E56" s="25" t="s">
        <v>5</v>
      </c>
      <c r="F56" s="25" t="s">
        <v>3</v>
      </c>
      <c r="G56" s="22">
        <f>'122'!$I$9</f>
        <v>0</v>
      </c>
    </row>
    <row r="57" spans="1:7" ht="12.75" thickBot="1" x14ac:dyDescent="0.25">
      <c r="A57" s="20" t="s">
        <v>19</v>
      </c>
      <c r="B57" s="20" t="s">
        <v>19</v>
      </c>
      <c r="C57" s="26" t="s">
        <v>60</v>
      </c>
      <c r="D57" s="22" t="s">
        <v>6</v>
      </c>
      <c r="E57" s="25" t="s">
        <v>5</v>
      </c>
      <c r="F57" s="25" t="s">
        <v>3</v>
      </c>
      <c r="G57" s="22">
        <f>'122'!$I$9</f>
        <v>0</v>
      </c>
    </row>
    <row r="58" spans="1:7" ht="12.75" thickBot="1" x14ac:dyDescent="0.25">
      <c r="A58" s="20" t="s">
        <v>19</v>
      </c>
      <c r="B58" s="20" t="s">
        <v>19</v>
      </c>
      <c r="C58" s="26" t="s">
        <v>61</v>
      </c>
      <c r="D58" s="22" t="s">
        <v>6</v>
      </c>
      <c r="E58" s="25" t="s">
        <v>5</v>
      </c>
      <c r="F58" s="25" t="s">
        <v>3</v>
      </c>
      <c r="G58" s="22" t="s">
        <v>8</v>
      </c>
    </row>
    <row r="59" spans="1:7" ht="12.75" thickBot="1" x14ac:dyDescent="0.25">
      <c r="A59" s="20" t="s">
        <v>19</v>
      </c>
      <c r="B59" s="20" t="s">
        <v>19</v>
      </c>
      <c r="C59" s="26" t="s">
        <v>62</v>
      </c>
      <c r="D59" s="22" t="s">
        <v>6</v>
      </c>
      <c r="E59" s="25" t="s">
        <v>5</v>
      </c>
      <c r="F59" s="25" t="s">
        <v>3</v>
      </c>
      <c r="G59" s="22" t="s">
        <v>8</v>
      </c>
    </row>
    <row r="60" spans="1:7" ht="30.6" customHeight="1" thickBot="1" x14ac:dyDescent="0.25">
      <c r="A60" s="81" t="s">
        <v>63</v>
      </c>
      <c r="B60" s="81"/>
      <c r="C60" s="81"/>
    </row>
    <row r="61" spans="1:7" ht="12.75" thickBot="1" x14ac:dyDescent="0.25">
      <c r="A61" s="24" t="s">
        <v>16</v>
      </c>
      <c r="B61" s="24" t="s">
        <v>17</v>
      </c>
      <c r="C61" s="24" t="s">
        <v>64</v>
      </c>
    </row>
    <row r="62" spans="1:7" ht="12.75" thickBot="1" x14ac:dyDescent="0.25">
      <c r="A62" s="20" t="s">
        <v>19</v>
      </c>
      <c r="B62" s="20" t="s">
        <v>19</v>
      </c>
      <c r="C62" s="26" t="s">
        <v>65</v>
      </c>
      <c r="D62" s="22" t="s">
        <v>93</v>
      </c>
      <c r="E62" s="28" t="s">
        <v>5</v>
      </c>
      <c r="F62" s="28" t="s">
        <v>3</v>
      </c>
    </row>
    <row r="63" spans="1:7" ht="12.75" thickBot="1" x14ac:dyDescent="0.25">
      <c r="A63" s="20" t="s">
        <v>19</v>
      </c>
      <c r="B63" s="20" t="s">
        <v>19</v>
      </c>
      <c r="C63" s="26" t="s">
        <v>66</v>
      </c>
      <c r="D63" s="22" t="s">
        <v>93</v>
      </c>
      <c r="E63" s="28" t="s">
        <v>5</v>
      </c>
      <c r="F63" s="28" t="s">
        <v>3</v>
      </c>
    </row>
    <row r="64" spans="1:7" ht="12.75" thickBot="1" x14ac:dyDescent="0.25">
      <c r="A64" s="20" t="s">
        <v>19</v>
      </c>
      <c r="B64" s="20" t="s">
        <v>19</v>
      </c>
      <c r="C64" s="26" t="s">
        <v>67</v>
      </c>
      <c r="D64" s="22" t="s">
        <v>93</v>
      </c>
      <c r="E64" s="28" t="s">
        <v>5</v>
      </c>
      <c r="F64" s="28" t="s">
        <v>3</v>
      </c>
    </row>
    <row r="65" spans="1:6" ht="12.75" thickBot="1" x14ac:dyDescent="0.25">
      <c r="A65" s="20" t="s">
        <v>19</v>
      </c>
      <c r="B65" s="20" t="s">
        <v>19</v>
      </c>
      <c r="C65" s="26" t="s">
        <v>68</v>
      </c>
      <c r="D65" s="22" t="s">
        <v>93</v>
      </c>
      <c r="E65" s="28" t="s">
        <v>5</v>
      </c>
      <c r="F65" s="28" t="s">
        <v>3</v>
      </c>
    </row>
    <row r="66" spans="1:6" ht="19.5" customHeight="1" thickBot="1" x14ac:dyDescent="0.25">
      <c r="A66" s="80" t="s">
        <v>39</v>
      </c>
      <c r="B66" s="80"/>
      <c r="C66" s="80"/>
    </row>
    <row r="67" spans="1:6" ht="12.75" thickBot="1" x14ac:dyDescent="0.25">
      <c r="A67" s="24" t="s">
        <v>16</v>
      </c>
      <c r="B67" s="24" t="s">
        <v>17</v>
      </c>
      <c r="C67" s="24" t="s">
        <v>69</v>
      </c>
    </row>
    <row r="68" spans="1:6" ht="12.75" thickBot="1" x14ac:dyDescent="0.25">
      <c r="A68" s="20" t="s">
        <v>19</v>
      </c>
      <c r="B68" s="20" t="s">
        <v>19</v>
      </c>
      <c r="C68" s="26" t="s">
        <v>70</v>
      </c>
      <c r="D68" s="28" t="s">
        <v>94</v>
      </c>
      <c r="E68" s="28" t="s">
        <v>5</v>
      </c>
      <c r="F68" s="28" t="s">
        <v>3</v>
      </c>
    </row>
    <row r="69" spans="1:6" ht="12.75" thickBot="1" x14ac:dyDescent="0.25">
      <c r="A69" s="20" t="s">
        <v>19</v>
      </c>
      <c r="B69" s="20" t="s">
        <v>19</v>
      </c>
      <c r="C69" s="26" t="s">
        <v>66</v>
      </c>
      <c r="D69" s="28" t="s">
        <v>94</v>
      </c>
      <c r="E69" s="28" t="s">
        <v>5</v>
      </c>
      <c r="F69" s="28" t="s">
        <v>3</v>
      </c>
    </row>
    <row r="70" spans="1:6" ht="12.75" thickBot="1" x14ac:dyDescent="0.25">
      <c r="A70" s="20" t="s">
        <v>19</v>
      </c>
      <c r="B70" s="20" t="s">
        <v>19</v>
      </c>
      <c r="C70" s="26" t="s">
        <v>71</v>
      </c>
      <c r="D70" s="28" t="s">
        <v>94</v>
      </c>
      <c r="E70" s="28" t="s">
        <v>5</v>
      </c>
      <c r="F70" s="28" t="s">
        <v>3</v>
      </c>
    </row>
    <row r="71" spans="1:6" ht="12.75" thickBot="1" x14ac:dyDescent="0.25">
      <c r="A71" s="20" t="s">
        <v>19</v>
      </c>
      <c r="B71" s="20" t="s">
        <v>19</v>
      </c>
      <c r="C71" s="26" t="s">
        <v>72</v>
      </c>
      <c r="D71" s="28" t="s">
        <v>94</v>
      </c>
      <c r="E71" s="28" t="s">
        <v>5</v>
      </c>
      <c r="F71" s="28" t="s">
        <v>3</v>
      </c>
    </row>
    <row r="72" spans="1:6" ht="19.5" customHeight="1" thickBot="1" x14ac:dyDescent="0.25">
      <c r="A72" s="80" t="s">
        <v>56</v>
      </c>
      <c r="B72" s="80"/>
      <c r="C72" s="80"/>
    </row>
    <row r="73" spans="1:6" ht="12.75" thickBot="1" x14ac:dyDescent="0.25">
      <c r="A73" s="24" t="s">
        <v>16</v>
      </c>
      <c r="B73" s="24" t="s">
        <v>17</v>
      </c>
      <c r="C73" s="24" t="s">
        <v>92</v>
      </c>
    </row>
    <row r="74" spans="1:6" ht="12.75" thickBot="1" x14ac:dyDescent="0.25">
      <c r="A74" s="20" t="s">
        <v>19</v>
      </c>
      <c r="B74" s="20" t="s">
        <v>19</v>
      </c>
      <c r="C74" s="20" t="str">
        <f>C68</f>
        <v>1.  Prévoir l'installation ultérieure d'un ascenseur ou d'une plate-forme élévatrice pour permettre l'accès à d'autres étages de travail (par exemple, des appartements-ateliers)</v>
      </c>
      <c r="D74" s="22" t="s">
        <v>6</v>
      </c>
      <c r="E74" s="22" t="str">
        <f>IF(ISBLANK(E68),"",E68)</f>
        <v>Nouvelle construction</v>
      </c>
      <c r="F74" s="22" t="str">
        <f>IF(ISBLANK(F68),"",F68)</f>
        <v>Rénovation</v>
      </c>
    </row>
    <row r="75" spans="1:6" ht="12.75" thickBot="1" x14ac:dyDescent="0.25">
      <c r="A75" s="20" t="s">
        <v>19</v>
      </c>
      <c r="B75" s="20" t="s">
        <v>19</v>
      </c>
      <c r="C75" s="20" t="str">
        <f t="shared" ref="C75:C77" si="15">C69</f>
        <v>2.  Prévoir l'installation ultérieure de mains courantes des deux côtés de l'escalier (ou s'assurer que des mains courantes sont déjà en place)</v>
      </c>
      <c r="D75" s="22" t="s">
        <v>6</v>
      </c>
      <c r="E75" s="22" t="str">
        <f t="shared" ref="E75:F75" si="16">IF(ISBLANK(E69),"",E69)</f>
        <v>Nouvelle construction</v>
      </c>
      <c r="F75" s="22" t="str">
        <f t="shared" si="16"/>
        <v>Rénovation</v>
      </c>
    </row>
    <row r="76" spans="1:6" ht="12.75" thickBot="1" x14ac:dyDescent="0.25">
      <c r="A76" s="20" t="s">
        <v>19</v>
      </c>
      <c r="B76" s="20" t="s">
        <v>19</v>
      </c>
      <c r="C76" s="20" t="str">
        <f t="shared" si="15"/>
        <v>3.  Concevoir les parois des locaux sanitaires de manière à ce qu’elles soient suffisamment solides pour permettre la fixation, selon les besoins, de dispositifs d’aménagement, de maintien et de soutien (ou des barres d'appui sont déjà en place)</v>
      </c>
      <c r="D76" s="22" t="s">
        <v>6</v>
      </c>
      <c r="E76" s="22" t="str">
        <f t="shared" ref="E76:F76" si="17">IF(ISBLANK(E70),"",E70)</f>
        <v>Nouvelle construction</v>
      </c>
      <c r="F76" s="22" t="str">
        <f t="shared" si="17"/>
        <v>Rénovation</v>
      </c>
    </row>
    <row r="77" spans="1:6" ht="12.75" thickBot="1" x14ac:dyDescent="0.25">
      <c r="A77" s="20" t="s">
        <v>19</v>
      </c>
      <c r="B77" s="20" t="s">
        <v>19</v>
      </c>
      <c r="C77" s="20" t="str">
        <f t="shared" si="15"/>
        <v>4.  Dans les locaux des membres du personnel, les douches et les équipements doivent être adaptables si nécessaire</v>
      </c>
      <c r="D77" s="22" t="s">
        <v>6</v>
      </c>
      <c r="E77" s="22" t="str">
        <f t="shared" ref="E77:F77" si="18">IF(ISBLANK(E71),"",E71)</f>
        <v>Nouvelle construction</v>
      </c>
      <c r="F77" s="22" t="str">
        <f t="shared" si="18"/>
        <v>Rénovation</v>
      </c>
    </row>
    <row r="78" spans="1:6" ht="30.6" customHeight="1" thickBot="1" x14ac:dyDescent="0.25">
      <c r="A78" s="79" t="s">
        <v>99</v>
      </c>
      <c r="B78" s="78"/>
      <c r="C78" s="78"/>
    </row>
    <row r="79" spans="1:6" ht="12.75" thickBot="1" x14ac:dyDescent="0.25">
      <c r="A79" s="24" t="s">
        <v>16</v>
      </c>
      <c r="B79" s="24" t="s">
        <v>17</v>
      </c>
      <c r="C79" s="24" t="s">
        <v>73</v>
      </c>
    </row>
    <row r="80" spans="1:6" ht="12.75" thickBot="1" x14ac:dyDescent="0.25">
      <c r="A80" s="20" t="s">
        <v>19</v>
      </c>
      <c r="B80" s="20" t="s">
        <v>19</v>
      </c>
      <c r="C80" s="26" t="s">
        <v>74</v>
      </c>
      <c r="D80" s="22" t="s">
        <v>93</v>
      </c>
      <c r="E80" s="28" t="s">
        <v>5</v>
      </c>
      <c r="F80" s="28" t="s">
        <v>3</v>
      </c>
    </row>
    <row r="81" spans="1:6" ht="12.75" thickBot="1" x14ac:dyDescent="0.25">
      <c r="A81" s="20" t="s">
        <v>19</v>
      </c>
      <c r="B81" s="20" t="s">
        <v>19</v>
      </c>
      <c r="C81" s="26" t="s">
        <v>75</v>
      </c>
      <c r="D81" s="22" t="s">
        <v>93</v>
      </c>
      <c r="E81" s="28" t="s">
        <v>5</v>
      </c>
      <c r="F81" s="28" t="s">
        <v>3</v>
      </c>
    </row>
    <row r="82" spans="1:6" ht="12.75" thickBot="1" x14ac:dyDescent="0.25">
      <c r="A82" s="20" t="s">
        <v>19</v>
      </c>
      <c r="B82" s="20" t="s">
        <v>19</v>
      </c>
      <c r="C82" s="26" t="s">
        <v>76</v>
      </c>
      <c r="D82" s="22" t="s">
        <v>93</v>
      </c>
      <c r="E82" s="28" t="s">
        <v>5</v>
      </c>
      <c r="F82" s="28" t="s">
        <v>3</v>
      </c>
    </row>
    <row r="83" spans="1:6" ht="12.75" thickBot="1" x14ac:dyDescent="0.25">
      <c r="A83" s="20" t="s">
        <v>19</v>
      </c>
      <c r="B83" s="20" t="s">
        <v>19</v>
      </c>
      <c r="C83" s="26" t="s">
        <v>77</v>
      </c>
      <c r="D83" s="22" t="s">
        <v>93</v>
      </c>
      <c r="E83" s="28" t="s">
        <v>5</v>
      </c>
      <c r="F83" s="28" t="s">
        <v>3</v>
      </c>
    </row>
    <row r="84" spans="1:6" ht="12.75" thickBot="1" x14ac:dyDescent="0.25">
      <c r="A84" s="20" t="s">
        <v>19</v>
      </c>
      <c r="B84" s="20" t="s">
        <v>19</v>
      </c>
      <c r="C84" s="26" t="s">
        <v>78</v>
      </c>
      <c r="D84" s="22" t="s">
        <v>93</v>
      </c>
      <c r="E84" s="28" t="s">
        <v>5</v>
      </c>
      <c r="F84" s="28" t="s">
        <v>3</v>
      </c>
    </row>
    <row r="85" spans="1:6" ht="12.75" thickBot="1" x14ac:dyDescent="0.25">
      <c r="A85" s="20" t="s">
        <v>19</v>
      </c>
      <c r="B85" s="20" t="s">
        <v>19</v>
      </c>
      <c r="C85" s="26" t="s">
        <v>79</v>
      </c>
      <c r="D85" s="22" t="s">
        <v>93</v>
      </c>
      <c r="E85" s="28" t="s">
        <v>5</v>
      </c>
      <c r="F85" s="28" t="s">
        <v>3</v>
      </c>
    </row>
    <row r="86" spans="1:6" ht="12" customHeight="1" thickBot="1" x14ac:dyDescent="0.25">
      <c r="A86" s="20" t="s">
        <v>19</v>
      </c>
      <c r="B86" s="20" t="s">
        <v>19</v>
      </c>
      <c r="C86" s="26" t="s">
        <v>80</v>
      </c>
      <c r="D86" s="22" t="s">
        <v>93</v>
      </c>
      <c r="E86" s="28" t="s">
        <v>5</v>
      </c>
      <c r="F86" s="28" t="s">
        <v>3</v>
      </c>
    </row>
    <row r="87" spans="1:6" ht="12" customHeight="1" thickBot="1" x14ac:dyDescent="0.25">
      <c r="A87" s="20" t="s">
        <v>19</v>
      </c>
      <c r="B87" s="20" t="s">
        <v>19</v>
      </c>
      <c r="C87" s="26" t="s">
        <v>81</v>
      </c>
      <c r="D87" s="22" t="s">
        <v>93</v>
      </c>
      <c r="E87" s="28" t="s">
        <v>5</v>
      </c>
      <c r="F87" s="28" t="s">
        <v>3</v>
      </c>
    </row>
    <row r="88" spans="1:6" ht="12.75" thickBot="1" x14ac:dyDescent="0.25">
      <c r="A88" s="20" t="s">
        <v>19</v>
      </c>
      <c r="B88" s="20" t="s">
        <v>19</v>
      </c>
      <c r="C88" s="26" t="s">
        <v>82</v>
      </c>
      <c r="D88" s="22" t="s">
        <v>93</v>
      </c>
      <c r="E88" s="28" t="s">
        <v>5</v>
      </c>
      <c r="F88" s="28" t="s">
        <v>3</v>
      </c>
    </row>
    <row r="89" spans="1:6" ht="19.5" customHeight="1" thickBot="1" x14ac:dyDescent="0.25">
      <c r="A89" s="80" t="s">
        <v>39</v>
      </c>
      <c r="B89" s="80"/>
      <c r="C89" s="80"/>
    </row>
    <row r="90" spans="1:6" ht="12.75" thickBot="1" x14ac:dyDescent="0.25">
      <c r="A90" s="24" t="s">
        <v>16</v>
      </c>
      <c r="B90" s="24" t="s">
        <v>17</v>
      </c>
      <c r="C90" s="24" t="s">
        <v>83</v>
      </c>
    </row>
    <row r="91" spans="1:6" ht="12.75" thickBot="1" x14ac:dyDescent="0.25">
      <c r="A91" s="20" t="s">
        <v>19</v>
      </c>
      <c r="B91" s="20" t="s">
        <v>19</v>
      </c>
      <c r="C91" s="20" t="str">
        <f>C80</f>
        <v>1. Accès jusqu'à l'entrée de l'immeuble (montée et descente du véhicule, chargement et déchargement)</v>
      </c>
      <c r="D91" s="28" t="s">
        <v>94</v>
      </c>
      <c r="E91" s="28" t="s">
        <v>5</v>
      </c>
      <c r="F91" s="28" t="s">
        <v>3</v>
      </c>
    </row>
    <row r="92" spans="1:6" ht="12.75" thickBot="1" x14ac:dyDescent="0.25">
      <c r="A92" s="20" t="s">
        <v>19</v>
      </c>
      <c r="B92" s="20" t="s">
        <v>19</v>
      </c>
      <c r="C92" s="30" t="s">
        <v>84</v>
      </c>
      <c r="D92" s="28" t="s">
        <v>94</v>
      </c>
      <c r="E92" s="28" t="s">
        <v>5</v>
      </c>
      <c r="F92" s="28" t="s">
        <v>3</v>
      </c>
    </row>
    <row r="93" spans="1:6" ht="12.75" thickBot="1" x14ac:dyDescent="0.25">
      <c r="A93" s="20" t="s">
        <v>19</v>
      </c>
      <c r="B93" s="20" t="s">
        <v>19</v>
      </c>
      <c r="C93" s="31" t="s">
        <v>85</v>
      </c>
      <c r="D93" s="28" t="s">
        <v>94</v>
      </c>
      <c r="E93" s="28" t="s">
        <v>5</v>
      </c>
      <c r="F93" s="28" t="s">
        <v>3</v>
      </c>
    </row>
    <row r="94" spans="1:6" ht="12.75" thickBot="1" x14ac:dyDescent="0.25">
      <c r="A94" s="20" t="s">
        <v>19</v>
      </c>
      <c r="B94" s="20" t="s">
        <v>19</v>
      </c>
      <c r="C94" s="20" t="s">
        <v>86</v>
      </c>
      <c r="D94" s="28" t="s">
        <v>94</v>
      </c>
      <c r="E94" s="28" t="s">
        <v>5</v>
      </c>
      <c r="F94" s="28" t="s">
        <v>3</v>
      </c>
    </row>
    <row r="95" spans="1:6" ht="12.75" thickBot="1" x14ac:dyDescent="0.25">
      <c r="A95" s="20" t="s">
        <v>19</v>
      </c>
      <c r="B95" s="20" t="s">
        <v>19</v>
      </c>
      <c r="C95" s="32" t="s">
        <v>87</v>
      </c>
      <c r="D95" s="28" t="s">
        <v>94</v>
      </c>
      <c r="E95" s="28" t="s">
        <v>5</v>
      </c>
      <c r="F95" s="28" t="s">
        <v>3</v>
      </c>
    </row>
    <row r="96" spans="1:6" ht="12.75" thickBot="1" x14ac:dyDescent="0.25">
      <c r="A96" s="20" t="s">
        <v>19</v>
      </c>
      <c r="B96" s="20" t="s">
        <v>19</v>
      </c>
      <c r="C96" s="20" t="s">
        <v>79</v>
      </c>
      <c r="D96" s="28" t="s">
        <v>94</v>
      </c>
      <c r="E96" s="28" t="s">
        <v>5</v>
      </c>
      <c r="F96" s="28" t="s">
        <v>3</v>
      </c>
    </row>
    <row r="97" spans="1:6" ht="12.75" thickBot="1" x14ac:dyDescent="0.25">
      <c r="A97" s="20" t="s">
        <v>19</v>
      </c>
      <c r="B97" s="20" t="s">
        <v>19</v>
      </c>
      <c r="C97" s="26" t="s">
        <v>80</v>
      </c>
      <c r="D97" s="28" t="s">
        <v>94</v>
      </c>
      <c r="E97" s="28" t="s">
        <v>5</v>
      </c>
      <c r="F97" s="28" t="s">
        <v>3</v>
      </c>
    </row>
    <row r="98" spans="1:6" ht="12.75" thickBot="1" x14ac:dyDescent="0.25">
      <c r="A98" s="20" t="s">
        <v>19</v>
      </c>
      <c r="B98" s="20" t="s">
        <v>19</v>
      </c>
      <c r="C98" s="26" t="s">
        <v>88</v>
      </c>
      <c r="D98" s="28" t="s">
        <v>94</v>
      </c>
      <c r="E98" s="28" t="s">
        <v>5</v>
      </c>
      <c r="F98" s="28" t="s">
        <v>3</v>
      </c>
    </row>
    <row r="99" spans="1:6" ht="12.75" thickBot="1" x14ac:dyDescent="0.25">
      <c r="A99" s="20" t="s">
        <v>19</v>
      </c>
      <c r="B99" s="20" t="s">
        <v>19</v>
      </c>
      <c r="C99" s="26" t="s">
        <v>89</v>
      </c>
      <c r="D99" s="28" t="s">
        <v>94</v>
      </c>
      <c r="E99" s="28" t="s">
        <v>5</v>
      </c>
      <c r="F99" s="28" t="s">
        <v>3</v>
      </c>
    </row>
    <row r="100" spans="1:6" ht="19.5" customHeight="1" thickBot="1" x14ac:dyDescent="0.25">
      <c r="A100" s="78" t="s">
        <v>90</v>
      </c>
      <c r="B100" s="78"/>
      <c r="C100" s="78"/>
    </row>
    <row r="101" spans="1:6" ht="12.75" thickBot="1" x14ac:dyDescent="0.25">
      <c r="A101" s="24" t="s">
        <v>16</v>
      </c>
      <c r="B101" s="24" t="s">
        <v>17</v>
      </c>
      <c r="C101" s="24" t="s">
        <v>91</v>
      </c>
    </row>
    <row r="102" spans="1:6" ht="12.75" thickBot="1" x14ac:dyDescent="0.25">
      <c r="A102" s="20" t="s">
        <v>19</v>
      </c>
      <c r="B102" s="20" t="s">
        <v>19</v>
      </c>
      <c r="C102" s="20" t="str">
        <f>C91</f>
        <v>1. Accès jusqu'à l'entrée de l'immeuble (montée et descente du véhicule, chargement et déchargement)</v>
      </c>
      <c r="D102" s="22" t="s">
        <v>6</v>
      </c>
      <c r="E102" s="22" t="str">
        <f>IF(ISBLANK(E91),"",E91)</f>
        <v>Nouvelle construction</v>
      </c>
      <c r="F102" s="22" t="str">
        <f>IF(ISBLANK(F91),"",F91)</f>
        <v>Rénovation</v>
      </c>
    </row>
    <row r="103" spans="1:6" ht="12.75" thickBot="1" x14ac:dyDescent="0.25">
      <c r="A103" s="20" t="s">
        <v>19</v>
      </c>
      <c r="B103" s="20" t="s">
        <v>19</v>
      </c>
      <c r="C103" s="20" t="str">
        <f t="shared" ref="C103:C110" si="19">C92</f>
        <v>2. Commande automatisée de la porte</v>
      </c>
      <c r="D103" s="22" t="s">
        <v>6</v>
      </c>
      <c r="E103" s="22" t="str">
        <f t="shared" ref="E103:F103" si="20">IF(ISBLANK(E92),"",E92)</f>
        <v>Nouvelle construction</v>
      </c>
      <c r="F103" s="22" t="str">
        <f t="shared" si="20"/>
        <v>Rénovation</v>
      </c>
    </row>
    <row r="104" spans="1:6" ht="12.75" thickBot="1" x14ac:dyDescent="0.25">
      <c r="A104" s="20" t="s">
        <v>19</v>
      </c>
      <c r="B104" s="20" t="s">
        <v>19</v>
      </c>
      <c r="C104" s="20" t="str">
        <f t="shared" si="19"/>
        <v>3. Prévoir des sièges dans le hall d'entrée</v>
      </c>
      <c r="D104" s="22" t="s">
        <v>6</v>
      </c>
      <c r="E104" s="22" t="str">
        <f t="shared" ref="E104:F104" si="21">IF(ISBLANK(E93),"",E93)</f>
        <v>Nouvelle construction</v>
      </c>
      <c r="F104" s="22" t="str">
        <f t="shared" si="21"/>
        <v>Rénovation</v>
      </c>
    </row>
    <row r="105" spans="1:6" ht="12.75" thickBot="1" x14ac:dyDescent="0.25">
      <c r="A105" s="20" t="s">
        <v>19</v>
      </c>
      <c r="B105" s="20" t="s">
        <v>19</v>
      </c>
      <c r="C105" s="20" t="str">
        <f t="shared" si="19"/>
        <v>4. Équipements de commande et signalisation conformes à la norme SIA 500, chapitre 6</v>
      </c>
      <c r="D105" s="22" t="s">
        <v>6</v>
      </c>
      <c r="E105" s="22" t="str">
        <f t="shared" ref="E105:F105" si="22">IF(ISBLANK(E94),"",E94)</f>
        <v>Nouvelle construction</v>
      </c>
      <c r="F105" s="22" t="str">
        <f t="shared" si="22"/>
        <v>Rénovation</v>
      </c>
    </row>
    <row r="106" spans="1:6" ht="12.75" thickBot="1" x14ac:dyDescent="0.25">
      <c r="A106" s="20" t="s">
        <v>19</v>
      </c>
      <c r="B106" s="20" t="s">
        <v>19</v>
      </c>
      <c r="C106" s="20" t="str">
        <f t="shared" si="19"/>
        <v>5. Éclairement minimal de 300 lux</v>
      </c>
      <c r="D106" s="22" t="s">
        <v>6</v>
      </c>
      <c r="E106" s="22" t="str">
        <f t="shared" ref="E106:F106" si="23">IF(ISBLANK(E95),"",E95)</f>
        <v>Nouvelle construction</v>
      </c>
      <c r="F106" s="22" t="str">
        <f t="shared" si="23"/>
        <v>Rénovation</v>
      </c>
    </row>
    <row r="107" spans="1:6" ht="12.75" thickBot="1" x14ac:dyDescent="0.25">
      <c r="A107" s="20" t="s">
        <v>19</v>
      </c>
      <c r="B107" s="20" t="s">
        <v>19</v>
      </c>
      <c r="C107" s="20" t="str">
        <f t="shared" si="19"/>
        <v>6. Une mesure pour les personnes malvoyantes</v>
      </c>
      <c r="D107" s="22" t="s">
        <v>6</v>
      </c>
      <c r="E107" s="22" t="str">
        <f t="shared" ref="E107:F107" si="24">IF(ISBLANK(E96),"",E96)</f>
        <v>Nouvelle construction</v>
      </c>
      <c r="F107" s="22" t="str">
        <f t="shared" si="24"/>
        <v>Rénovation</v>
      </c>
    </row>
    <row r="108" spans="1:6" ht="12.75" thickBot="1" x14ac:dyDescent="0.25">
      <c r="A108" s="20" t="s">
        <v>19</v>
      </c>
      <c r="B108" s="20" t="s">
        <v>19</v>
      </c>
      <c r="C108" s="20" t="str">
        <f t="shared" si="19"/>
        <v xml:space="preserve">7. Une mesure pour les personnes malentendantes </v>
      </c>
      <c r="D108" s="22" t="s">
        <v>6</v>
      </c>
      <c r="E108" s="22" t="str">
        <f t="shared" ref="E108:F108" si="25">IF(ISBLANK(E97),"",E97)</f>
        <v>Nouvelle construction</v>
      </c>
      <c r="F108" s="22" t="str">
        <f t="shared" si="25"/>
        <v>Rénovation</v>
      </c>
    </row>
    <row r="109" spans="1:6" ht="12.75" thickBot="1" x14ac:dyDescent="0.25">
      <c r="A109" s="20" t="s">
        <v>19</v>
      </c>
      <c r="B109" s="20" t="s">
        <v>19</v>
      </c>
      <c r="C109" s="20" t="str">
        <f t="shared" si="19"/>
        <v>8. Allées et couloirs dotés d’une aire de manœuvre d’au moins 1.40 m x 1.70 m. À titre indicatif, ces aires de manœuvre doivent être prévues tous les 15 m</v>
      </c>
      <c r="D109" s="22" t="s">
        <v>6</v>
      </c>
      <c r="E109" s="22" t="str">
        <f t="shared" ref="E109:F109" si="26">IF(ISBLANK(E98),"",E98)</f>
        <v>Nouvelle construction</v>
      </c>
      <c r="F109" s="22" t="str">
        <f t="shared" si="26"/>
        <v>Rénovation</v>
      </c>
    </row>
    <row r="110" spans="1:6" ht="12.75" thickBot="1" x14ac:dyDescent="0.25">
      <c r="A110" s="20" t="s">
        <v>19</v>
      </c>
      <c r="B110" s="20" t="s">
        <v>19</v>
      </c>
      <c r="C110" s="20" t="str">
        <f t="shared" si="19"/>
        <v>9. Pente des rampes : 3.4° (6 %) au maximum ; largeur minimale des rampes : 1.20 m</v>
      </c>
      <c r="D110" s="22" t="s">
        <v>6</v>
      </c>
      <c r="E110" s="22" t="str">
        <f t="shared" ref="E110:F110" si="27">IF(ISBLANK(E99),"",E99)</f>
        <v>Nouvelle construction</v>
      </c>
      <c r="F110" s="22" t="str">
        <f t="shared" si="27"/>
        <v>Rénovation</v>
      </c>
    </row>
  </sheetData>
  <sheetProtection algorithmName="SHA-512" hashValue="2yJOj4cNVyMi8E6uXtpVfrbsojKuYHW18pCIKy5yttZxhAm/0c8f7IVO6GXTzxSxHMMJ2bCnCZ6pnyJCpqQGUQ==" saltValue="98YqBjOLwRyt8igtbkcgXA==" spinCount="100000" sheet="1" objects="1" scenarios="1"/>
  <mergeCells count="9">
    <mergeCell ref="A100:C100"/>
    <mergeCell ref="A1:C1"/>
    <mergeCell ref="A89:C89"/>
    <mergeCell ref="A78:C78"/>
    <mergeCell ref="A66:C66"/>
    <mergeCell ref="A60:C60"/>
    <mergeCell ref="A22:C22"/>
    <mergeCell ref="A39:C39"/>
    <mergeCell ref="A72:C72"/>
  </mergeCells>
  <phoneticPr fontId="4" type="noConversion"/>
  <pageMargins left="0.70866141732283472" right="0.70866141732283472" top="0.78740157480314965" bottom="0.78740157480314965" header="0.31496062992125984" footer="0.31496062992125984"/>
  <pageSetup paperSize="9" scale="57" fitToHeight="0" orientation="portrait" r:id="rId1"/>
  <headerFooter>
    <oddFooter xml:space="preserve">&amp;L&amp;"Arial,Standard"&amp;F&amp;C&amp;"Arial,Standard"Seite &amp;P von &amp;N&amp;R&amp;"Arial,Standard"Druck vom &amp;D - &amp;T </oddFooter>
  </headerFooter>
  <rowBreaks count="1" manualBreakCount="1">
    <brk id="59" max="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ee236dc-1df8-49fa-a23c-ab89784c8dff" xsi:nil="true"/>
    <lcf76f155ced4ddcb4097134ff3c332f xmlns="e9fa40e5-81e7-441e-b9b4-12bb19731c1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7F39D31D52A1F4FA945F474D6588099" ma:contentTypeVersion="13" ma:contentTypeDescription="Ein neues Dokument erstellen." ma:contentTypeScope="" ma:versionID="2bf2b7531afd5aff885e454d32576e16">
  <xsd:schema xmlns:xsd="http://www.w3.org/2001/XMLSchema" xmlns:xs="http://www.w3.org/2001/XMLSchema" xmlns:p="http://schemas.microsoft.com/office/2006/metadata/properties" xmlns:ns2="e9fa40e5-81e7-441e-b9b4-12bb19731c1e" xmlns:ns3="2ee236dc-1df8-49fa-a23c-ab89784c8dff" targetNamespace="http://schemas.microsoft.com/office/2006/metadata/properties" ma:root="true" ma:fieldsID="367088d8f46a6d4ad9501bfd77e2f063" ns2:_="" ns3:_="">
    <xsd:import namespace="e9fa40e5-81e7-441e-b9b4-12bb19731c1e"/>
    <xsd:import namespace="2ee236dc-1df8-49fa-a23c-ab89784c8d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fa40e5-81e7-441e-b9b4-12bb19731c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bdc8414e-16db-4792-a01b-03db74183fa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ee236dc-1df8-49fa-a23c-ab89784c8df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80cdaa6-a9c9-4676-90f4-f3f10905579a}" ma:internalName="TaxCatchAll" ma:showField="CatchAllData" ma:web="2ee236dc-1df8-49fa-a23c-ab89784c8d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DC1626-C218-4887-B19C-4123596062C8}">
  <ds:schemaRefs>
    <ds:schemaRef ds:uri="http://schemas.openxmlformats.org/package/2006/metadata/core-properties"/>
    <ds:schemaRef ds:uri="http://purl.org/dc/terms/"/>
    <ds:schemaRef ds:uri="http://purl.org/dc/elements/1.1/"/>
    <ds:schemaRef ds:uri="7326d6c0-2b0e-4d8c-ae1c-6c41b58a3a3e"/>
    <ds:schemaRef ds:uri="http://www.w3.org/XML/1998/namespace"/>
    <ds:schemaRef ds:uri="http://schemas.microsoft.com/office/2006/documentManagement/types"/>
    <ds:schemaRef ds:uri="http://purl.org/dc/dcmitype/"/>
    <ds:schemaRef ds:uri="http://schemas.microsoft.com/office/infopath/2007/PartnerControls"/>
    <ds:schemaRef ds:uri="19415a2c-3045-4769-8042-b2d573daa356"/>
    <ds:schemaRef ds:uri="http://schemas.microsoft.com/office/2006/metadata/properties"/>
    <ds:schemaRef ds:uri="4edb70bb-d789-4921-91ca-9d1640477c82"/>
    <ds:schemaRef ds:uri="2ee236dc-1df8-49fa-a23c-ab89784c8dff"/>
  </ds:schemaRefs>
</ds:datastoreItem>
</file>

<file path=customXml/itemProps2.xml><?xml version="1.0" encoding="utf-8"?>
<ds:datastoreItem xmlns:ds="http://schemas.openxmlformats.org/officeDocument/2006/customXml" ds:itemID="{17D89D4E-89CD-4BC7-99A5-E8758374FEE2}">
  <ds:schemaRefs>
    <ds:schemaRef ds:uri="http://schemas.microsoft.com/sharepoint/v3/contenttype/forms"/>
  </ds:schemaRefs>
</ds:datastoreItem>
</file>

<file path=customXml/itemProps3.xml><?xml version="1.0" encoding="utf-8"?>
<ds:datastoreItem xmlns:ds="http://schemas.openxmlformats.org/officeDocument/2006/customXml" ds:itemID="{12721405-88D8-4B1E-B5CF-F73A4FFC701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122</vt:lpstr>
      <vt:lpstr>Exigences</vt:lpstr>
      <vt:lpstr>'122'!Druckbereich</vt:lpstr>
      <vt:lpstr>Exigences!Druckbereich</vt:lpstr>
    </vt:vector>
  </TitlesOfParts>
  <Manager/>
  <Company>Amstein Walthert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von Meyenburg Jana</dc:creator>
  <cp:keywords/>
  <dc:description/>
  <cp:lastModifiedBy>Céline Ramseier</cp:lastModifiedBy>
  <cp:revision/>
  <cp:lastPrinted>2026-07-02T14:49:42Z</cp:lastPrinted>
  <dcterms:created xsi:type="dcterms:W3CDTF">2023-02-16T08:41:50Z</dcterms:created>
  <dcterms:modified xsi:type="dcterms:W3CDTF">2026-07-03T07:31:43Z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0x01010057F39D31D52A1F4FA945F474D6588099</vt:lpwstr>
  </property>
  <property fmtid="{D5CDD505-2E9C-101B-9397-08002B2CF9AE}" pid="3" name="_dlc_DocIdItemGuid">
    <vt:lpwstr>22e0aed5-bdda-4a6f-802b-a7923d1de1ed</vt:lpwstr>
  </property>
  <property fmtid="{D5CDD505-2E9C-101B-9397-08002B2CF9AE}" pid="4" name="MediaServiceImageTags">
    <vt:lpwstr/>
  </property>
</Properties>
</file>