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Hochbau\Hilfstools\Französisch\"/>
    </mc:Choice>
  </mc:AlternateContent>
  <xr:revisionPtr revIDLastSave="0" documentId="13_ncr:1_{98AA4CC5-1BAE-48FC-A4E5-DB5423FB3BB2}" xr6:coauthVersionLast="47" xr6:coauthVersionMax="47" xr10:uidLastSave="{00000000-0000-0000-0000-000000000000}"/>
  <bookViews>
    <workbookView xWindow="-28920" yWindow="-5280" windowWidth="29040" windowHeight="15840" xr2:uid="{00000000-000D-0000-FFFF-FFFF00000000}"/>
  </bookViews>
  <sheets>
    <sheet name="GM 1" sheetId="2" r:id="rId1"/>
    <sheet name="GM 2" sheetId="3" r:id="rId2"/>
    <sheet name="Resultat" sheetId="4" r:id="rId3"/>
  </sheets>
  <definedNames>
    <definedName name="_Hlk118898837" localSheetId="0">'GM 1'!#REF!</definedName>
    <definedName name="_Hlk118898837" localSheetId="1">'GM 2'!#REF!</definedName>
    <definedName name="_Hlk118898837" localSheetId="2">Resultat!#REF!</definedName>
    <definedName name="Auswahl" localSheetId="2">#REF!</definedName>
    <definedName name="Auswahl">#REF!</definedName>
    <definedName name="_xlnm.Print_Area" localSheetId="0">'GM 1'!$A$1:$K$61</definedName>
    <definedName name="_xlnm.Print_Area" localSheetId="1">'GM 2'!$A$1:$G$33</definedName>
    <definedName name="_xlnm.Print_Area" localSheetId="2">Resultat!$A$1:$F$18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6" i="2" l="1"/>
  <c r="K44" i="2"/>
  <c r="A27" i="3"/>
  <c r="A25" i="3"/>
  <c r="A15" i="3"/>
  <c r="A14" i="3"/>
  <c r="A13" i="3"/>
  <c r="K24" i="2" l="1" a="1"/>
  <c r="K24" i="2" s="1"/>
  <c r="K48" i="2" s="1"/>
  <c r="G19" i="3" a="1"/>
  <c r="G19" i="3" s="1"/>
  <c r="K22" i="2"/>
  <c r="K31" i="2"/>
  <c r="K33" i="2" s="1"/>
  <c r="G21" i="3" l="1" a="1"/>
  <c r="G21" i="3" s="1"/>
  <c r="F10" i="4" s="1"/>
  <c r="A17" i="3"/>
  <c r="A16" i="3"/>
  <c r="F9" i="4" l="1"/>
  <c r="F12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<sst xmlns="http://schemas.openxmlformats.org/spreadsheetml/2006/main" count="97" uniqueCount="50">
  <si>
    <t>Projet</t>
  </si>
  <si>
    <t>Remarques</t>
  </si>
  <si>
    <t>Grandeur mesurée 1: Concept de mesure pour le monitorage énergétique</t>
  </si>
  <si>
    <t>Catégorie d'affectation</t>
  </si>
  <si>
    <t>Exigences minimales pour les mesures</t>
  </si>
  <si>
    <r>
      <rPr>
        <sz val="11"/>
        <color theme="1"/>
        <rFont val="Arial"/>
        <family val="2"/>
      </rPr>
      <t>1.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Énergie finale pour le chauffage des locaux et l’eau chaude sanitaire de chaque système de chauffage.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Compteurs sur le(s) générateur(s) de chaleur.</t>
    </r>
  </si>
  <si>
    <t>2. Mesure séparée du bloc électrique d’une installation d’eau chaude, si celui-ci est régulièrement utilisé (p. ex. protection contre la légionellose ou optimisation PV)</t>
  </si>
  <si>
    <r>
      <rPr>
        <sz val="11"/>
        <color theme="1"/>
        <rFont val="Arial"/>
        <family val="2"/>
      </rPr>
      <t>3.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Électricité sans production d’eau chaude par catégorie de bâtiment (électricité générale, pour les logements, pour les locaux de bureaux, etc.); compteurs dédiés à chaque catégorie de bâtiment</t>
    </r>
  </si>
  <si>
    <r>
      <rPr>
        <sz val="11"/>
        <color theme="1"/>
        <rFont val="Arial"/>
        <family val="2"/>
      </rPr>
      <t>4.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Autoproduction d’énergie des bâtiments (photovoltaïque, énergie solaire thermique, cogénération); compteur situé après l’onduleur sur une installation PV ou après une installation de cogénération</t>
    </r>
  </si>
  <si>
    <r>
      <rPr>
        <sz val="11"/>
        <color theme="1"/>
        <rFont val="Arial"/>
        <family val="2"/>
      </rPr>
      <t>5.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Refroidissement/climatisation des bâtiments non résidentiels (si applicable)</t>
    </r>
  </si>
  <si>
    <t>Compteur électrique pour aéroréfrigérants, tours de refroidissement, etc.</t>
  </si>
  <si>
    <t>Compteur électrique pour machine(s) frigorifique(s), y compris l’énergie auxiliaire pour les pompes et la régulation</t>
  </si>
  <si>
    <t xml:space="preserve">Mesures mises en œuvre:  </t>
  </si>
  <si>
    <t>Mesures supplémentaires recommandées</t>
  </si>
  <si>
    <t>0,75 point maximum</t>
  </si>
  <si>
    <t>6. Énergie utile chaleur pour le chauffage</t>
  </si>
  <si>
    <t>7. Énergie utile pour la chaleur de l’eau chaude (mesure calorique par générateur de chaleur)</t>
  </si>
  <si>
    <t>Autres mesures</t>
  </si>
  <si>
    <t>8. Sondes de température (ballon, départ et retour), en particulier dans le cas d’un monitorage sans mesures thermiques, afin de pouvoir faire des déclarations sur l’efficacité de la pompe à chaleur et les pertes du ballon.</t>
  </si>
  <si>
    <t>9. Mesure par unité d’habitation (facilement disponible selon l’entreprise électrique et/ou dans le cas d’un regroupement de consommation propre (RCP)).</t>
  </si>
  <si>
    <t>10. Mesure séparée pour les stations de recharge de véhicules électriques</t>
  </si>
  <si>
    <t>11. Mesure de la consommation d’électricité de l’installation de ventilation</t>
  </si>
  <si>
    <t>12. Températures intérieures</t>
  </si>
  <si>
    <t>13. Si un accumulateur est utilisé, il est recommandé de relever à la fois le rendement PV net (énergie utile après l’accumulateur) et le rendement PV brut (énergie produite totale avant l’accumulateur) pour évaluer l’efficacité de la batterie.</t>
  </si>
  <si>
    <t>Résultat de l’évaluation</t>
  </si>
  <si>
    <t>Annexes</t>
  </si>
  <si>
    <t xml:space="preserve">CP: Plan des points de mesure dans lequel tous les points de mesure sont indiqués et le mode et le type de points de mesures sont définis 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</si>
  <si>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</si>
  <si>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</si>
  <si>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Grandeur mesurée 2: Sauvegarde et visualisation des valeurs mesurées</t>
  </si>
  <si>
    <t>Exigences</t>
  </si>
  <si>
    <t>1,5 points maximum</t>
  </si>
  <si>
    <t>Type de lecture des données</t>
  </si>
  <si>
    <t xml:space="preserve">Mesures remplies:  </t>
  </si>
  <si>
    <t>Résultat</t>
  </si>
  <si>
    <t>Grandeur mesurée 1: Concept de mesure «monitorage énergétique»</t>
  </si>
  <si>
    <t>Total Critère 334 Monitorage énergétique</t>
  </si>
  <si>
    <t>n/a</t>
  </si>
  <si>
    <t>Choix</t>
  </si>
  <si>
    <t>Veuillez choisir</t>
  </si>
  <si>
    <t>Logement</t>
  </si>
  <si>
    <t>Administration / Bâtiments scolaires</t>
  </si>
  <si>
    <t>Rempli</t>
  </si>
  <si>
    <t>Non-rempli</t>
  </si>
  <si>
    <t>3 points maximum</t>
  </si>
  <si>
    <t>joindre</t>
  </si>
  <si>
    <t>manuellement avec des processus faciles à gérer</t>
  </si>
  <si>
    <t>automatique avec son propre système</t>
  </si>
  <si>
    <t>Fournisseur de systèmes Minergie</t>
  </si>
  <si>
    <t>CD: Justificatif de la mise en œuvre du concept de mesure: documentation d’installation des équipements de mesure avec documentation
photographique ou protocole de mise en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</si>
</sst>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4" borderId="0" xfId="0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16" fillId="0" borderId="0" xfId="0" applyFont="1"/>
    <xf numFmtId="0" fontId="14" fillId="0" borderId="0" xfId="0" applyFont="1" applyAlignment="1">
      <alignment horizontal="justify" vertical="center" wrapText="1"/>
    </xf>
    <xf numFmtId="49" fontId="13" fillId="6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3" fillId="6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4" fillId="4" borderId="0" xfId="0" applyFont="1" applyFill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horizontal="left" vertical="center" wrapText="1" indent="2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0" fontId="3" fillId="0" borderId="0" xfId="0" applyFont="1" applyAlignment="1">
      <alignment horizontal="right"/>
    </xf>
    <xf numFmtId="2" fontId="3" fillId="7" borderId="0" xfId="0" applyNumberFormat="1" applyFont="1" applyFill="1"/>
    <xf numFmtId="0" fontId="13" fillId="6" borderId="0" xfId="0" applyFont="1" applyFill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3" borderId="6" xfId="0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12" fillId="5" borderId="0" xfId="0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2" fillId="2" borderId="3" xfId="0" applyFont="1" applyFill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6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0.24994659260841701"/>
      </font>
    </dxf>
  </dxfs>
  <tableStyles count="0" defaultTableStyle="TableStyleMedium2" defaultPivotStyle="PivotStyleLight16"/>
  <colors>
    <mruColors>
      <color rgb="FF79B51E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2"/>
  <sheetViews>
    <sheetView showGridLines="0" tabSelected="1" view="pageLayout" zoomScale="85" zoomScaleNormal="100" zoomScaleSheetLayoutView="70" zoomScalePageLayoutView="85" workbookViewId="0">
      <selection activeCell="K16" sqref="K16"/>
    </sheetView>
  </sheetViews>
  <sheetFormatPr baseColWidth="10" defaultColWidth="11" defaultRowHeight="14" x14ac:dyDescent="0.3"/>
  <cols>
    <col min="1" max="1" width="2.54296875" style="51" customWidth="1"/>
    <col min="2" max="2" width="33.26953125" style="51" customWidth="1"/>
    <col min="3" max="3" width="17" style="51" customWidth="1"/>
    <col min="4" max="4" width="14" style="51" customWidth="1"/>
    <col min="5" max="5" width="13.81640625" style="51" customWidth="1"/>
    <col min="6" max="6" width="19.81640625" style="51" customWidth="1"/>
    <col min="7" max="7" width="4.1796875" style="51" customWidth="1"/>
    <col min="8" max="8" width="9.81640625" style="51" customWidth="1"/>
    <col min="9" max="9" width="11" style="51" customWidth="1"/>
    <col min="10" max="10" width="2.81640625" style="51" customWidth="1"/>
    <col min="11" max="11" width="18.54296875" style="51" customWidth="1"/>
    <col min="12" max="13" width="11" style="51" hidden="1" customWidth="1"/>
    <col min="14" max="14" width="10.7265625" style="51" hidden="1" customWidth="1"/>
    <col min="15" max="15" width="11" style="51" customWidth="1"/>
    <col min="16" max="16384" width="11" style="51"/>
  </cols>
  <sheetData>
    <row r="1" spans="1:14" s="7" customFormat="1" ht="10.5" customHeight="1" x14ac:dyDescent="0.35">
      <c r="A1" s="2"/>
      <c r="B1" s="2"/>
      <c r="C1" s="3"/>
      <c r="D1" s="4"/>
      <c r="E1" s="4"/>
      <c r="F1" s="4"/>
      <c r="G1" s="14"/>
      <c r="H1" s="5"/>
      <c r="I1" s="5"/>
      <c r="J1" s="5"/>
      <c r="K1" s="5"/>
      <c r="L1" s="6"/>
    </row>
    <row r="2" spans="1:14" s="8" customFormat="1" ht="15" customHeight="1" thickBot="1" x14ac:dyDescent="0.4">
      <c r="A2" s="22" t="s">
        <v>0</v>
      </c>
      <c r="C2" s="76"/>
      <c r="D2" s="76"/>
      <c r="E2" s="76"/>
      <c r="F2" s="76"/>
      <c r="G2" s="76"/>
      <c r="H2" s="76"/>
      <c r="I2" s="76"/>
      <c r="J2" s="76"/>
      <c r="K2" s="76"/>
    </row>
    <row r="3" spans="1:14" s="8" customFormat="1" ht="15" customHeight="1" thickTop="1" thickBot="1" x14ac:dyDescent="0.4">
      <c r="A3" s="22" t="s">
        <v>1</v>
      </c>
      <c r="C3" s="76"/>
      <c r="D3" s="76"/>
      <c r="E3" s="76"/>
      <c r="F3" s="76"/>
      <c r="G3" s="76"/>
      <c r="H3" s="76"/>
      <c r="I3" s="76"/>
      <c r="J3" s="76"/>
      <c r="K3" s="76"/>
    </row>
    <row r="4" spans="1:14" s="7" customFormat="1" ht="10.5" customHeight="1" thickTop="1" x14ac:dyDescent="0.35">
      <c r="A4" s="9"/>
      <c r="B4" s="9"/>
      <c r="C4" s="9"/>
      <c r="D4" s="10"/>
      <c r="E4" s="11"/>
      <c r="F4" s="11"/>
      <c r="H4" s="12"/>
      <c r="I4" s="10"/>
      <c r="J4" s="10"/>
      <c r="K4" s="11"/>
      <c r="L4" s="13"/>
    </row>
    <row r="5" spans="1:14" s="7" customFormat="1" ht="10.5" customHeight="1" x14ac:dyDescent="0.35">
      <c r="A5" s="2"/>
      <c r="B5" s="2"/>
      <c r="C5" s="3"/>
      <c r="D5" s="4"/>
      <c r="E5" s="4"/>
      <c r="F5" s="4"/>
      <c r="G5" s="14"/>
      <c r="H5" s="5"/>
      <c r="I5" s="14"/>
      <c r="J5" s="14"/>
      <c r="K5" s="14"/>
    </row>
    <row r="6" spans="1:14" s="7" customFormat="1" x14ac:dyDescent="0.35"/>
    <row r="7" spans="1:14" s="7" customFormat="1" ht="15.5" x14ac:dyDescent="0.35">
      <c r="A7" s="77" t="s">
        <v>2</v>
      </c>
      <c r="B7" s="77"/>
      <c r="C7" s="77"/>
    </row>
    <row r="8" spans="1:14" s="7" customFormat="1" x14ac:dyDescent="0.35">
      <c r="L8" s="7" t="s">
        <v>38</v>
      </c>
      <c r="M8" s="24" t="s">
        <v>39</v>
      </c>
    </row>
    <row r="9" spans="1:14" s="7" customFormat="1" ht="23.65" customHeight="1" x14ac:dyDescent="0.35">
      <c r="A9" s="7" t="s">
        <v>3</v>
      </c>
      <c r="C9" s="71" t="s">
        <v>39</v>
      </c>
      <c r="D9" s="71"/>
      <c r="M9" s="7" t="s">
        <v>40</v>
      </c>
    </row>
    <row r="10" spans="1:14" s="7" customFormat="1" x14ac:dyDescent="0.35">
      <c r="M10" s="7" t="s">
        <v>41</v>
      </c>
    </row>
    <row r="11" spans="1:14" s="7" customFormat="1" x14ac:dyDescent="0.35"/>
    <row r="12" spans="1:14" s="7" customFormat="1" ht="14.5" x14ac:dyDescent="0.35">
      <c r="A12" s="16" t="s">
        <v>4</v>
      </c>
      <c r="B12" s="16"/>
      <c r="C12" s="17"/>
      <c r="D12" s="17"/>
      <c r="E12" s="52"/>
      <c r="F12" s="18"/>
      <c r="G12" s="18"/>
      <c r="H12" s="18"/>
      <c r="I12" s="18"/>
      <c r="J12" s="18"/>
      <c r="K12" s="19" t="s">
        <v>44</v>
      </c>
      <c r="N12" s="20"/>
    </row>
    <row r="13" spans="1:14" s="7" customFormat="1" ht="14.5" thickBot="1" x14ac:dyDescent="0.4">
      <c r="K13" s="25"/>
    </row>
    <row r="14" spans="1:14" s="7" customFormat="1" ht="39" customHeight="1" thickTop="1" thickBot="1" x14ac:dyDescent="0.4">
      <c r="A14" s="72" t="s">
        <v>5</v>
      </c>
      <c r="B14" s="72"/>
      <c r="C14" s="72"/>
      <c r="D14" s="72"/>
      <c r="E14" s="72"/>
      <c r="F14" s="72"/>
      <c r="G14" s="72"/>
      <c r="H14" s="72"/>
      <c r="I14" s="27"/>
      <c r="J14" s="53"/>
      <c r="K14" s="1" t="s">
        <v>39</v>
      </c>
      <c r="L14" s="7" t="s">
        <v>38</v>
      </c>
      <c r="M14" s="24" t="s">
        <v>39</v>
      </c>
    </row>
    <row r="15" spans="1:14" s="7" customFormat="1" ht="39" customHeight="1" thickTop="1" thickBot="1" x14ac:dyDescent="0.4">
      <c r="A15" s="72" t="s">
        <v>6</v>
      </c>
      <c r="B15" s="72"/>
      <c r="C15" s="72"/>
      <c r="D15" s="72"/>
      <c r="E15" s="72"/>
      <c r="F15" s="72"/>
      <c r="G15" s="72"/>
      <c r="H15" s="72"/>
      <c r="I15" s="27"/>
      <c r="J15" s="53"/>
      <c r="K15" s="1" t="s">
        <v>39</v>
      </c>
      <c r="M15" s="7" t="s">
        <v>42</v>
      </c>
    </row>
    <row r="16" spans="1:14" s="7" customFormat="1" ht="39" customHeight="1" thickTop="1" thickBot="1" x14ac:dyDescent="0.4">
      <c r="A16" s="72" t="s">
        <v>7</v>
      </c>
      <c r="B16" s="72"/>
      <c r="C16" s="72"/>
      <c r="D16" s="72"/>
      <c r="E16" s="72"/>
      <c r="F16" s="72"/>
      <c r="G16" s="72"/>
      <c r="H16" s="72"/>
      <c r="I16" s="27"/>
      <c r="J16" s="53"/>
      <c r="K16" s="1" t="s">
        <v>39</v>
      </c>
      <c r="M16" s="7" t="s">
        <v>43</v>
      </c>
    </row>
    <row r="17" spans="1:20" s="7" customFormat="1" ht="39" customHeight="1" thickTop="1" thickBot="1" x14ac:dyDescent="0.4">
      <c r="A17" s="72" t="s">
        <v>8</v>
      </c>
      <c r="B17" s="72"/>
      <c r="C17" s="72"/>
      <c r="D17" s="72"/>
      <c r="E17" s="72"/>
      <c r="F17" s="72"/>
      <c r="G17" s="72"/>
      <c r="H17" s="72"/>
      <c r="I17" s="27"/>
      <c r="J17" s="53"/>
      <c r="K17" s="1" t="s">
        <v>39</v>
      </c>
      <c r="M17" s="7" t="s">
        <v>37</v>
      </c>
    </row>
    <row r="18" spans="1:20" s="7" customFormat="1" ht="23.65" customHeight="1" thickTop="1" thickBot="1" x14ac:dyDescent="0.4">
      <c r="A18" s="72" t="s">
        <v>9</v>
      </c>
      <c r="B18" s="72"/>
      <c r="C18" s="72"/>
      <c r="D18" s="72"/>
      <c r="E18" s="72"/>
      <c r="F18" s="72"/>
      <c r="G18" s="72"/>
      <c r="H18" s="72"/>
      <c r="I18" s="27"/>
      <c r="K18" s="1" t="s">
        <v>39</v>
      </c>
      <c r="P18" s="20"/>
      <c r="Q18" s="20"/>
    </row>
    <row r="19" spans="1:20" s="7" customFormat="1" ht="23.65" customHeight="1" thickTop="1" thickBot="1" x14ac:dyDescent="0.4">
      <c r="B19" s="72" t="s">
        <v>10</v>
      </c>
      <c r="C19" s="72"/>
      <c r="D19" s="72"/>
      <c r="E19" s="72"/>
      <c r="F19" s="72"/>
      <c r="G19" s="72"/>
      <c r="H19" s="72"/>
      <c r="I19" s="27"/>
      <c r="J19" s="53"/>
      <c r="K19" s="1" t="s">
        <v>39</v>
      </c>
      <c r="P19" s="20"/>
      <c r="T19" s="54"/>
    </row>
    <row r="20" spans="1:20" s="7" customFormat="1" ht="23.65" customHeight="1" thickTop="1" thickBot="1" x14ac:dyDescent="0.4">
      <c r="B20" s="72" t="s">
        <v>11</v>
      </c>
      <c r="C20" s="72"/>
      <c r="D20" s="72"/>
      <c r="E20" s="72"/>
      <c r="F20" s="72"/>
      <c r="G20" s="72"/>
      <c r="H20" s="72"/>
      <c r="I20" s="6"/>
      <c r="J20" s="6"/>
      <c r="K20" s="1" t="s">
        <v>39</v>
      </c>
      <c r="P20" s="20"/>
      <c r="T20" s="54"/>
    </row>
    <row r="21" spans="1:20" s="7" customFormat="1" ht="15" thickTop="1" thickBot="1" x14ac:dyDescent="0.4">
      <c r="A21" s="27"/>
      <c r="I21" s="28"/>
      <c r="J21" s="28"/>
      <c r="T21" s="54"/>
    </row>
    <row r="22" spans="1:20" s="7" customFormat="1" ht="15" customHeight="1" thickTop="1" x14ac:dyDescent="0.35">
      <c r="A22" s="29"/>
      <c r="B22" s="29"/>
      <c r="D22" s="28"/>
      <c r="E22" s="28"/>
      <c r="F22" s="28"/>
      <c r="G22" s="75" t="s">
        <v>12</v>
      </c>
      <c r="H22" s="75"/>
      <c r="I22" s="75"/>
      <c r="J22" s="75"/>
      <c r="K22" s="30">
        <f>COUNTIF($K$14:$K$20,$M$15)</f>
        <v>0</v>
      </c>
      <c r="P22" s="20"/>
      <c r="T22" s="32"/>
    </row>
    <row r="23" spans="1:20" s="7" customFormat="1" x14ac:dyDescent="0.35">
      <c r="A23" s="29"/>
      <c r="B23" s="29"/>
      <c r="D23" s="28"/>
      <c r="E23" s="28"/>
      <c r="F23" s="28"/>
      <c r="G23" s="28"/>
      <c r="H23" s="28"/>
      <c r="I23" s="28"/>
      <c r="J23" s="28"/>
      <c r="K23" s="25"/>
      <c r="P23" s="20"/>
    </row>
    <row r="24" spans="1:20" s="7" customFormat="1" x14ac:dyDescent="0.35">
      <c r="A24" s="29"/>
      <c r="B24" s="29"/>
      <c r="C24" s="43"/>
      <c r="D24" s="43"/>
      <c r="E24" s="56"/>
      <c r="F24" s="56"/>
      <c r="G24" s="56"/>
      <c r="H24" s="56"/>
      <c r="I24" s="56"/>
      <c r="J24" s="28"/>
      <c r="K24" s="55" t="str" cm="1">
        <f t="array" ref="K24">IF(OR(SUM(EXACT($M$16,$K$14:$K$20)*EXACT($M$16,$K$14:$K$20))&gt;0,ISBLANK($C$9),$C$9=$M$14,SUM(EXACT($M$14,$K$14:$K$20)*EXACT($M$14,$K$14:$K$20))),"0 Points","3 Points")</f>
        <v>0 Points</v>
      </c>
      <c r="P24" s="20"/>
    </row>
    <row r="25" spans="1:20" s="7" customFormat="1" x14ac:dyDescent="0.35">
      <c r="A25" s="29"/>
      <c r="B25" s="29"/>
      <c r="C25" s="43"/>
      <c r="D25" s="43"/>
      <c r="E25" s="56"/>
      <c r="F25" s="56"/>
      <c r="G25" s="56"/>
      <c r="H25" s="56"/>
      <c r="I25" s="56"/>
      <c r="J25" s="56"/>
      <c r="K25" s="56"/>
    </row>
    <row r="26" spans="1:20" s="7" customFormat="1" ht="14.5" x14ac:dyDescent="0.35">
      <c r="A26" s="16" t="s">
        <v>13</v>
      </c>
      <c r="B26" s="16"/>
      <c r="C26" s="17"/>
      <c r="D26" s="17"/>
      <c r="E26" s="52"/>
      <c r="F26" s="18"/>
      <c r="G26" s="18"/>
      <c r="H26" s="18"/>
      <c r="I26" s="18"/>
      <c r="J26" s="18"/>
      <c r="K26" s="19" t="s">
        <v>14</v>
      </c>
      <c r="N26" s="20"/>
      <c r="P26" s="20"/>
    </row>
    <row r="27" spans="1:20" s="7" customFormat="1" ht="14.5" thickBot="1" x14ac:dyDescent="0.4">
      <c r="D27" s="28"/>
      <c r="E27" s="28"/>
      <c r="F27" s="28"/>
      <c r="G27" s="28"/>
      <c r="H27" s="28"/>
      <c r="I27" s="28"/>
      <c r="J27" s="28"/>
      <c r="P27" s="20"/>
    </row>
    <row r="28" spans="1:20" s="7" customFormat="1" ht="23.65" customHeight="1" thickTop="1" thickBot="1" x14ac:dyDescent="0.4">
      <c r="A28" s="72" t="s">
        <v>15</v>
      </c>
      <c r="B28" s="72"/>
      <c r="C28" s="72"/>
      <c r="D28" s="72"/>
      <c r="E28" s="72"/>
      <c r="F28" s="72"/>
      <c r="G28" s="72"/>
      <c r="H28" s="72"/>
      <c r="I28" s="27"/>
      <c r="J28" s="53"/>
      <c r="K28" s="1" t="s">
        <v>39</v>
      </c>
      <c r="P28" s="20"/>
    </row>
    <row r="29" spans="1:20" s="7" customFormat="1" ht="23.65" customHeight="1" thickTop="1" thickBot="1" x14ac:dyDescent="0.4">
      <c r="A29" s="72" t="s">
        <v>16</v>
      </c>
      <c r="B29" s="72"/>
      <c r="C29" s="72"/>
      <c r="D29" s="72"/>
      <c r="E29" s="72"/>
      <c r="F29" s="72"/>
      <c r="G29" s="72"/>
      <c r="H29" s="72"/>
      <c r="I29" s="27"/>
      <c r="J29" s="53"/>
      <c r="K29" s="1" t="s">
        <v>39</v>
      </c>
      <c r="P29" s="20"/>
    </row>
    <row r="30" spans="1:20" s="7" customFormat="1" ht="14.5" thickTop="1" x14ac:dyDescent="0.35">
      <c r="D30" s="28"/>
      <c r="E30" s="28"/>
      <c r="F30" s="28"/>
      <c r="G30" s="28"/>
      <c r="H30" s="28"/>
      <c r="I30" s="28"/>
      <c r="J30" s="28"/>
    </row>
    <row r="31" spans="1:20" s="7" customFormat="1" x14ac:dyDescent="0.35">
      <c r="D31" s="28"/>
      <c r="E31" s="28"/>
      <c r="F31" s="28"/>
      <c r="G31" s="75" t="s">
        <v>12</v>
      </c>
      <c r="H31" s="75"/>
      <c r="I31" s="75"/>
      <c r="J31" s="75"/>
      <c r="K31" s="30">
        <f>COUNTIF($K$28:$K$29,$M$15)</f>
        <v>0</v>
      </c>
    </row>
    <row r="32" spans="1:20" s="7" customFormat="1" x14ac:dyDescent="0.35">
      <c r="D32" s="28"/>
      <c r="E32" s="28"/>
      <c r="F32" s="28"/>
      <c r="G32" s="28"/>
      <c r="H32" s="28"/>
      <c r="I32" s="28"/>
      <c r="J32" s="28"/>
    </row>
    <row r="33" spans="1:14" s="7" customFormat="1" x14ac:dyDescent="0.35">
      <c r="D33" s="28"/>
      <c r="E33" s="28"/>
      <c r="F33" s="28"/>
      <c r="G33" s="28"/>
      <c r="H33" s="28"/>
      <c r="I33" s="28"/>
      <c r="J33" s="28"/>
      <c r="K33" s="55" t="str">
        <f>IF(OR(AND($C$9=$M$9,$K$31=2),AND($C$9=$M$10,$K$31=2)),"0.75 Points","0 Points")</f>
        <v>0 Points</v>
      </c>
    </row>
    <row r="34" spans="1:14" s="7" customFormat="1" x14ac:dyDescent="0.35">
      <c r="A34" s="29"/>
      <c r="B34" s="29"/>
      <c r="C34" s="43"/>
      <c r="D34" s="43"/>
      <c r="E34" s="56"/>
      <c r="F34" s="56"/>
      <c r="G34" s="56"/>
      <c r="H34" s="56"/>
      <c r="I34" s="56"/>
      <c r="J34" s="56"/>
      <c r="K34" s="56"/>
    </row>
    <row r="35" spans="1:14" s="7" customFormat="1" ht="14.5" x14ac:dyDescent="0.35">
      <c r="A35" s="16" t="s">
        <v>17</v>
      </c>
      <c r="B35" s="16"/>
      <c r="C35" s="17"/>
      <c r="D35" s="17"/>
      <c r="E35" s="52"/>
      <c r="F35" s="18"/>
      <c r="G35" s="18"/>
      <c r="H35" s="18"/>
      <c r="I35" s="18"/>
      <c r="J35" s="18"/>
      <c r="K35" s="19" t="s">
        <v>14</v>
      </c>
      <c r="N35" s="20"/>
    </row>
    <row r="36" spans="1:14" s="7" customFormat="1" ht="14.5" thickBot="1" x14ac:dyDescent="0.4">
      <c r="A36" s="6"/>
      <c r="B36" s="6"/>
      <c r="D36" s="28"/>
      <c r="E36" s="28"/>
      <c r="F36" s="28"/>
      <c r="G36" s="28"/>
      <c r="H36" s="28"/>
      <c r="I36" s="28"/>
      <c r="J36" s="28"/>
    </row>
    <row r="37" spans="1:14" s="7" customFormat="1" ht="39" customHeight="1" thickTop="1" thickBot="1" x14ac:dyDescent="0.4">
      <c r="A37" s="72" t="s">
        <v>18</v>
      </c>
      <c r="B37" s="72"/>
      <c r="C37" s="72"/>
      <c r="D37" s="72"/>
      <c r="E37" s="72"/>
      <c r="F37" s="72"/>
      <c r="G37" s="72"/>
      <c r="H37" s="72"/>
      <c r="I37" s="27"/>
      <c r="J37" s="53"/>
      <c r="K37" s="1" t="s">
        <v>39</v>
      </c>
      <c r="M37" s="24"/>
    </row>
    <row r="38" spans="1:14" s="7" customFormat="1" ht="39" customHeight="1" thickTop="1" thickBot="1" x14ac:dyDescent="0.4">
      <c r="A38" s="72" t="s">
        <v>19</v>
      </c>
      <c r="B38" s="72"/>
      <c r="C38" s="72"/>
      <c r="D38" s="72"/>
      <c r="E38" s="72"/>
      <c r="F38" s="72"/>
      <c r="G38" s="72"/>
      <c r="H38" s="72"/>
      <c r="I38" s="27"/>
      <c r="J38" s="53"/>
      <c r="K38" s="1" t="s">
        <v>39</v>
      </c>
      <c r="M38" s="24"/>
    </row>
    <row r="39" spans="1:14" s="7" customFormat="1" ht="23.65" customHeight="1" thickTop="1" thickBot="1" x14ac:dyDescent="0.4">
      <c r="A39" s="72" t="s">
        <v>20</v>
      </c>
      <c r="B39" s="72"/>
      <c r="C39" s="72"/>
      <c r="D39" s="72"/>
      <c r="E39" s="72"/>
      <c r="F39" s="72"/>
      <c r="G39" s="72"/>
      <c r="H39" s="72"/>
      <c r="I39" s="27"/>
      <c r="J39" s="53"/>
      <c r="K39" s="1" t="s">
        <v>39</v>
      </c>
      <c r="M39" s="24"/>
    </row>
    <row r="40" spans="1:14" s="7" customFormat="1" ht="23.65" customHeight="1" thickTop="1" thickBot="1" x14ac:dyDescent="0.4">
      <c r="A40" s="72" t="s">
        <v>21</v>
      </c>
      <c r="B40" s="72"/>
      <c r="C40" s="72"/>
      <c r="D40" s="72"/>
      <c r="E40" s="72"/>
      <c r="F40" s="72"/>
      <c r="G40" s="72"/>
      <c r="H40" s="72"/>
      <c r="I40" s="27"/>
      <c r="J40" s="53"/>
      <c r="K40" s="1" t="s">
        <v>39</v>
      </c>
      <c r="M40" s="24"/>
    </row>
    <row r="41" spans="1:14" s="7" customFormat="1" ht="23.65" customHeight="1" thickTop="1" thickBot="1" x14ac:dyDescent="0.4">
      <c r="A41" s="72" t="s">
        <v>22</v>
      </c>
      <c r="B41" s="72"/>
      <c r="C41" s="72"/>
      <c r="D41" s="72"/>
      <c r="E41" s="72"/>
      <c r="F41" s="72"/>
      <c r="G41" s="72"/>
      <c r="H41" s="72"/>
      <c r="I41" s="27"/>
      <c r="J41" s="53"/>
      <c r="K41" s="1" t="s">
        <v>39</v>
      </c>
      <c r="M41" s="24"/>
    </row>
    <row r="42" spans="1:14" s="7" customFormat="1" ht="51.65" customHeight="1" thickTop="1" thickBot="1" x14ac:dyDescent="0.4">
      <c r="A42" s="72" t="s">
        <v>23</v>
      </c>
      <c r="B42" s="72"/>
      <c r="C42" s="72"/>
      <c r="D42" s="72"/>
      <c r="E42" s="72"/>
      <c r="F42" s="72"/>
      <c r="G42" s="72"/>
      <c r="H42" s="72"/>
      <c r="K42" s="1" t="s">
        <v>39</v>
      </c>
    </row>
    <row r="43" spans="1:14" s="7" customFormat="1" ht="14.15" customHeight="1" thickTop="1" x14ac:dyDescent="0.35">
      <c r="C43" s="6"/>
      <c r="D43" s="26"/>
      <c r="E43" s="26"/>
      <c r="F43" s="26"/>
      <c r="G43" s="26"/>
      <c r="H43" s="26"/>
      <c r="I43" s="26"/>
      <c r="J43" s="26"/>
      <c r="K43" s="57"/>
    </row>
    <row r="44" spans="1:14" s="7" customFormat="1" x14ac:dyDescent="0.35">
      <c r="A44" s="6"/>
      <c r="B44" s="6"/>
      <c r="C44" s="6"/>
      <c r="D44" s="26"/>
      <c r="E44" s="26"/>
      <c r="F44" s="26"/>
      <c r="G44" s="75" t="s">
        <v>12</v>
      </c>
      <c r="H44" s="75"/>
      <c r="I44" s="75"/>
      <c r="J44" s="75"/>
      <c r="K44" s="30">
        <f>COUNTIF($K$37:$K$42,$M$15)</f>
        <v>0</v>
      </c>
    </row>
    <row r="45" spans="1:14" s="7" customFormat="1" x14ac:dyDescent="0.35">
      <c r="D45" s="28"/>
      <c r="E45" s="28"/>
      <c r="F45" s="28"/>
      <c r="G45" s="28"/>
      <c r="H45" s="28"/>
      <c r="I45" s="28"/>
      <c r="J45" s="28"/>
    </row>
    <row r="46" spans="1:14" s="7" customFormat="1" x14ac:dyDescent="0.35">
      <c r="D46" s="28"/>
      <c r="E46" s="28"/>
      <c r="F46" s="28"/>
      <c r="G46" s="28"/>
      <c r="H46" s="28"/>
      <c r="I46" s="28"/>
      <c r="J46" s="28"/>
      <c r="K46" s="55" t="str">
        <f>IF(OR(COUNTIF(K37:K42,M15)&gt;=3,(COUNTIF(K37:K42,M15)+COUNTIF(K37:K42,M17))=6),"0.75 Points","0 Points")</f>
        <v>0 Points</v>
      </c>
    </row>
    <row r="47" spans="1:14" s="7" customFormat="1" x14ac:dyDescent="0.35"/>
    <row r="48" spans="1:14" s="7" customFormat="1" x14ac:dyDescent="0.35">
      <c r="A48" s="33" t="s">
        <v>24</v>
      </c>
      <c r="B48" s="33"/>
      <c r="C48" s="34"/>
      <c r="D48" s="34"/>
      <c r="E48" s="35"/>
      <c r="F48" s="35"/>
      <c r="G48" s="35"/>
      <c r="H48" s="35"/>
      <c r="I48" s="35"/>
      <c r="J48" s="35"/>
      <c r="K48" s="35" t="str">
        <f>SUBSTITUTE($K$24," Points","")+SUBSTITUTE($K$33," Points","")+SUBSTITUTE($K$46," Points","")&amp;" Points"</f>
        <v>0 Points</v>
      </c>
    </row>
    <row r="49" spans="1:14" s="7" customFormat="1" x14ac:dyDescent="0.35"/>
    <row r="50" spans="1:14" s="7" customFormat="1" ht="14.5" x14ac:dyDescent="0.35">
      <c r="A50" s="16" t="s">
        <v>25</v>
      </c>
      <c r="B50" s="16"/>
      <c r="C50" s="17"/>
      <c r="D50" s="17"/>
      <c r="E50" s="52"/>
      <c r="F50" s="18"/>
      <c r="G50" s="18"/>
      <c r="H50" s="18"/>
      <c r="I50" s="18"/>
      <c r="J50" s="18"/>
      <c r="K50" s="19"/>
      <c r="N50" s="20"/>
    </row>
    <row r="51" spans="1:14" s="7" customFormat="1" ht="14.5" thickBot="1" x14ac:dyDescent="0.4"/>
    <row r="52" spans="1:14" s="7" customFormat="1" ht="15" thickTop="1" thickBot="1" x14ac:dyDescent="0.4">
      <c r="A52" s="7" t="s">
        <v>26</v>
      </c>
      <c r="F52" s="58"/>
      <c r="J52" s="69"/>
      <c r="K52" s="25" t="s">
        <v>45</v>
      </c>
    </row>
    <row r="53" spans="1:14" s="7" customFormat="1" ht="5.15" customHeight="1" thickTop="1" thickBot="1" x14ac:dyDescent="0.4">
      <c r="E53" s="25"/>
      <c r="F53" s="25"/>
      <c r="K53" s="25"/>
    </row>
    <row r="54" spans="1:14" s="7" customFormat="1" ht="15" customHeight="1" thickTop="1" thickBot="1" x14ac:dyDescent="0.4">
      <c r="A54" s="72" t="s">
        <v>49</v>
      </c>
      <c r="B54" s="72"/>
      <c r="C54" s="72"/>
      <c r="D54" s="72"/>
      <c r="E54" s="72"/>
      <c r="F54" s="72"/>
      <c r="G54" s="72"/>
      <c r="H54" s="72"/>
      <c r="I54" s="72"/>
      <c r="J54" s="69"/>
      <c r="K54" s="25" t="s">
        <v>45</v>
      </c>
    </row>
    <row r="55" spans="1:14" s="7" customFormat="1" ht="14.5" thickTop="1" x14ac:dyDescent="0.35">
      <c r="A55" s="72"/>
      <c r="B55" s="72"/>
      <c r="C55" s="72"/>
      <c r="D55" s="72"/>
      <c r="E55" s="72"/>
      <c r="F55" s="72"/>
      <c r="G55" s="72"/>
      <c r="H55" s="72"/>
      <c r="I55" s="72"/>
      <c r="J55" s="70"/>
      <c r="K55" s="25"/>
    </row>
    <row r="56" spans="1:14" s="7" customFormat="1" x14ac:dyDescent="0.35">
      <c r="A56" s="36"/>
      <c r="B56" s="36"/>
      <c r="C56" s="37"/>
      <c r="D56" s="38"/>
      <c r="E56" s="39"/>
      <c r="F56" s="39"/>
      <c r="G56" s="59"/>
      <c r="H56" s="6"/>
      <c r="I56" s="9"/>
      <c r="J56" s="9"/>
      <c r="K56" s="9"/>
    </row>
    <row r="57" spans="1:14" s="7" customFormat="1" x14ac:dyDescent="0.35">
      <c r="A57" s="2"/>
      <c r="B57" s="2"/>
      <c r="C57" s="3"/>
      <c r="D57" s="40"/>
      <c r="E57" s="4"/>
      <c r="F57" s="4"/>
      <c r="G57" s="14"/>
      <c r="H57" s="5"/>
      <c r="I57" s="3"/>
      <c r="J57" s="3"/>
      <c r="K57" s="3"/>
    </row>
    <row r="58" spans="1:14" s="7" customFormat="1" ht="32.15" customHeight="1" x14ac:dyDescent="0.35">
      <c r="A58" s="73" t="s">
        <v>27</v>
      </c>
      <c r="B58" s="73"/>
      <c r="C58" s="74"/>
      <c r="D58" s="74"/>
      <c r="E58" s="74"/>
      <c r="F58" s="74"/>
      <c r="G58" s="74"/>
      <c r="H58" s="74"/>
      <c r="I58" s="74"/>
      <c r="J58" s="74"/>
      <c r="K58" s="74"/>
    </row>
    <row r="59" spans="1:14" s="7" customFormat="1" x14ac:dyDescent="0.35">
      <c r="A59" s="41"/>
      <c r="B59" s="41"/>
      <c r="C59" s="41"/>
      <c r="D59" s="42"/>
      <c r="E59" s="42"/>
      <c r="F59" s="42"/>
      <c r="G59" s="60"/>
      <c r="H59" s="6"/>
      <c r="I59" s="9"/>
      <c r="J59" s="9"/>
      <c r="K59" s="9"/>
    </row>
    <row r="60" spans="1:14" s="7" customFormat="1" ht="16.149999999999999" customHeight="1" x14ac:dyDescent="0.35">
      <c r="A60" s="43" t="s">
        <v>28</v>
      </c>
      <c r="B60" s="43"/>
      <c r="C60" s="71"/>
      <c r="D60" s="71"/>
      <c r="E60" s="71"/>
      <c r="F60" s="71"/>
      <c r="G60" s="71"/>
      <c r="H60" s="71"/>
      <c r="I60" s="71"/>
      <c r="J60" s="71"/>
      <c r="K60" s="71"/>
    </row>
    <row r="61" spans="1:14" s="7" customFormat="1" ht="14.15" customHeight="1" x14ac:dyDescent="0.35">
      <c r="A61" s="44"/>
      <c r="B61" s="44"/>
      <c r="C61" s="45"/>
      <c r="D61" s="46"/>
      <c r="E61" s="47"/>
      <c r="F61" s="47"/>
      <c r="G61" s="61"/>
      <c r="H61" s="48"/>
      <c r="I61" s="45"/>
      <c r="J61" s="45"/>
      <c r="K61" s="45"/>
    </row>
    <row r="62" spans="1:14" x14ac:dyDescent="0.3">
      <c r="A62" s="49"/>
      <c r="B62" s="49"/>
      <c r="C62" s="49"/>
      <c r="D62" s="49"/>
      <c r="E62" s="49"/>
      <c r="F62" s="49"/>
      <c r="H62" s="50"/>
      <c r="I62" s="49"/>
      <c r="J62" s="49"/>
      <c r="K62" s="49"/>
    </row>
  </sheetData>
  <sheetProtection algorithmName="SHA-512" hashValue="1cQZBDd7FqsvFOGiMRiGimokuNMG8vmW2GTLJFB5Nm427wf+enn/9yvcOjumXTBhE4Dp4Xrq/9Kah9KJILoTvg==" saltValue="yC8v5Ua92I8TYxGf2myrtg==" spinCount="100000" sheet="1" selectLockedCells="1"/>
  <mergeCells count="26">
    <mergeCell ref="C58:K58"/>
    <mergeCell ref="G22:J22"/>
    <mergeCell ref="G31:J31"/>
    <mergeCell ref="G44:J44"/>
    <mergeCell ref="C2:K2"/>
    <mergeCell ref="C3:K3"/>
    <mergeCell ref="A7:C7"/>
    <mergeCell ref="C9:D9"/>
    <mergeCell ref="A14:H14"/>
    <mergeCell ref="A54:I55"/>
    <mergeCell ref="C60:K60"/>
    <mergeCell ref="A28:H28"/>
    <mergeCell ref="A29:H29"/>
    <mergeCell ref="A15:H15"/>
    <mergeCell ref="A16:H16"/>
    <mergeCell ref="A17:H17"/>
    <mergeCell ref="A18:H18"/>
    <mergeCell ref="A42:H42"/>
    <mergeCell ref="B19:H19"/>
    <mergeCell ref="B20:H20"/>
    <mergeCell ref="A58:B58"/>
    <mergeCell ref="A37:H37"/>
    <mergeCell ref="A38:H38"/>
    <mergeCell ref="A39:H39"/>
    <mergeCell ref="A40:H40"/>
    <mergeCell ref="A41:H41"/>
  </mergeCells>
  <conditionalFormatting sqref="A38:H38">
    <cfRule type="expression" dxfId="5" priority="4">
      <formula>$M$10=$C$9</formula>
    </cfRule>
  </conditionalFormatting>
  <dataValidations count="4">
    <dataValidation type="list" allowBlank="1" showInputMessage="1" showErrorMessage="1" error="Veuillez sélectionner une réponse dans la liste proposée." sqref="C9:D9" xr:uid="{00000000-0002-0000-0000-000000000000}">
      <formula1>$M$8:$M$10</formula1>
    </dataValidation>
    <dataValidation type="list" allowBlank="1" showInputMessage="1" showErrorMessage="1" sqref="K37:K42" xr:uid="{00000000-0002-0000-0000-000001000000}">
      <formula1>$M$14:$M$17</formula1>
    </dataValidation>
    <dataValidation type="list" allowBlank="1" showInputMessage="1" showErrorMessage="1" sqref="K28:K29 K14:K20" xr:uid="{00000000-0002-0000-0000-000002000000}">
      <formula1>$M$14:$M$16</formula1>
    </dataValidation>
    <dataValidation type="date" operator="greaterThanOrEqual" allowBlank="1" showInputMessage="1" showErrorMessage="1" error="Veuillez saisir la date au format JJ.MM.AAAA." sqref="C60:K60" xr:uid="{00000000-0002-0000-0000-000004000000}">
      <formula1>36526</formula1>
    </dataValidation>
  </dataValidations>
  <pageMargins left="0.74803149606299213" right="0.70866141732283472" top="0.83390522875816997" bottom="0.78740157480314965" header="0.31496062992125984" footer="0.31496062992125984"/>
  <pageSetup paperSize="9" scale="59" fitToHeight="0" orientation="portrait" verticalDpi="1200" r:id="rId1"/>
  <headerFooter>
    <oddHeader>&amp;L&amp;"Arial,Standard"&amp;14&amp;K79B51ECritère 334
&amp;"Arial,Fett"Monitorage énergétique&amp;"Arial,Standard"
Toutes les catégories d’affectation - Outil Version 2023.11&amp;C&amp;14
&amp;R&amp;G</oddHeader>
    <oddFooter>&amp;L&amp;"Arial,Standard"&amp;F&amp;R&amp;"Arial,Standard"Page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6"/>
  <sheetViews>
    <sheetView showGridLines="0" view="pageLayout" zoomScaleNormal="85" zoomScaleSheetLayoutView="70" workbookViewId="0">
      <selection activeCell="B11" sqref="B11:D11"/>
    </sheetView>
  </sheetViews>
  <sheetFormatPr baseColWidth="10" defaultColWidth="11" defaultRowHeight="14" x14ac:dyDescent="0.3"/>
  <cols>
    <col min="1" max="1" width="31.1796875" style="51" customWidth="1"/>
    <col min="2" max="2" width="18.7265625" style="51" customWidth="1"/>
    <col min="3" max="3" width="22.453125" style="51" customWidth="1"/>
    <col min="4" max="4" width="7.1796875" style="51" customWidth="1"/>
    <col min="5" max="5" width="25.81640625" style="51" customWidth="1"/>
    <col min="6" max="6" width="2.81640625" style="51" customWidth="1"/>
    <col min="7" max="7" width="17.26953125" style="51" customWidth="1"/>
    <col min="8" max="9" width="11" style="51" hidden="1" customWidth="1"/>
    <col min="10" max="10" width="10.7265625" style="51" customWidth="1"/>
    <col min="11" max="12" width="11" style="51" customWidth="1"/>
    <col min="13" max="16384" width="11" style="51"/>
  </cols>
  <sheetData>
    <row r="1" spans="1:12" s="7" customFormat="1" ht="10.5" customHeight="1" x14ac:dyDescent="0.35">
      <c r="A1" s="2"/>
      <c r="B1" s="3"/>
      <c r="C1" s="4"/>
      <c r="D1" s="4"/>
      <c r="E1" s="5"/>
      <c r="F1" s="5"/>
      <c r="G1" s="5"/>
      <c r="H1" s="6"/>
    </row>
    <row r="2" spans="1:12" s="8" customFormat="1" ht="15" customHeight="1" thickBot="1" x14ac:dyDescent="0.4">
      <c r="A2" s="22" t="s">
        <v>0</v>
      </c>
      <c r="B2" s="76"/>
      <c r="C2" s="76"/>
      <c r="D2" s="76"/>
      <c r="E2" s="76"/>
      <c r="F2" s="76"/>
      <c r="G2" s="76"/>
    </row>
    <row r="3" spans="1:12" s="8" customFormat="1" ht="15" customHeight="1" thickTop="1" thickBot="1" x14ac:dyDescent="0.4">
      <c r="A3" s="22" t="s">
        <v>1</v>
      </c>
      <c r="B3" s="76"/>
      <c r="C3" s="76"/>
      <c r="D3" s="76"/>
      <c r="E3" s="76"/>
      <c r="F3" s="76"/>
      <c r="G3" s="76"/>
    </row>
    <row r="4" spans="1:12" s="7" customFormat="1" ht="10.5" customHeight="1" thickTop="1" x14ac:dyDescent="0.35">
      <c r="A4" s="9"/>
      <c r="B4" s="9"/>
      <c r="C4" s="10"/>
      <c r="D4" s="11"/>
      <c r="E4" s="12"/>
      <c r="F4" s="10"/>
      <c r="G4" s="11"/>
      <c r="H4" s="13"/>
    </row>
    <row r="5" spans="1:12" s="7" customFormat="1" ht="10.5" customHeight="1" x14ac:dyDescent="0.35">
      <c r="A5" s="2"/>
      <c r="B5" s="3"/>
      <c r="C5" s="4"/>
      <c r="D5" s="4"/>
      <c r="E5" s="5"/>
      <c r="F5" s="14"/>
      <c r="G5" s="14"/>
    </row>
    <row r="6" spans="1:12" s="7" customFormat="1" x14ac:dyDescent="0.35"/>
    <row r="7" spans="1:12" s="7" customFormat="1" ht="15.5" x14ac:dyDescent="0.35">
      <c r="A7" s="15" t="s">
        <v>29</v>
      </c>
      <c r="B7" s="15"/>
    </row>
    <row r="8" spans="1:12" s="7" customFormat="1" x14ac:dyDescent="0.35"/>
    <row r="9" spans="1:12" s="7" customFormat="1" ht="14.5" x14ac:dyDescent="0.35">
      <c r="A9" s="16" t="s">
        <v>30</v>
      </c>
      <c r="B9" s="16"/>
      <c r="C9" s="17"/>
      <c r="D9" s="17"/>
      <c r="E9" s="18"/>
      <c r="F9" s="18"/>
      <c r="G9" s="19" t="s">
        <v>31</v>
      </c>
      <c r="L9" s="20"/>
    </row>
    <row r="10" spans="1:12" s="7" customFormat="1" ht="14.5" x14ac:dyDescent="0.35">
      <c r="A10" s="21"/>
      <c r="B10" s="21"/>
      <c r="C10" s="22"/>
      <c r="D10" s="22"/>
      <c r="E10" s="8"/>
      <c r="F10" s="8"/>
      <c r="G10" s="8"/>
      <c r="H10" s="8"/>
      <c r="I10" s="23"/>
      <c r="L10" s="20"/>
    </row>
    <row r="11" spans="1:12" s="7" customFormat="1" ht="23.65" customHeight="1" x14ac:dyDescent="0.35">
      <c r="A11" s="7" t="s">
        <v>32</v>
      </c>
      <c r="B11" s="71" t="s">
        <v>39</v>
      </c>
      <c r="C11" s="71"/>
      <c r="D11" s="71"/>
      <c r="H11" s="7" t="s">
        <v>38</v>
      </c>
      <c r="I11" s="24" t="s">
        <v>39</v>
      </c>
    </row>
    <row r="12" spans="1:12" s="7" customFormat="1" ht="14.5" thickBot="1" x14ac:dyDescent="0.4">
      <c r="G12" s="25"/>
      <c r="I12" s="7" t="s">
        <v>46</v>
      </c>
    </row>
    <row r="13" spans="1:12" s="7" customFormat="1" ht="23.65" customHeight="1" thickTop="1" thickBot="1" x14ac:dyDescent="0.4">
      <c r="A13" s="72" t="str">
        <f>IF(OR($B$11=$I$13,$B$11=$I$12),"La comparaison avec les valeurs de l'année précédente et les valeurs moyennes sur plusieurs années doit être possible","")</f>
        <v/>
      </c>
      <c r="B13" s="72"/>
      <c r="C13" s="72"/>
      <c r="D13" s="72"/>
      <c r="E13" s="72"/>
      <c r="F13" s="27"/>
      <c r="G13" s="1" t="s">
        <v>39</v>
      </c>
      <c r="I13" s="7" t="s">
        <v>47</v>
      </c>
    </row>
    <row r="14" spans="1:12" s="7" customFormat="1" ht="23.65" customHeight="1" thickTop="1" thickBot="1" x14ac:dyDescent="0.4">
      <c r="A14" s="72" t="str">
        <f>IF(OR($B$11=$I$13,$B$11=$I$12),"Les données doivent être visualisées via un PC, un smartphone, une tablette ou sous forme de rapport papier","")</f>
        <v/>
      </c>
      <c r="B14" s="72"/>
      <c r="C14" s="72"/>
      <c r="D14" s="72"/>
      <c r="E14" s="72"/>
      <c r="F14" s="27"/>
      <c r="G14" s="1" t="s">
        <v>39</v>
      </c>
      <c r="I14" s="7" t="s">
        <v>48</v>
      </c>
      <c r="J14" s="20"/>
    </row>
    <row r="15" spans="1:12" s="7" customFormat="1" ht="23.65" customHeight="1" thickTop="1" thickBot="1" x14ac:dyDescent="0.4">
      <c r="A15" s="72" t="str">
        <f>IF(OR($B$11=$I$13,$B$11=$I$12),"Une représentation graphique facile à comprendre doit être possible","")</f>
        <v/>
      </c>
      <c r="B15" s="72"/>
      <c r="C15" s="72"/>
      <c r="D15" s="72"/>
      <c r="E15" s="72"/>
      <c r="F15" s="27"/>
      <c r="G15" s="1" t="s">
        <v>39</v>
      </c>
    </row>
    <row r="16" spans="1:12" s="7" customFormat="1" ht="23.65" customHeight="1" thickTop="1" thickBot="1" x14ac:dyDescent="0.4">
      <c r="A16" s="72" t="str">
        <f>IF($B$11=$I$13,"Elektrizitätsmessungen sollen mindestens 15-Minuten-Verbrauchsprofile ermöglichen.","")</f>
        <v/>
      </c>
      <c r="B16" s="72"/>
      <c r="C16" s="72"/>
      <c r="D16" s="72"/>
      <c r="E16" s="72"/>
      <c r="F16" s="27"/>
      <c r="G16" s="1" t="s">
        <v>39</v>
      </c>
      <c r="H16" s="7" t="s">
        <v>38</v>
      </c>
      <c r="I16" s="24" t="s">
        <v>39</v>
      </c>
    </row>
    <row r="17" spans="1:16" s="7" customFormat="1" ht="23.65" customHeight="1" thickTop="1" thickBot="1" x14ac:dyDescent="0.4">
      <c r="A17" s="72" t="str">
        <f>IF($B$11=$I$13,"Messdaten müssen mindestens als Tagesprofile (grafische Darstellung) verfügbar sein.","")</f>
        <v/>
      </c>
      <c r="B17" s="72"/>
      <c r="C17" s="72"/>
      <c r="D17" s="72"/>
      <c r="E17" s="72"/>
      <c r="F17" s="27"/>
      <c r="G17" s="1" t="s">
        <v>39</v>
      </c>
      <c r="I17" s="7" t="s">
        <v>42</v>
      </c>
    </row>
    <row r="18" spans="1:16" s="7" customFormat="1" ht="15" thickTop="1" thickBot="1" x14ac:dyDescent="0.4">
      <c r="A18" s="27"/>
      <c r="F18" s="28"/>
      <c r="I18" s="7" t="s">
        <v>43</v>
      </c>
    </row>
    <row r="19" spans="1:16" s="7" customFormat="1" ht="15" customHeight="1" thickTop="1" x14ac:dyDescent="0.35">
      <c r="A19" s="29"/>
      <c r="C19" s="28"/>
      <c r="D19" s="75" t="s">
        <v>33</v>
      </c>
      <c r="E19" s="75"/>
      <c r="F19" s="75"/>
      <c r="G19" s="30" cm="1">
        <f t="array" ref="G19">_xlfn.IFS($B$11=$I$12,COUNTIF($G$13:$G$15,$I$17),$B$11=$I$13,COUNTIF($G$13:$G$17,$I$17),OR($B$11=$I$11,$B$11=$I$14,ISBLANK($B$11)),0)</f>
        <v>0</v>
      </c>
      <c r="I19" s="24"/>
    </row>
    <row r="20" spans="1:16" s="7" customFormat="1" x14ac:dyDescent="0.25">
      <c r="L20" s="20"/>
      <c r="N20" s="31"/>
      <c r="P20" s="32"/>
    </row>
    <row r="21" spans="1:16" s="7" customFormat="1" x14ac:dyDescent="0.35">
      <c r="A21" s="33" t="s">
        <v>24</v>
      </c>
      <c r="B21" s="34"/>
      <c r="C21" s="34"/>
      <c r="D21" s="35"/>
      <c r="E21" s="35"/>
      <c r="F21" s="35"/>
      <c r="G21" s="35" t="str" cm="1">
        <f t="array" ref="G21">IFERROR(_xlfn.IFS(OR(ISBLANK($B$11),$B$11=$I$11,AND(B11=I12,G19&lt;3),AND(B11=I13,G19&lt;5)),"0 Points",AND(B11=I12,G19=3),"0.5 Points",AND(B11=I13,G19=5),"1 Points",B11=I14,"1.5 Points"),"0 Points")</f>
        <v>0 Points</v>
      </c>
      <c r="L21" s="20"/>
    </row>
    <row r="22" spans="1:16" s="7" customFormat="1" x14ac:dyDescent="0.35">
      <c r="L22" s="20"/>
    </row>
    <row r="23" spans="1:16" s="7" customFormat="1" ht="14.5" x14ac:dyDescent="0.35">
      <c r="A23" s="16" t="s">
        <v>25</v>
      </c>
      <c r="B23" s="16"/>
      <c r="C23" s="17"/>
      <c r="D23" s="17"/>
      <c r="E23" s="18"/>
      <c r="F23" s="18"/>
      <c r="G23" s="19"/>
      <c r="L23" s="20"/>
    </row>
    <row r="24" spans="1:16" s="7" customFormat="1" ht="15" thickBot="1" x14ac:dyDescent="0.4">
      <c r="A24" s="21"/>
      <c r="B24" s="21"/>
      <c r="C24" s="22"/>
      <c r="D24" s="22"/>
      <c r="E24" s="8"/>
      <c r="F24" s="8"/>
      <c r="G24" s="8"/>
      <c r="H24" s="8"/>
      <c r="I24" s="23"/>
      <c r="L24" s="20"/>
    </row>
    <row r="25" spans="1:16" s="7" customFormat="1" ht="15" thickTop="1" thickBot="1" x14ac:dyDescent="0.4">
      <c r="A25" s="7" t="str">
        <f>IF(OR(B11=I12,B11=I13),"CP : concept de stockage et de visualisation des données de mesure",IF(B11=I14,"CP : Choix d'un module de monitoring Minergie",""))</f>
        <v/>
      </c>
      <c r="F25" s="69"/>
      <c r="G25" s="25" t="s">
        <v>45</v>
      </c>
    </row>
    <row r="26" spans="1:16" s="7" customFormat="1" ht="5.15" customHeight="1" thickTop="1" thickBot="1" x14ac:dyDescent="0.4">
      <c r="E26" s="25"/>
      <c r="F26" s="25"/>
      <c r="G26" s="25"/>
    </row>
    <row r="27" spans="1:16" s="7" customFormat="1" ht="15" thickTop="1" thickBot="1" x14ac:dyDescent="0.4">
      <c r="A27" s="7" t="str">
        <f>IF(OR(B11=I12,B11=I13),"CD : Preuve de la mise en œuvre du concept de stockage et de visualisation des données de mesure",IF(B11=I14,"CD : Confirmation de commande du module de monitoring Minergie",""))</f>
        <v/>
      </c>
      <c r="F27" s="69"/>
      <c r="G27" s="25" t="s">
        <v>45</v>
      </c>
    </row>
    <row r="28" spans="1:16" s="7" customFormat="1" ht="14.5" thickTop="1" x14ac:dyDescent="0.35">
      <c r="A28" s="36"/>
      <c r="B28" s="37"/>
      <c r="C28" s="38"/>
      <c r="D28" s="39"/>
      <c r="E28" s="6"/>
      <c r="F28" s="9"/>
      <c r="G28" s="9"/>
    </row>
    <row r="29" spans="1:16" s="7" customFormat="1" ht="14.15" customHeight="1" x14ac:dyDescent="0.35">
      <c r="A29" s="2"/>
      <c r="B29" s="3"/>
      <c r="C29" s="40"/>
      <c r="D29" s="4"/>
      <c r="E29" s="5"/>
      <c r="F29" s="3"/>
      <c r="G29" s="3"/>
    </row>
    <row r="30" spans="1:16" s="7" customFormat="1" ht="42" x14ac:dyDescent="0.35">
      <c r="A30" s="41" t="s">
        <v>27</v>
      </c>
      <c r="B30" s="74"/>
      <c r="C30" s="74"/>
      <c r="D30" s="74"/>
      <c r="E30" s="74"/>
      <c r="F30" s="74"/>
      <c r="G30" s="74"/>
    </row>
    <row r="31" spans="1:16" s="7" customFormat="1" x14ac:dyDescent="0.35">
      <c r="A31" s="41"/>
      <c r="B31" s="41"/>
      <c r="C31" s="42"/>
      <c r="D31" s="42"/>
      <c r="E31" s="6"/>
      <c r="F31" s="9"/>
      <c r="G31" s="9"/>
    </row>
    <row r="32" spans="1:16" s="7" customFormat="1" x14ac:dyDescent="0.35">
      <c r="A32" s="43" t="s">
        <v>28</v>
      </c>
      <c r="B32" s="71"/>
      <c r="C32" s="71"/>
      <c r="D32" s="71"/>
      <c r="E32" s="71"/>
      <c r="F32" s="71"/>
      <c r="G32" s="71"/>
    </row>
    <row r="33" spans="1:7" s="7" customFormat="1" x14ac:dyDescent="0.35">
      <c r="A33" s="44"/>
      <c r="B33" s="45"/>
      <c r="C33" s="46"/>
      <c r="D33" s="47"/>
      <c r="E33" s="48"/>
      <c r="F33" s="45"/>
      <c r="G33" s="45"/>
    </row>
    <row r="34" spans="1:7" s="7" customFormat="1" x14ac:dyDescent="0.3">
      <c r="A34" s="49"/>
      <c r="B34" s="49"/>
      <c r="C34" s="49"/>
      <c r="D34" s="49"/>
      <c r="E34" s="50"/>
      <c r="F34" s="49"/>
      <c r="G34" s="49"/>
    </row>
    <row r="35" spans="1:7" s="7" customFormat="1" ht="16.149999999999999" customHeight="1" x14ac:dyDescent="0.3">
      <c r="A35" s="51"/>
      <c r="B35" s="51"/>
      <c r="C35" s="51"/>
      <c r="D35" s="51"/>
      <c r="E35" s="51"/>
      <c r="F35" s="51"/>
      <c r="G35" s="51"/>
    </row>
    <row r="36" spans="1:7" s="7" customFormat="1" ht="14.15" customHeight="1" x14ac:dyDescent="0.3">
      <c r="A36" s="51"/>
      <c r="B36" s="51"/>
      <c r="C36" s="51"/>
      <c r="D36" s="51"/>
      <c r="E36" s="51"/>
      <c r="F36" s="51"/>
      <c r="G36" s="51"/>
    </row>
  </sheetData>
  <sheetProtection algorithmName="SHA-512" hashValue="TtHPkrqTujSCcI/waZtjSnghq2emJ7SQYso/oJMruULEvIkGYGCHoOloIqp5qET1nOmBzQXc7m1lbH6qvnW+Xg==" saltValue="E4HPscIJYRgdumGjDoVczg==" spinCount="100000" sheet="1" selectLockedCells="1"/>
  <mergeCells count="11">
    <mergeCell ref="B2:G2"/>
    <mergeCell ref="B3:G3"/>
    <mergeCell ref="D19:F19"/>
    <mergeCell ref="B30:G30"/>
    <mergeCell ref="B32:G32"/>
    <mergeCell ref="B11:D11"/>
    <mergeCell ref="A14:E14"/>
    <mergeCell ref="A13:E13"/>
    <mergeCell ref="A16:E16"/>
    <mergeCell ref="A17:E17"/>
    <mergeCell ref="A15:E15"/>
  </mergeCells>
  <conditionalFormatting sqref="D19 G19">
    <cfRule type="expression" dxfId="4" priority="6">
      <formula>$B$11=$I$14</formula>
    </cfRule>
  </conditionalFormatting>
  <conditionalFormatting sqref="F25">
    <cfRule type="expression" dxfId="3" priority="2">
      <formula>OR($B$11=0,$B$11=$I$11)</formula>
    </cfRule>
  </conditionalFormatting>
  <conditionalFormatting sqref="F27">
    <cfRule type="expression" dxfId="2" priority="1">
      <formula>OR($B$11=0,$B$11=$I$11)</formula>
    </cfRule>
  </conditionalFormatting>
  <conditionalFormatting sqref="G13:G15">
    <cfRule type="expression" dxfId="1" priority="7">
      <formula>(OR($B$11=$I$13,$B$11=$I$12)=FALSE)</formula>
    </cfRule>
  </conditionalFormatting>
  <conditionalFormatting sqref="G16:G17">
    <cfRule type="expression" dxfId="0" priority="8">
      <formula>($B$11=$I$13)=FALSE</formula>
    </cfRule>
  </conditionalFormatting>
  <dataValidations count="4">
    <dataValidation type="list" allowBlank="1" showInputMessage="1" showErrorMessage="1" error="Veuillez sélectionner une réponse dans la liste proposée." sqref="B11:D11" xr:uid="{00000000-0002-0000-0100-000000000000}">
      <formula1>$I$11:$I$14</formula1>
    </dataValidation>
    <dataValidation type="list" allowBlank="1" showInputMessage="1" showErrorMessage="1" sqref="G13:G15" xr:uid="{00000000-0002-0000-0100-000001000000}">
      <formula1>IF(OR($B$11=$I$13,$B$11=$I$12),$I$16:$I$18)</formula1>
    </dataValidation>
    <dataValidation type="list" allowBlank="1" showInputMessage="1" showErrorMessage="1" sqref="G16:G17" xr:uid="{00000000-0002-0000-0100-000002000000}">
      <formula1>IF($B$11=$I$13,$I$16:$I$18)</formula1>
    </dataValidation>
    <dataValidation type="date" operator="greaterThanOrEqual" allowBlank="1" showInputMessage="1" showErrorMessage="1" error="Veuillez saisir la date au format JJ.MM.AAAA." sqref="B32:G32" xr:uid="{00000000-0002-0000-0100-000003000000}">
      <formula1>36526</formula1>
    </dataValidation>
  </dataValidations>
  <pageMargins left="0.74803149606299213" right="0.70866141732283472" top="0.97499999999999998" bottom="0.78740157480314965" header="0.31496062992125984" footer="0.31496062992125984"/>
  <pageSetup paperSize="9" scale="69" fitToHeight="0" orientation="portrait" verticalDpi="1200" r:id="rId1"/>
  <headerFooter>
    <oddHeader>&amp;L&amp;"Arial,Standard"&amp;14&amp;K79B51ECritère 334
&amp;"Arial,Fett"Monitorage énergétique&amp;"Arial,Standard"
Toutes les catégories d’affectation - Outil Version 2023.11&amp;C&amp;14
&amp;R&amp;G</oddHeader>
    <oddFooter>&amp;L&amp;"Arial,Standard"&amp;F&amp;R&amp;"Arial,Standard"Page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J44"/>
  <sheetViews>
    <sheetView showGridLines="0" view="pageLayout" zoomScaleNormal="100" zoomScaleSheetLayoutView="70" workbookViewId="0">
      <selection activeCell="B15" sqref="B15:F15"/>
    </sheetView>
  </sheetViews>
  <sheetFormatPr baseColWidth="10" defaultColWidth="11" defaultRowHeight="14" x14ac:dyDescent="0.3"/>
  <cols>
    <col min="1" max="1" width="34" style="51" customWidth="1"/>
    <col min="2" max="2" width="17" style="51" customWidth="1"/>
    <col min="3" max="3" width="10.453125" style="51" customWidth="1"/>
    <col min="4" max="4" width="12.7265625" style="51" customWidth="1"/>
    <col min="5" max="5" width="34" style="51" customWidth="1"/>
    <col min="6" max="6" width="8.453125" style="51" customWidth="1"/>
    <col min="7" max="7" width="11" style="51" customWidth="1"/>
    <col min="8" max="16384" width="11" style="51"/>
  </cols>
  <sheetData>
    <row r="1" spans="1:9" s="7" customFormat="1" ht="10.5" customHeight="1" thickBot="1" x14ac:dyDescent="0.4">
      <c r="A1" s="2"/>
      <c r="B1" s="3"/>
      <c r="C1" s="3"/>
      <c r="D1" s="4"/>
      <c r="E1" s="4"/>
      <c r="F1" s="5"/>
    </row>
    <row r="2" spans="1:9" s="8" customFormat="1" ht="15" customHeight="1" thickTop="1" thickBot="1" x14ac:dyDescent="0.4">
      <c r="A2" s="22" t="s">
        <v>0</v>
      </c>
      <c r="B2" s="78"/>
      <c r="C2" s="78"/>
      <c r="D2" s="78"/>
      <c r="E2" s="78"/>
      <c r="F2" s="78"/>
    </row>
    <row r="3" spans="1:9" s="8" customFormat="1" ht="15" customHeight="1" thickTop="1" thickBot="1" x14ac:dyDescent="0.4">
      <c r="A3" s="22" t="s">
        <v>1</v>
      </c>
      <c r="B3" s="78"/>
      <c r="C3" s="78"/>
      <c r="D3" s="78"/>
      <c r="E3" s="78"/>
      <c r="F3" s="78"/>
    </row>
    <row r="4" spans="1:9" s="7" customFormat="1" ht="10.5" customHeight="1" thickTop="1" x14ac:dyDescent="0.35">
      <c r="A4" s="45"/>
      <c r="B4" s="45"/>
      <c r="C4" s="45"/>
      <c r="D4" s="46"/>
      <c r="E4" s="46"/>
      <c r="F4" s="62"/>
    </row>
    <row r="5" spans="1:9" s="7" customFormat="1" ht="10.5" customHeight="1" x14ac:dyDescent="0.35">
      <c r="A5" s="43"/>
      <c r="B5" s="9"/>
      <c r="C5" s="9"/>
      <c r="D5" s="11"/>
      <c r="E5" s="11"/>
      <c r="F5" s="6"/>
    </row>
    <row r="6" spans="1:9" s="7" customFormat="1" x14ac:dyDescent="0.35"/>
    <row r="7" spans="1:9" s="7" customFormat="1" x14ac:dyDescent="0.35">
      <c r="A7" s="16" t="s">
        <v>34</v>
      </c>
      <c r="B7" s="16"/>
      <c r="C7" s="16"/>
      <c r="D7" s="16"/>
      <c r="E7" s="16"/>
      <c r="F7" s="16"/>
    </row>
    <row r="8" spans="1:9" s="64" customFormat="1" x14ac:dyDescent="0.3">
      <c r="A8" s="63"/>
      <c r="B8" s="63"/>
      <c r="C8" s="63"/>
    </row>
    <row r="9" spans="1:9" s="64" customFormat="1" x14ac:dyDescent="0.3">
      <c r="A9" s="51" t="s">
        <v>35</v>
      </c>
      <c r="B9" s="51"/>
      <c r="C9" s="51"/>
      <c r="D9" s="51"/>
      <c r="E9" s="51"/>
      <c r="F9" s="65" t="str">
        <f>'GM 1'!K48</f>
        <v>0 Points</v>
      </c>
      <c r="G9" s="51"/>
      <c r="H9" s="51"/>
      <c r="I9" s="66"/>
    </row>
    <row r="10" spans="1:9" s="64" customFormat="1" x14ac:dyDescent="0.3">
      <c r="A10" s="51" t="s">
        <v>29</v>
      </c>
      <c r="B10" s="51"/>
      <c r="C10" s="51"/>
      <c r="D10" s="51"/>
      <c r="E10" s="51"/>
      <c r="F10" s="65" t="str">
        <f>'GM 2'!G21</f>
        <v>0 Points</v>
      </c>
      <c r="G10" s="51"/>
      <c r="H10" s="51"/>
    </row>
    <row r="11" spans="1:9" s="64" customFormat="1" x14ac:dyDescent="0.3">
      <c r="A11" s="63"/>
      <c r="B11" s="63"/>
      <c r="C11" s="63"/>
      <c r="F11" s="65"/>
    </row>
    <row r="12" spans="1:9" s="64" customFormat="1" x14ac:dyDescent="0.3">
      <c r="A12" s="33" t="s">
        <v>36</v>
      </c>
      <c r="B12" s="34"/>
      <c r="C12" s="34"/>
      <c r="D12" s="34"/>
      <c r="E12" s="34"/>
      <c r="F12" s="67" t="str">
        <f>SUM(SUBSTITUTE($F$9,IF($F$9="1 Points"," Points"," Points"),""),SUBSTITUTE($F$10,IF($F$10="1 Points"," Points"," Points"),""))&amp;IF(SUM(SUBSTITUTE($F$9,IF($F$9="1 Points"," Points"," Points"),""),SUBSTITUTE($F$10,IF($F$10="1 Points"," Points"," Points"),""))=1," Points"," Points")</f>
        <v>0 Points</v>
      </c>
    </row>
    <row r="13" spans="1:9" s="7" customFormat="1" x14ac:dyDescent="0.35">
      <c r="A13" s="43"/>
      <c r="B13" s="9"/>
      <c r="C13" s="9"/>
      <c r="D13" s="10"/>
      <c r="E13" s="10"/>
      <c r="F13" s="6"/>
    </row>
    <row r="14" spans="1:9" s="7" customFormat="1" x14ac:dyDescent="0.35">
      <c r="A14" s="2"/>
      <c r="B14" s="40"/>
      <c r="C14" s="40"/>
      <c r="D14" s="4"/>
      <c r="E14" s="4"/>
      <c r="F14" s="3"/>
    </row>
    <row r="15" spans="1:9" s="7" customFormat="1" ht="28" x14ac:dyDescent="0.35">
      <c r="A15" s="68" t="s">
        <v>27</v>
      </c>
      <c r="B15" s="74"/>
      <c r="C15" s="74"/>
      <c r="D15" s="74"/>
      <c r="E15" s="74"/>
      <c r="F15" s="74"/>
    </row>
    <row r="16" spans="1:9" s="7" customFormat="1" x14ac:dyDescent="0.35">
      <c r="A16" s="41"/>
      <c r="B16" s="42"/>
      <c r="C16" s="42"/>
      <c r="D16" s="42"/>
      <c r="E16" s="42"/>
      <c r="F16" s="9"/>
    </row>
    <row r="17" spans="1:10" s="7" customFormat="1" x14ac:dyDescent="0.35">
      <c r="A17" s="43" t="s">
        <v>28</v>
      </c>
      <c r="B17" s="71"/>
      <c r="C17" s="71"/>
      <c r="D17" s="71"/>
      <c r="E17" s="71"/>
      <c r="F17" s="71"/>
    </row>
    <row r="18" spans="1:10" s="7" customFormat="1" x14ac:dyDescent="0.35">
      <c r="A18" s="44"/>
      <c r="B18" s="46"/>
      <c r="C18" s="46"/>
      <c r="D18" s="47"/>
      <c r="E18" s="47"/>
      <c r="F18" s="45"/>
    </row>
    <row r="19" spans="1:10" s="7" customFormat="1" x14ac:dyDescent="0.3">
      <c r="A19" s="49"/>
      <c r="B19" s="49"/>
      <c r="C19" s="49"/>
      <c r="D19" s="49"/>
      <c r="E19" s="49"/>
      <c r="F19" s="50"/>
    </row>
    <row r="20" spans="1:10" s="7" customFormat="1" x14ac:dyDescent="0.3">
      <c r="A20" s="51"/>
      <c r="B20" s="51"/>
      <c r="C20" s="51"/>
      <c r="D20" s="51"/>
      <c r="E20" s="51"/>
      <c r="F20" s="51"/>
    </row>
    <row r="21" spans="1:10" s="7" customFormat="1" x14ac:dyDescent="0.3">
      <c r="A21" s="51"/>
      <c r="B21" s="51"/>
      <c r="C21" s="51"/>
      <c r="D21" s="51"/>
      <c r="E21" s="51"/>
      <c r="F21" s="51"/>
    </row>
    <row r="22" spans="1:10" s="7" customFormat="1" x14ac:dyDescent="0.3">
      <c r="A22" s="51"/>
      <c r="B22" s="51"/>
      <c r="C22" s="51"/>
      <c r="D22" s="51"/>
      <c r="E22" s="51"/>
      <c r="F22" s="51"/>
    </row>
    <row r="23" spans="1:10" s="7" customFormat="1" x14ac:dyDescent="0.3">
      <c r="A23" s="51"/>
      <c r="B23" s="51"/>
      <c r="C23" s="51"/>
      <c r="F23" s="51"/>
    </row>
    <row r="24" spans="1:10" s="7" customFormat="1" x14ac:dyDescent="0.3">
      <c r="A24" s="51"/>
      <c r="B24" s="51"/>
      <c r="C24" s="51"/>
      <c r="D24" s="51"/>
      <c r="E24" s="51"/>
      <c r="F24" s="51"/>
    </row>
    <row r="25" spans="1:10" s="7" customFormat="1" x14ac:dyDescent="0.3">
      <c r="B25" s="51"/>
      <c r="C25" s="51"/>
      <c r="D25" s="51"/>
      <c r="E25" s="51"/>
      <c r="F25" s="51"/>
      <c r="G25" s="51"/>
      <c r="H25" s="51"/>
      <c r="I25" s="51"/>
      <c r="J25" s="51"/>
    </row>
    <row r="26" spans="1:10" s="7" customFormat="1" x14ac:dyDescent="0.3">
      <c r="B26" s="51"/>
      <c r="C26" s="51"/>
      <c r="D26" s="51"/>
      <c r="E26" s="51"/>
      <c r="F26" s="51"/>
      <c r="G26" s="51"/>
      <c r="H26" s="51"/>
      <c r="I26" s="51"/>
      <c r="J26" s="51"/>
    </row>
    <row r="27" spans="1:10" s="7" customFormat="1" x14ac:dyDescent="0.3">
      <c r="B27" s="51"/>
      <c r="C27" s="51"/>
      <c r="D27" s="51"/>
      <c r="E27" s="51"/>
      <c r="F27" s="51"/>
      <c r="G27" s="51"/>
      <c r="H27" s="51"/>
      <c r="I27" s="51"/>
      <c r="J27" s="51"/>
    </row>
    <row r="28" spans="1:10" s="7" customFormat="1" x14ac:dyDescent="0.3">
      <c r="A28" s="51"/>
      <c r="B28" s="51"/>
      <c r="C28" s="51"/>
      <c r="D28" s="51"/>
      <c r="E28" s="51"/>
      <c r="F28" s="51"/>
    </row>
    <row r="29" spans="1:10" s="7" customFormat="1" x14ac:dyDescent="0.3">
      <c r="A29" s="51"/>
      <c r="B29" s="51"/>
      <c r="C29" s="51"/>
      <c r="D29" s="51"/>
      <c r="E29" s="51"/>
      <c r="F29" s="51"/>
    </row>
    <row r="30" spans="1:10" s="7" customFormat="1" x14ac:dyDescent="0.3">
      <c r="A30" s="51"/>
      <c r="B30" s="51"/>
      <c r="C30" s="51"/>
      <c r="D30" s="51"/>
      <c r="E30" s="51"/>
      <c r="F30" s="51"/>
    </row>
    <row r="31" spans="1:10" s="7" customFormat="1" x14ac:dyDescent="0.3">
      <c r="A31" s="51"/>
      <c r="B31" s="51"/>
      <c r="C31" s="51"/>
      <c r="D31" s="51"/>
      <c r="E31" s="51"/>
      <c r="F31" s="51"/>
    </row>
    <row r="32" spans="1:10" s="7" customFormat="1" x14ac:dyDescent="0.3">
      <c r="A32" s="51"/>
      <c r="B32" s="51"/>
      <c r="C32" s="51"/>
      <c r="D32" s="51"/>
      <c r="E32" s="51"/>
      <c r="F32" s="51"/>
    </row>
    <row r="33" spans="1:7" s="7" customFormat="1" x14ac:dyDescent="0.3">
      <c r="A33" s="51"/>
      <c r="B33" s="51"/>
      <c r="C33" s="51"/>
      <c r="D33" s="51"/>
      <c r="E33" s="51"/>
      <c r="F33" s="51"/>
    </row>
    <row r="34" spans="1:7" s="7" customFormat="1" x14ac:dyDescent="0.3">
      <c r="A34" s="51"/>
      <c r="B34" s="51"/>
      <c r="C34" s="51"/>
      <c r="D34" s="51"/>
      <c r="E34" s="51"/>
      <c r="F34" s="51"/>
    </row>
    <row r="35" spans="1:7" s="7" customFormat="1" x14ac:dyDescent="0.3">
      <c r="A35" s="51"/>
      <c r="B35" s="51"/>
      <c r="C35" s="51"/>
      <c r="D35" s="51"/>
      <c r="E35" s="51"/>
      <c r="F35" s="51"/>
    </row>
    <row r="36" spans="1:7" s="7" customFormat="1" x14ac:dyDescent="0.3">
      <c r="A36" s="51"/>
      <c r="B36" s="51"/>
      <c r="C36" s="51"/>
      <c r="D36" s="51"/>
      <c r="E36" s="51"/>
      <c r="F36" s="51"/>
    </row>
    <row r="37" spans="1:7" s="7" customFormat="1" x14ac:dyDescent="0.3">
      <c r="A37" s="51"/>
      <c r="B37" s="51"/>
      <c r="C37" s="51"/>
      <c r="D37" s="51"/>
      <c r="E37" s="51"/>
      <c r="F37" s="51"/>
    </row>
    <row r="38" spans="1:7" s="7" customFormat="1" x14ac:dyDescent="0.3">
      <c r="A38" s="51"/>
      <c r="B38" s="51"/>
      <c r="C38" s="51"/>
      <c r="D38" s="51"/>
      <c r="E38" s="51"/>
      <c r="F38" s="51"/>
    </row>
    <row r="39" spans="1:7" s="7" customFormat="1" x14ac:dyDescent="0.3">
      <c r="A39" s="51"/>
      <c r="B39" s="51"/>
      <c r="C39" s="51"/>
      <c r="D39" s="51"/>
      <c r="E39" s="51"/>
      <c r="F39" s="51"/>
    </row>
    <row r="40" spans="1:7" s="7" customFormat="1" ht="32.15" customHeight="1" x14ac:dyDescent="0.3">
      <c r="A40" s="51"/>
      <c r="B40" s="51"/>
      <c r="C40" s="51"/>
      <c r="D40" s="51"/>
      <c r="E40" s="51"/>
      <c r="F40" s="51"/>
    </row>
    <row r="41" spans="1:7" s="7" customFormat="1" x14ac:dyDescent="0.3">
      <c r="A41" s="51"/>
      <c r="B41" s="51"/>
      <c r="C41" s="51"/>
      <c r="D41" s="51"/>
      <c r="E41" s="51"/>
      <c r="F41" s="51"/>
    </row>
    <row r="42" spans="1:7" s="7" customFormat="1" ht="16.149999999999999" customHeight="1" x14ac:dyDescent="0.3">
      <c r="A42" s="51"/>
      <c r="B42" s="51"/>
      <c r="C42" s="51"/>
      <c r="D42" s="51"/>
      <c r="E42" s="51"/>
      <c r="F42" s="51"/>
    </row>
    <row r="43" spans="1:7" s="7" customFormat="1" ht="14.15" customHeight="1" x14ac:dyDescent="0.3">
      <c r="A43" s="51"/>
      <c r="B43" s="51"/>
      <c r="C43" s="51"/>
      <c r="D43" s="51"/>
      <c r="E43" s="51"/>
      <c r="F43" s="51"/>
    </row>
    <row r="44" spans="1:7" x14ac:dyDescent="0.3">
      <c r="G44" s="7"/>
    </row>
  </sheetData>
  <sheetProtection algorithmName="SHA-512" hashValue="cUBP0wGs1z4TH6XijUfNanz5ue4RYEqu7oqfN6X4L9dPx/+q7y8aHMz+fEdvBRKjStjxo6VRsQc1qTjbLXx6lg==" saltValue="E7hjic6RN+zMGzemCoKb2w==" spinCount="100000" sheet="1" selectLockedCells="1"/>
  <mergeCells count="4">
    <mergeCell ref="B2:F2"/>
    <mergeCell ref="B3:F3"/>
    <mergeCell ref="B15:F15"/>
    <mergeCell ref="B17:F17"/>
  </mergeCells>
  <dataValidations disablePrompts="1" count="1">
    <dataValidation type="date" operator="greaterThanOrEqual" allowBlank="1" showInputMessage="1" showErrorMessage="1" error="Veuillez saisir la date au format JJ.MM.AAAA." sqref="B17:F17" xr:uid="{00000000-0002-0000-0200-000000000000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&amp;L&amp;"Arial,Standard"&amp;14&amp;K79B51ECritère 334
&amp;"Arial,Fett"Monitorage énergétique&amp;"Arial,Standard"
Toutes les catégories d’affectation - Outil Version 2023.11&amp;C&amp;"Arial,Standard"&amp;14
&amp;R&amp;G</oddHeader>
    <oddFooter>&amp;L&amp;"Arial,Standard"&amp;F&amp;R&amp;"Arial,Standard"Page &amp;P sur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CCA0A0-D678-4071-826B-F761CD66162A}"/>
</file>

<file path=customXml/itemProps2.xml><?xml version="1.0" encoding="utf-8"?>
<ds:datastoreItem xmlns:ds="http://schemas.openxmlformats.org/officeDocument/2006/customXml" ds:itemID="{6257CCB6-F5CA-413E-A9F8-398CCF1A7B30}"/>
</file>

<file path=customXml/itemProps3.xml><?xml version="1.0" encoding="utf-8"?>
<ds:datastoreItem xmlns:ds="http://schemas.openxmlformats.org/officeDocument/2006/customXml" ds:itemID="{04C76698-D312-4E9A-8772-210A1CB6E3C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GM 1</vt:lpstr>
      <vt:lpstr>GM 2</vt:lpstr>
      <vt:lpstr>Resultat</vt:lpstr>
      <vt:lpstr>'GM 1'!Druckbereich</vt:lpstr>
      <vt:lpstr>'GM 2'!Druckbereich</vt:lpstr>
      <vt:lpstr>Resultat!Druckbereich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2023-03-28T09:00:48Z</cp:lastPrinted>
  <dcterms:created xsi:type="dcterms:W3CDTF">2023-03-27T09:13:57Z</dcterms:created>
  <dcterms:modified xsi:type="dcterms:W3CDTF">2025-01-10T14:43:19Z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