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h.amwa.ch\grp\icccon\Proj\2811361_NNBS_SNBS_Hochbau_Ergaenzung_Hotel\06_Projektdokumentation\Tools\Hilftools_Hotel\260701_Hilftools_Hotel_FR_OCKR\"/>
    </mc:Choice>
  </mc:AlternateContent>
  <xr:revisionPtr revIDLastSave="0" documentId="13_ncr:1_{E709BB29-CCAB-41E4-BFC1-A662E6D183CB}" xr6:coauthVersionLast="47" xr6:coauthVersionMax="47" xr10:uidLastSave="{00000000-0000-0000-0000-000000000000}"/>
  <bookViews>
    <workbookView xWindow="15135" yWindow="-16365" windowWidth="29040" windowHeight="15720" activeTab="2" xr2:uid="{8E58B0E9-F83C-49EF-AA49-6DFD00F33A62}"/>
  </bookViews>
  <sheets>
    <sheet name="GM 1" sheetId="19" r:id="rId1"/>
    <sheet name="GM 2" sheetId="15" r:id="rId2"/>
    <sheet name="GM 3" sheetId="16" r:id="rId3"/>
    <sheet name="Resultat" sheetId="20" r:id="rId4"/>
  </sheets>
  <definedNames>
    <definedName name="_Hlk118898837" localSheetId="0">'GM 1'!#REF!</definedName>
    <definedName name="_Hlk118898837" localSheetId="1">'GM 2'!#REF!</definedName>
    <definedName name="_Hlk118898837" localSheetId="2">'GM 3'!#REF!</definedName>
    <definedName name="_Hlk118898837" localSheetId="3">Resultat!#REF!</definedName>
    <definedName name="_Hlk222389351" localSheetId="2">'GM 3'!#REF!</definedName>
    <definedName name="Auswahl" localSheetId="0">#REF!</definedName>
    <definedName name="Auswahl" localSheetId="3">#REF!</definedName>
    <definedName name="Auswahl">#REF!</definedName>
    <definedName name="_xlnm.Print_Area" localSheetId="0">'GM 1'!$A$1:$J$27</definedName>
    <definedName name="_xlnm.Print_Area" localSheetId="1">'GM 2'!$A$1:$I$36</definedName>
    <definedName name="_xlnm.Print_Area" localSheetId="2">'GM 3'!$A$1:$I$45</definedName>
    <definedName name="_xlnm.Print_Area" localSheetId="3">Resultat!$A$1:$F$19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0" l="1"/>
  <c r="D9" i="19" a="1"/>
  <c r="D9" i="19" s="1"/>
  <c r="D11" i="19"/>
  <c r="A13" i="19" a="1"/>
  <c r="A13" i="19" s="1"/>
  <c r="D13" i="19"/>
  <c r="A15" i="19"/>
  <c r="D15" i="19"/>
  <c r="G15" i="19"/>
  <c r="J19" i="19" s="1" a="1"/>
  <c r="J19" i="19" s="1"/>
  <c r="I17" i="19"/>
  <c r="A19" i="19" a="1"/>
  <c r="A19" i="19" s="1"/>
  <c r="B19" i="19" a="1"/>
  <c r="B19" i="19" s="1"/>
  <c r="I19" i="19"/>
  <c r="K90" i="19"/>
  <c r="I37" i="16"/>
  <c r="I39" i="16" s="1" a="1"/>
  <c r="I39" i="16" s="1"/>
  <c r="F11" i="20" s="1"/>
  <c r="I28" i="15"/>
  <c r="D17" i="15"/>
  <c r="D16" i="15"/>
  <c r="D15" i="15"/>
  <c r="A17" i="15"/>
  <c r="A16" i="15"/>
  <c r="A15" i="15" a="1"/>
  <c r="A15" i="15" s="1"/>
  <c r="J17" i="19" l="1"/>
  <c r="L16" i="19" s="1" a="1"/>
  <c r="L16" i="19" s="1"/>
  <c r="J21" i="19" l="1"/>
  <c r="F9" i="20" s="1"/>
  <c r="G9" i="20"/>
  <c r="B19" i="15" a="1"/>
  <c r="B19" i="15" s="1"/>
  <c r="J30" i="15" l="1" a="1"/>
  <c r="J30" i="15" s="1"/>
  <c r="I19" i="15"/>
  <c r="I30" i="15" l="1"/>
  <c r="F10" i="20" s="1"/>
  <c r="G10" i="20"/>
  <c r="G13" i="20" s="1"/>
  <c r="F13" i="20" s="1"/>
  <c r="J37" i="16" a="1"/>
  <c r="J37" i="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<sst xmlns="http://schemas.openxmlformats.org/spreadsheetml/2006/main" count="261" uniqueCount="153">
  <si>
    <t>Agglomeration</t>
  </si>
  <si>
    <t>&gt; 50%</t>
  </si>
  <si>
    <r>
      <t>m</t>
    </r>
    <r>
      <rPr>
        <vertAlign val="superscript"/>
        <sz val="11"/>
        <color rgb="FF000000"/>
        <rFont val="Arial"/>
        <family val="2"/>
      </rPr>
      <t>2</t>
    </r>
  </si>
  <si>
    <t>Nicht mit ÖV erschlossen</t>
  </si>
  <si>
    <t>A</t>
  </si>
  <si>
    <t>B</t>
  </si>
  <si>
    <t>C</t>
  </si>
  <si>
    <t>25 - 50%</t>
  </si>
  <si>
    <t>D</t>
  </si>
  <si>
    <t>&lt; 25%</t>
  </si>
  <si>
    <t>E</t>
  </si>
  <si>
    <r>
      <t>m</t>
    </r>
    <r>
      <rPr>
        <vertAlign val="superscript"/>
        <sz val="11"/>
        <color theme="1"/>
        <rFont val="Arial"/>
        <family val="2"/>
      </rPr>
      <t>2</t>
    </r>
  </si>
  <si>
    <t>Hôtel</t>
  </si>
  <si>
    <t>Nombre de places de travail</t>
  </si>
  <si>
    <t>Nombre de lits</t>
  </si>
  <si>
    <t>Auberge/auberge de jeunesse</t>
  </si>
  <si>
    <t>Logements</t>
  </si>
  <si>
    <t>Administration</t>
  </si>
  <si>
    <t>Catégorie d'affectation</t>
  </si>
  <si>
    <t>12. Participation financière à hauteur d'au moins 50 % aux coûts d'un service de transport des bagages de porte à porte.</t>
  </si>
  <si>
    <t xml:space="preserve">13. Service gratuit de navette entre l'hôtel à l'arrêt de transports publics le plus proche bénéficiant d’une desserte fréquente (au moins une fois par heure). </t>
  </si>
  <si>
    <t xml:space="preserve">14. Utilisation gratuite ou à tarif très réduit des transports publics dans la région pendant le séjour à l'hôtel. </t>
  </si>
  <si>
    <t>15. Information et promotion active des offres de mobilité durables proposées par l'hôtel et la région.</t>
  </si>
  <si>
    <t xml:space="preserve">16. Tarification dissuasive du stationnement pour la clientèle de l'hôtel, assortie d'une communication active (au moins CHF 40.- par jour)  </t>
  </si>
  <si>
    <t>17. Réduction du prix de la nuitée pour les personnes arrivant en transports publics.</t>
  </si>
  <si>
    <t>1.</t>
  </si>
  <si>
    <t>2.</t>
  </si>
  <si>
    <t>3.</t>
  </si>
  <si>
    <t>Projet</t>
  </si>
  <si>
    <t>Remarques</t>
  </si>
  <si>
    <t>Grandeur mesurée 2: Offre de stationnement pour vélos</t>
  </si>
  <si>
    <t>Besoin minimal</t>
  </si>
  <si>
    <t>Places de stationnement pour vélos</t>
  </si>
  <si>
    <t>Veuillez choisir</t>
  </si>
  <si>
    <t>Logement</t>
  </si>
  <si>
    <t>Entreprise de services</t>
  </si>
  <si>
    <t>Ecole</t>
  </si>
  <si>
    <t>Entreprise de services avec peu de visiteurs</t>
  </si>
  <si>
    <t>oui</t>
  </si>
  <si>
    <t>non</t>
  </si>
  <si>
    <t>Degré de réalisation:</t>
  </si>
  <si>
    <t xml:space="preserve">Exigences remplies:  </t>
  </si>
  <si>
    <t>Résultat de l’évaluation</t>
  </si>
  <si>
    <r>
      <rPr>
        <b/>
        <sz val="11"/>
        <color rgb="FF000000"/>
        <rFont val="Arial"/>
        <family val="2"/>
      </rPr>
      <t xml:space="preserve">Auteur
</t>
    </r>
    <r>
      <rPr>
        <sz val="11"/>
        <color rgb="FF000000"/>
        <rFont val="Arial"/>
        <family val="2"/>
      </rPr>
      <t>(nom, entreprise, téléphone, email)</t>
    </r>
  </si>
  <si>
    <t>Date</t>
  </si>
  <si>
    <t>Facilité d’utilisation</t>
  </si>
  <si>
    <t>Besoin minimal en places de stationnement pour vélos</t>
  </si>
  <si>
    <t>Entreprise de services à forte intensité de clientèle</t>
  </si>
  <si>
    <t>Point</t>
  </si>
  <si>
    <t>Points</t>
  </si>
  <si>
    <t>Les places de stationnement sont facilement accessibles (en roulant ou par ascenseur praticable avec vélo).</t>
  </si>
  <si>
    <t>Les places de stationnement peuvent être utilisées facilement (l’installation est éclairée, les indications en matière de besoins d’espace sont remplies selon le manuel «Stationnement des vélos - Recommandations pour la planification, la réalisation et l’exploitation» de l’OFROU, pages 86/87).</t>
  </si>
  <si>
    <t>Dans les installations ouvertes, les cadres de vélo doivent pouvoir être attachés.</t>
  </si>
  <si>
    <t>Les places longue durée (plus de quatre heures) sont couvertes.</t>
  </si>
  <si>
    <t>Choix</t>
  </si>
  <si>
    <t>Grandeur mesurée 3: Mesures de gestion de la mobilité TIM</t>
  </si>
  <si>
    <t>1. Aucune obligation de location pour les places de stationnement pour voitures de tourisme</t>
  </si>
  <si>
    <t>2. Prix de location des places de stationnement couvrant les coûts </t>
  </si>
  <si>
    <t>3. Nombre réduit de places de stationnement
Logements: Place de stationnement pour les habitants/logement: agglomération ≤ 0,5, centre ≤ 0,55, campagne ≤ 0,6
Autres affectations: Nombre de places de stationnement max. 80 % du minimum selon la norme VSS 40 281</t>
  </si>
  <si>
    <t>4. Nombre encore réduit de places de stationnement
Logements: agglomération ≤ 0,25, centre ≤ 0,275, campagne ≤ 0,3</t>
  </si>
  <si>
    <t>5. La mobilité des habitants et des employés respectueuse de l’environnement est encouragée avec au moins CHF 175.- par personne et par an (p. ex. (co-)financement des abonnements de transports publics (sans demi-tarif) ou du covoiturage.</t>
  </si>
  <si>
    <t>6. Un emplacement de covoiturage se trouve à une distance à pied inférieure à 500 mètres du bâtiment.</t>
  </si>
  <si>
    <t>7. Un emplacement de vélos partagés se trouve à une distance à pied inférieure à 500 mètres du bâtiment.</t>
  </si>
  <si>
    <t>8. Des vélos spéciaux (p. ex: vélos cargo) sont proposés en partage.</t>
  </si>
  <si>
    <t>9. Au moins trois offres différentes de services complémentaires (p. ex. outils de réparation, pompe à vélo) ou d’infrastructures (p. ex. casiers, douches, vestiaires) sont proposées aux utilisateurs de vélos.</t>
  </si>
  <si>
    <t>10. Des dispositions sur la possession de voiture, définies par contrat de location (logements), respectivement des critères définis et opérationnels pour l’attribution des places de stationnement, respectivement l’autorisation de stationnement (travail) sont établies.</t>
  </si>
  <si>
    <t>11. La distance à pied entre l’entrée du bâtiment et l’arrêt de TP le plus proche est au maximum de 500 m.</t>
  </si>
  <si>
    <t>Autres mesures:</t>
  </si>
  <si>
    <t>Aspects remplis:</t>
  </si>
  <si>
    <t>Nombre d'amarrages</t>
  </si>
  <si>
    <t>Port de plaisance</t>
  </si>
  <si>
    <t>Nombre de boxex</t>
  </si>
  <si>
    <t>Manège, écurie</t>
  </si>
  <si>
    <t>Nombre d’équipements</t>
  </si>
  <si>
    <t>Mini-golf</t>
  </si>
  <si>
    <t>Piste en forêt, Parcours Vita</t>
  </si>
  <si>
    <t>Nombre de cibles</t>
  </si>
  <si>
    <t>Stand de tir</t>
  </si>
  <si>
    <t>Nombre de spectateurs</t>
  </si>
  <si>
    <t>Nombre de courts</t>
  </si>
  <si>
    <t>Tennis</t>
  </si>
  <si>
    <t>Stade (football, hockey)</t>
  </si>
  <si>
    <t>Surface</t>
  </si>
  <si>
    <t>Stade d'athlétisme avec terains de jeu</t>
  </si>
  <si>
    <t>Surface de parcelle</t>
  </si>
  <si>
    <t>Plage et piscine en plein air</t>
  </si>
  <si>
    <t>Surface de glace</t>
  </si>
  <si>
    <t>Patinoire</t>
  </si>
  <si>
    <t>Nombre de pistes</t>
  </si>
  <si>
    <t>Jeu de quilles, bowling</t>
  </si>
  <si>
    <t>Nombre de tables de jeu</t>
  </si>
  <si>
    <t>Salle de billard</t>
  </si>
  <si>
    <t>Nombre de places assises ou de places de jeux</t>
  </si>
  <si>
    <t>Salle de jeux, casino, salle de club</t>
  </si>
  <si>
    <t>Nombre de places de vestiaires</t>
  </si>
  <si>
    <t>Centre de fitness</t>
  </si>
  <si>
    <t>Surface de la salle</t>
  </si>
  <si>
    <t>Gymnase</t>
  </si>
  <si>
    <t>Piscine couverte</t>
  </si>
  <si>
    <t>Installations sportives et de loisirs</t>
  </si>
  <si>
    <t>Nombre de places assises</t>
  </si>
  <si>
    <t>Salles de réunion, de conférence</t>
  </si>
  <si>
    <t>Nombre de places d'école</t>
  </si>
  <si>
    <t>Locaux de cours pour la formation des adultes</t>
  </si>
  <si>
    <t>Nombre d'étudiants</t>
  </si>
  <si>
    <t>Haute école spécialisée, université</t>
  </si>
  <si>
    <t>Nombre d'élèves</t>
  </si>
  <si>
    <t>École professionnelle</t>
  </si>
  <si>
    <t>Nombre de salles de classe</t>
  </si>
  <si>
    <t>École de musique</t>
  </si>
  <si>
    <r>
      <t xml:space="preserve">Nombre d'élèves </t>
    </r>
    <r>
      <rPr>
        <sz val="11"/>
        <color theme="1"/>
        <rFont val="Aptos Narrow"/>
        <family val="2"/>
      </rPr>
      <t>≥</t>
    </r>
    <r>
      <rPr>
        <sz val="9.35"/>
        <color theme="1"/>
        <rFont val="Arial"/>
        <family val="2"/>
      </rPr>
      <t xml:space="preserve"> 18 ans</t>
    </r>
  </si>
  <si>
    <t>Degré secondaire II</t>
  </si>
  <si>
    <t>Degrés primaire et secondaire I</t>
  </si>
  <si>
    <t>Garderie, école maternelle</t>
  </si>
  <si>
    <t>Formation et perfectionnement</t>
  </si>
  <si>
    <t>Piste de danse</t>
  </si>
  <si>
    <t>Discothèque</t>
  </si>
  <si>
    <t>Bibliothèque</t>
  </si>
  <si>
    <t>Musée, salle d'exposition, galerie</t>
  </si>
  <si>
    <t>Théâtre, opéra, salle de concert</t>
  </si>
  <si>
    <t>Cinéma</t>
  </si>
  <si>
    <t>Divertissement, culture</t>
  </si>
  <si>
    <t>Maison de retraite et de soins, sanatorium</t>
  </si>
  <si>
    <t>Restaurant, café, bar</t>
  </si>
  <si>
    <t>Auberge de jeunesse</t>
  </si>
  <si>
    <t>Entreprises de restauration</t>
  </si>
  <si>
    <t>Surface de vente</t>
  </si>
  <si>
    <t>Autres magasins de vente</t>
  </si>
  <si>
    <t>Magasins de vente à forte clientèle</t>
  </si>
  <si>
    <t>Magasins de vente</t>
  </si>
  <si>
    <t>Surface brute de plancher</t>
  </si>
  <si>
    <t>Autres entreprises de services</t>
  </si>
  <si>
    <t>Entreprises de services à forte intensité de clientèle</t>
  </si>
  <si>
    <t>Entreprises de services</t>
  </si>
  <si>
    <t>Entrepôts, lieux de stockage</t>
  </si>
  <si>
    <t>Industrie, commerce</t>
  </si>
  <si>
    <t>Offre de places de stationnement</t>
  </si>
  <si>
    <t>Type d'utilisation</t>
  </si>
  <si>
    <t>Offre maximale de places de stationnement</t>
  </si>
  <si>
    <t>Offre minimale de places de stationnement</t>
  </si>
  <si>
    <t>1-4 fois par heure</t>
  </si>
  <si>
    <t>&gt; 4 fois par heure</t>
  </si>
  <si>
    <t>Campagne</t>
  </si>
  <si>
    <t>Nombre de places de stationnement pour voitures de tourisme</t>
  </si>
  <si>
    <t>Centre</t>
  </si>
  <si>
    <t>Nombre de logements</t>
  </si>
  <si>
    <t>Autres</t>
  </si>
  <si>
    <t>Type de pièces</t>
  </si>
  <si>
    <t>Grandeur mesurée 1: Nombre de places de stationnement pour voitures de tourisme</t>
  </si>
  <si>
    <t>points</t>
  </si>
  <si>
    <t>point</t>
  </si>
  <si>
    <t>Total critère 335 Mesures de mobilité</t>
  </si>
  <si>
    <t>Résultat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</si>
</sst>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1"/>
      <color rgb="FF000000"/>
      <name val="Arial"/>
      <family val="2"/>
    </font>
    <font>
      <b/>
      <sz val="11"/>
      <color theme="1"/>
      <name val="Arial"/>
      <family val="2"/>
    </font>
    <font>
      <sz val="11"/>
      <color theme="1"/>
      <name val="Arial"/>
      <family val="2"/>
    </font>
    <font>
      <sz val="11"/>
      <color theme="0" tint="-0.499984740745262"/>
      <name val="Arial"/>
      <family val="2"/>
    </font>
    <font>
      <b/>
      <i/>
      <sz val="11"/>
      <color rgb="FF000000"/>
      <name val="Arial"/>
      <family val="2"/>
    </font>
    <font>
      <b/>
      <sz val="11"/>
      <color rgb="FF000000"/>
      <name val="Arial"/>
      <family val="2"/>
    </font>
    <font>
      <sz val="11"/>
      <name val="Arial"/>
      <family val="2"/>
    </font>
    <font>
      <b/>
      <sz val="11"/>
      <color theme="0"/>
      <name val="Arial"/>
      <family val="2"/>
    </font>
    <font>
      <b/>
      <sz val="12"/>
      <color theme="1"/>
      <name val="Arial"/>
      <family val="2"/>
    </font>
    <font>
      <sz val="12"/>
      <color theme="1"/>
      <name val="Arial"/>
      <family val="2"/>
    </font>
    <font>
      <sz val="11"/>
      <color theme="1"/>
      <name val="Calibri"/>
      <family val="2"/>
      <scheme val="minor"/>
    </font>
    <font>
      <sz val="8"/>
      <color theme="1"/>
      <name val="Arial"/>
      <family val="2"/>
    </font>
    <font>
      <b/>
      <sz val="11"/>
      <name val="Arial"/>
      <family val="2"/>
    </font>
    <font>
      <vertAlign val="superscript"/>
      <sz val="11"/>
      <color theme="1"/>
      <name val="Arial"/>
      <family val="2"/>
    </font>
    <font>
      <vertAlign val="superscript"/>
      <sz val="11"/>
      <color rgb="FF000000"/>
      <name val="Arial"/>
      <family val="2"/>
    </font>
    <font>
      <sz val="11"/>
      <color theme="1"/>
      <name val="Aptos Narrow"/>
      <family val="2"/>
    </font>
    <font>
      <sz val="9.35"/>
      <color theme="1"/>
      <name val="Arial"/>
      <family val="2"/>
    </font>
    <font>
      <sz val="11"/>
      <color rgb="FFFF0000"/>
      <name val="Arial"/>
      <family val="2"/>
    </font>
    <font>
      <sz val="12"/>
      <name val="Arial"/>
      <family val="2"/>
    </font>
  </fonts>
  <fills count="10">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s>
  <borders count="6">
    <border>
      <left/>
      <right/>
      <top/>
      <bottom/>
      <diagonal/>
    </border>
    <border>
      <left/>
      <right/>
      <top/>
      <bottom style="thin">
        <color indexed="64"/>
      </bottom>
      <diagonal/>
    </border>
    <border>
      <left/>
      <right/>
      <top/>
      <bottom style="thin">
        <color theme="0" tint="-0.499984740745262"/>
      </bottom>
      <diagonal/>
    </border>
    <border>
      <left/>
      <right/>
      <top style="thin">
        <color indexed="64"/>
      </top>
      <bottom/>
      <diagonal/>
    </border>
    <border>
      <left/>
      <right/>
      <top/>
      <bottom style="thick">
        <color theme="0"/>
      </bottom>
      <diagonal/>
    </border>
    <border>
      <left/>
      <right/>
      <top style="thick">
        <color theme="0"/>
      </top>
      <bottom style="thick">
        <color theme="0"/>
      </bottom>
      <diagonal/>
    </border>
  </borders>
  <cellStyleXfs count="2">
    <xf numFmtId="0" fontId="0" fillId="0" borderId="0"/>
    <xf numFmtId="9" fontId="11" fillId="0" borderId="0" applyFont="0" applyFill="0" applyBorder="0" applyAlignment="0" applyProtection="0"/>
  </cellStyleXfs>
  <cellXfs count="95">
    <xf numFmtId="0" fontId="0" fillId="0" borderId="0" xfId="0"/>
    <xf numFmtId="0" fontId="1" fillId="0" borderId="0" xfId="0"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vertical="center" wrapText="1"/>
    </xf>
    <xf numFmtId="0" fontId="1" fillId="0" borderId="0" xfId="0" applyFont="1" applyAlignment="1">
      <alignment horizontal="center" vertical="center"/>
    </xf>
    <xf numFmtId="0" fontId="1" fillId="0" borderId="1" xfId="0" applyFont="1" applyBorder="1" applyAlignment="1">
      <alignment vertical="center"/>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right" vertical="center" wrapText="1"/>
    </xf>
    <xf numFmtId="0" fontId="6" fillId="0" borderId="0" xfId="0" applyFont="1" applyAlignment="1">
      <alignment vertical="center"/>
    </xf>
    <xf numFmtId="0" fontId="7" fillId="0" borderId="0" xfId="0" applyFont="1" applyAlignment="1">
      <alignment vertical="center"/>
    </xf>
    <xf numFmtId="0" fontId="6" fillId="0" borderId="2" xfId="0" applyFont="1" applyBorder="1" applyAlignment="1">
      <alignment vertical="center"/>
    </xf>
    <xf numFmtId="0" fontId="1" fillId="0" borderId="2" xfId="0" applyFont="1" applyBorder="1" applyAlignment="1">
      <alignment vertical="center"/>
    </xf>
    <xf numFmtId="0" fontId="5" fillId="0" borderId="2"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vertical="center" wrapText="1"/>
    </xf>
    <xf numFmtId="0" fontId="1" fillId="0" borderId="3" xfId="0" applyFont="1" applyBorder="1" applyAlignment="1">
      <alignment vertical="center"/>
    </xf>
    <xf numFmtId="0" fontId="6" fillId="0" borderId="0" xfId="0" applyFont="1" applyAlignment="1">
      <alignment vertical="center" wrapText="1"/>
    </xf>
    <xf numFmtId="0" fontId="6" fillId="0" borderId="0" xfId="0" applyFont="1" applyAlignment="1">
      <alignment horizontal="left" vertical="center" wrapText="1"/>
    </xf>
    <xf numFmtId="0" fontId="1" fillId="0" borderId="0" xfId="0" applyFont="1" applyAlignment="1">
      <alignment horizontal="left" vertical="center"/>
    </xf>
    <xf numFmtId="0" fontId="6" fillId="0" borderId="1" xfId="0" applyFont="1" applyBorder="1" applyAlignment="1">
      <alignment vertical="center"/>
    </xf>
    <xf numFmtId="0" fontId="3" fillId="0" borderId="1" xfId="0" applyFont="1" applyBorder="1" applyAlignment="1">
      <alignment vertical="center" wrapText="1"/>
    </xf>
    <xf numFmtId="0" fontId="1" fillId="0" borderId="0" xfId="0" applyFont="1"/>
    <xf numFmtId="0" fontId="1" fillId="0" borderId="0" xfId="0" applyFont="1" applyAlignment="1">
      <alignment wrapText="1"/>
    </xf>
    <xf numFmtId="49" fontId="8" fillId="4" borderId="0" xfId="0" applyNumberFormat="1" applyFont="1" applyFill="1" applyAlignment="1">
      <alignment horizontal="left" vertical="center"/>
    </xf>
    <xf numFmtId="0" fontId="8" fillId="4" borderId="0" xfId="0" applyFont="1" applyFill="1" applyAlignment="1">
      <alignment vertical="center"/>
    </xf>
    <xf numFmtId="0" fontId="8" fillId="4" borderId="0" xfId="0" applyFont="1" applyFill="1" applyAlignment="1">
      <alignment horizontal="center" vertical="center"/>
    </xf>
    <xf numFmtId="0" fontId="10" fillId="0" borderId="0" xfId="0" applyFont="1" applyAlignment="1">
      <alignment vertical="center"/>
    </xf>
    <xf numFmtId="0" fontId="8" fillId="4" borderId="0" xfId="0" applyFont="1" applyFill="1" applyAlignment="1">
      <alignment horizontal="right" vertical="center"/>
    </xf>
    <xf numFmtId="0" fontId="3" fillId="0" borderId="0" xfId="0" quotePrefix="1" applyFont="1" applyAlignment="1">
      <alignment vertical="center"/>
    </xf>
    <xf numFmtId="0" fontId="3" fillId="0" borderId="0" xfId="0" applyFont="1" applyAlignment="1">
      <alignment horizontal="left" vertical="center"/>
    </xf>
    <xf numFmtId="0" fontId="6" fillId="0" borderId="3" xfId="0" applyFont="1" applyBorder="1" applyAlignment="1">
      <alignment vertical="center"/>
    </xf>
    <xf numFmtId="0" fontId="1" fillId="0" borderId="3" xfId="0" applyFont="1" applyBorder="1" applyAlignment="1">
      <alignment horizontal="center" vertical="center"/>
    </xf>
    <xf numFmtId="0" fontId="1" fillId="3" borderId="5" xfId="0" applyFont="1" applyFill="1" applyBorder="1" applyAlignment="1" applyProtection="1">
      <alignment horizontal="center" vertical="center"/>
      <protection locked="0"/>
    </xf>
    <xf numFmtId="0" fontId="3" fillId="0" borderId="0" xfId="0" applyFont="1" applyAlignment="1">
      <alignment horizontal="center" vertical="center"/>
    </xf>
    <xf numFmtId="0" fontId="12" fillId="0" borderId="0" xfId="0" applyFont="1" applyAlignment="1">
      <alignment vertical="center"/>
    </xf>
    <xf numFmtId="0" fontId="13" fillId="5" borderId="0" xfId="0" applyFont="1" applyFill="1" applyAlignment="1">
      <alignment horizontal="left" vertical="center"/>
    </xf>
    <xf numFmtId="0" fontId="13" fillId="0" borderId="0" xfId="0" applyFont="1" applyAlignment="1">
      <alignment horizontal="left" vertical="center"/>
    </xf>
    <xf numFmtId="0" fontId="1" fillId="0" borderId="0" xfId="0" quotePrefix="1" applyFont="1" applyAlignment="1">
      <alignment vertical="center"/>
    </xf>
    <xf numFmtId="0" fontId="3" fillId="0" borderId="5" xfId="0" applyFont="1" applyBorder="1" applyAlignment="1" applyProtection="1">
      <alignment horizontal="center" vertical="center"/>
      <protection locked="0"/>
    </xf>
    <xf numFmtId="0" fontId="13" fillId="5" borderId="0" xfId="0" applyFont="1" applyFill="1" applyAlignment="1">
      <alignment vertical="center"/>
    </xf>
    <xf numFmtId="0" fontId="7" fillId="5" borderId="0" xfId="0" applyFont="1" applyFill="1" applyAlignment="1">
      <alignment horizontal="center" vertical="center"/>
    </xf>
    <xf numFmtId="0" fontId="7" fillId="5" borderId="0" xfId="0" applyFont="1" applyFill="1" applyAlignment="1">
      <alignment vertical="center"/>
    </xf>
    <xf numFmtId="0" fontId="7" fillId="5" borderId="0" xfId="0" applyFont="1" applyFill="1" applyAlignment="1">
      <alignment horizontal="right" vertical="center"/>
    </xf>
    <xf numFmtId="0" fontId="5" fillId="0" borderId="0" xfId="0" applyFont="1" applyAlignment="1">
      <alignment horizontal="center" vertical="center"/>
    </xf>
    <xf numFmtId="0" fontId="5" fillId="0" borderId="3" xfId="0" applyFont="1" applyBorder="1" applyAlignment="1">
      <alignment horizontal="center" vertical="center"/>
    </xf>
    <xf numFmtId="0" fontId="3" fillId="0" borderId="3" xfId="0" applyFont="1" applyBorder="1" applyAlignment="1">
      <alignment vertical="center"/>
    </xf>
    <xf numFmtId="0" fontId="3" fillId="0" borderId="1" xfId="0" applyFont="1" applyBorder="1" applyAlignment="1">
      <alignment vertical="center"/>
    </xf>
    <xf numFmtId="0" fontId="2" fillId="0" borderId="0" xfId="0" applyFont="1" applyAlignment="1">
      <alignment vertical="center"/>
    </xf>
    <xf numFmtId="0" fontId="2" fillId="6" borderId="0" xfId="0" applyFont="1" applyFill="1" applyAlignment="1">
      <alignment horizontal="right" vertical="center"/>
    </xf>
    <xf numFmtId="0" fontId="3" fillId="6" borderId="0" xfId="0" applyFont="1" applyFill="1" applyAlignment="1">
      <alignment vertical="center"/>
    </xf>
    <xf numFmtId="0" fontId="2" fillId="6" borderId="0" xfId="0" applyFont="1" applyFill="1" applyAlignment="1">
      <alignment horizontal="center" vertical="center"/>
    </xf>
    <xf numFmtId="0" fontId="1" fillId="2" borderId="0" xfId="0" applyFont="1" applyFill="1" applyAlignment="1" applyProtection="1">
      <alignment horizontal="center" vertical="center"/>
      <protection locked="0"/>
    </xf>
    <xf numFmtId="0" fontId="3" fillId="0" borderId="0" xfId="0" quotePrefix="1" applyFont="1"/>
    <xf numFmtId="0" fontId="2" fillId="0" borderId="0" xfId="0" applyFont="1" applyAlignment="1">
      <alignment horizontal="right" vertical="center"/>
    </xf>
    <xf numFmtId="1" fontId="2" fillId="0" borderId="0" xfId="0" applyNumberFormat="1" applyFont="1" applyAlignment="1">
      <alignment horizontal="center" vertical="center"/>
    </xf>
    <xf numFmtId="0" fontId="2" fillId="0" borderId="0" xfId="0" applyFont="1"/>
    <xf numFmtId="9" fontId="3" fillId="0" borderId="0" xfId="1" applyFont="1" applyProtection="1"/>
    <xf numFmtId="9" fontId="3" fillId="0" borderId="0" xfId="1" quotePrefix="1" applyFont="1" applyProtection="1"/>
    <xf numFmtId="0" fontId="13" fillId="0" borderId="0" xfId="0" applyFont="1" applyAlignment="1">
      <alignment vertical="center"/>
    </xf>
    <xf numFmtId="0" fontId="3" fillId="7" borderId="0" xfId="0" applyFont="1" applyFill="1" applyAlignment="1">
      <alignment wrapText="1"/>
    </xf>
    <xf numFmtId="0" fontId="3" fillId="7" borderId="0" xfId="0" applyFont="1" applyFill="1"/>
    <xf numFmtId="0" fontId="3" fillId="0" borderId="0" xfId="0" applyFont="1" applyAlignment="1">
      <alignment horizontal="right"/>
    </xf>
    <xf numFmtId="2" fontId="3" fillId="7" borderId="0" xfId="0" applyNumberFormat="1" applyFont="1" applyFill="1"/>
    <xf numFmtId="1" fontId="1" fillId="2" borderId="0" xfId="0" applyNumberFormat="1" applyFont="1" applyFill="1" applyAlignment="1" applyProtection="1">
      <alignment horizontal="center" vertical="center"/>
      <protection locked="0"/>
    </xf>
    <xf numFmtId="0" fontId="3" fillId="9" borderId="0" xfId="0" applyFont="1" applyFill="1"/>
    <xf numFmtId="0" fontId="3" fillId="8" borderId="0" xfId="0" applyFont="1" applyFill="1"/>
    <xf numFmtId="164" fontId="2" fillId="6" borderId="0" xfId="1" applyNumberFormat="1" applyFont="1" applyFill="1" applyAlignment="1" applyProtection="1">
      <alignment horizontal="center" vertical="center"/>
    </xf>
    <xf numFmtId="0" fontId="9" fillId="0" borderId="0" xfId="0" applyFont="1" applyAlignment="1">
      <alignment horizontal="left" vertical="center"/>
    </xf>
    <xf numFmtId="0" fontId="18" fillId="0" borderId="0" xfId="0" applyFont="1" applyAlignment="1">
      <alignment vertical="center"/>
    </xf>
    <xf numFmtId="0" fontId="7" fillId="0" borderId="0" xfId="0" applyFont="1" applyAlignment="1">
      <alignment horizontal="center" vertical="center"/>
    </xf>
    <xf numFmtId="0" fontId="19" fillId="0" borderId="0" xfId="0" applyFont="1" applyAlignment="1">
      <alignment vertical="center"/>
    </xf>
    <xf numFmtId="0" fontId="3" fillId="0" borderId="0" xfId="0" applyFont="1" applyAlignment="1">
      <alignment horizontal="center"/>
    </xf>
    <xf numFmtId="0" fontId="3" fillId="0" borderId="0" xfId="0" applyFont="1" applyAlignment="1" applyProtection="1">
      <alignment horizontal="center"/>
      <protection locked="0"/>
    </xf>
    <xf numFmtId="0" fontId="1" fillId="3" borderId="5" xfId="0" applyFont="1" applyFill="1" applyBorder="1" applyAlignment="1" applyProtection="1">
      <alignment horizontal="left" vertical="center"/>
      <protection locked="0"/>
    </xf>
    <xf numFmtId="0" fontId="1" fillId="2" borderId="0" xfId="0" applyFont="1" applyFill="1" applyAlignment="1" applyProtection="1">
      <alignment horizontal="left" vertical="center"/>
      <protection locked="0"/>
    </xf>
    <xf numFmtId="0" fontId="9" fillId="0" borderId="0" xfId="0" applyFont="1" applyAlignment="1">
      <alignment horizontal="left" vertical="center"/>
    </xf>
    <xf numFmtId="0" fontId="1" fillId="2" borderId="0" xfId="0" applyFont="1" applyFill="1" applyAlignment="1" applyProtection="1">
      <alignment horizontal="left" vertical="center" wrapText="1"/>
      <protection locked="0"/>
    </xf>
    <xf numFmtId="0" fontId="1" fillId="0" borderId="0" xfId="0" applyFont="1" applyAlignment="1" applyProtection="1">
      <alignment horizontal="left" vertical="center"/>
      <protection locked="0"/>
    </xf>
    <xf numFmtId="0" fontId="3" fillId="0" borderId="0" xfId="0" applyFont="1" applyAlignment="1">
      <alignment horizontal="left" vertical="center"/>
    </xf>
    <xf numFmtId="0" fontId="3" fillId="0" borderId="0" xfId="0" applyFont="1" applyAlignment="1">
      <alignment horizontal="left" vertical="center" wrapText="1"/>
    </xf>
    <xf numFmtId="14" fontId="1" fillId="2" borderId="0" xfId="0" applyNumberFormat="1" applyFont="1" applyFill="1" applyAlignment="1" applyProtection="1">
      <alignment horizontal="left" vertical="center"/>
      <protection locked="0"/>
    </xf>
    <xf numFmtId="0" fontId="1" fillId="3" borderId="4" xfId="0" applyFont="1" applyFill="1" applyBorder="1" applyAlignment="1" applyProtection="1">
      <alignment horizontal="left" vertical="center"/>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6" fillId="0" borderId="0" xfId="0" applyFont="1" applyAlignment="1">
      <alignment horizontal="left" vertical="center" wrapText="1"/>
    </xf>
    <xf numFmtId="0" fontId="6" fillId="0" borderId="0" xfId="0" applyFont="1" applyAlignment="1">
      <alignment horizontal="left" vertical="center"/>
    </xf>
    <xf numFmtId="0" fontId="7" fillId="2" borderId="0" xfId="0" applyFont="1" applyFill="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quotePrefix="1" applyFont="1" applyAlignment="1">
      <alignment vertical="center"/>
    </xf>
    <xf numFmtId="0" fontId="13" fillId="6" borderId="0" xfId="0" applyFont="1" applyFill="1" applyAlignment="1">
      <alignment horizontal="center" vertical="center"/>
    </xf>
    <xf numFmtId="0" fontId="13" fillId="4" borderId="0" xfId="0" applyFont="1" applyFill="1" applyAlignment="1">
      <alignment horizontal="center" vertical="center"/>
    </xf>
    <xf numFmtId="0" fontId="7" fillId="0" borderId="0" xfId="0" applyFont="1" applyAlignment="1">
      <alignment horizontal="left" vertical="center"/>
    </xf>
    <xf numFmtId="0" fontId="7" fillId="3" borderId="5" xfId="0" applyFont="1" applyFill="1" applyBorder="1" applyAlignment="1" applyProtection="1">
      <alignment horizontal="center" vertical="center"/>
      <protection locked="0"/>
    </xf>
  </cellXfs>
  <cellStyles count="2">
    <cellStyle name="Prozent" xfId="1" builtinId="5"/>
    <cellStyle name="Standard" xfId="0" builtinId="0"/>
  </cellStyles>
  <dxfs count="28">
    <dxf>
      <font>
        <color theme="0"/>
      </font>
      <fill>
        <patternFill>
          <bgColor theme="0"/>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fill>
        <patternFill patternType="none">
          <bgColor auto="1"/>
        </patternFill>
      </fill>
    </dxf>
    <dxf>
      <fill>
        <patternFill>
          <bgColor rgb="FFE9F2D2"/>
        </patternFill>
      </fill>
    </dxf>
    <dxf>
      <font>
        <color theme="0"/>
      </font>
    </dxf>
    <dxf>
      <fill>
        <patternFill>
          <bgColor rgb="FFE9F2D2"/>
        </patternFill>
      </fill>
    </dxf>
    <dxf>
      <font>
        <color theme="0"/>
      </font>
    </dxf>
    <dxf>
      <fill>
        <patternFill>
          <bgColor rgb="FFE9F2D2"/>
        </patternFill>
      </fill>
    </dxf>
    <dxf>
      <font>
        <color theme="0"/>
      </font>
    </dxf>
    <dxf>
      <font>
        <color theme="0"/>
      </font>
      <fill>
        <patternFill patternType="none">
          <bgColor auto="1"/>
        </patternFill>
      </fill>
    </dxf>
    <dxf>
      <fill>
        <patternFill>
          <bgColor rgb="FFE9F2D2"/>
        </patternFill>
      </fill>
    </dxf>
    <dxf>
      <font>
        <color theme="0"/>
      </font>
      <fill>
        <patternFill patternType="none">
          <bgColor auto="1"/>
        </patternFill>
      </fill>
    </dxf>
    <dxf>
      <fill>
        <patternFill>
          <bgColor rgb="FFE9F2D2"/>
        </patternFill>
      </fill>
    </dxf>
    <dxf>
      <fill>
        <patternFill>
          <bgColor rgb="FFFFC000"/>
        </patternFill>
      </fill>
    </dxf>
    <dxf>
      <fill>
        <patternFill>
          <bgColor rgb="FFFFC000"/>
        </patternFill>
      </fill>
    </dxf>
    <dxf>
      <font>
        <color theme="0"/>
      </font>
    </dxf>
    <dxf>
      <font>
        <color auto="1"/>
      </font>
      <fill>
        <patternFill>
          <bgColor rgb="FFE9F2D2"/>
        </patternFill>
      </fill>
    </dxf>
    <dxf>
      <fill>
        <patternFill>
          <bgColor theme="3" tint="0.79998168889431442"/>
        </patternFill>
      </fill>
    </dxf>
    <dxf>
      <fill>
        <patternFill>
          <bgColor rgb="FFE9F2D2"/>
        </patternFill>
      </fill>
    </dxf>
    <dxf>
      <font>
        <color theme="0"/>
      </font>
    </dxf>
    <dxf>
      <font>
        <color theme="0"/>
      </font>
    </dxf>
    <dxf>
      <font>
        <color theme="0"/>
      </font>
    </dxf>
    <dxf>
      <font>
        <color auto="1"/>
      </font>
      <fill>
        <patternFill patternType="none">
          <bgColor auto="1"/>
        </patternFill>
      </fill>
    </dxf>
    <dxf>
      <font>
        <color theme="0"/>
      </font>
      <fill>
        <patternFill>
          <bgColor theme="0"/>
        </patternFill>
      </fill>
    </dxf>
  </dxfs>
  <tableStyles count="0" defaultTableStyle="TableStyleMedium2" defaultPivotStyle="PivotStyleLight16"/>
  <colors>
    <mruColors>
      <color rgb="FF0066FF"/>
      <color rgb="FF79B51E"/>
      <color rgb="FFE9F2D2"/>
      <color rgb="FFE9EDF7"/>
      <color rgb="FFE9F1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AB551-A042-4CBB-8FB2-5E8ADAE5FF31}">
  <sheetPr>
    <pageSetUpPr autoPageBreaks="0" fitToPage="1"/>
  </sheetPr>
  <dimension ref="A1:P90"/>
  <sheetViews>
    <sheetView showGridLines="0" view="pageLayout" zoomScale="80" zoomScaleNormal="70" zoomScaleSheetLayoutView="70" zoomScalePageLayoutView="80" workbookViewId="0">
      <selection activeCell="B13" sqref="B13"/>
    </sheetView>
  </sheetViews>
  <sheetFormatPr baseColWidth="10" defaultColWidth="11" defaultRowHeight="14" x14ac:dyDescent="0.3"/>
  <cols>
    <col min="1" max="1" width="63.81640625" style="3" customWidth="1"/>
    <col min="2" max="2" width="11" style="3" customWidth="1"/>
    <col min="3" max="3" width="8.7265625" style="3" customWidth="1"/>
    <col min="4" max="4" width="32" style="3" customWidth="1"/>
    <col min="5" max="5" width="10.26953125" style="3" customWidth="1"/>
    <col min="6" max="6" width="32.26953125" style="3" customWidth="1"/>
    <col min="7" max="7" width="26.1796875" style="3" customWidth="1"/>
    <col min="8" max="8" width="6" style="3" customWidth="1"/>
    <col min="9" max="9" width="31.54296875" style="3" customWidth="1"/>
    <col min="10" max="10" width="10" style="3" customWidth="1"/>
    <col min="11" max="11" width="38.7265625" style="3" hidden="1" customWidth="1"/>
    <col min="12" max="12" width="27.26953125" style="3" hidden="1" customWidth="1"/>
    <col min="13" max="13" width="11" style="3" hidden="1" customWidth="1"/>
    <col min="14" max="15" width="23.7265625" style="3" hidden="1" customWidth="1"/>
    <col min="16" max="16" width="0" style="3" hidden="1" customWidth="1"/>
    <col min="17" max="16384" width="11" style="3"/>
  </cols>
  <sheetData>
    <row r="1" spans="1:14" s="2" customFormat="1" ht="10.5" customHeight="1" thickBot="1" x14ac:dyDescent="0.4">
      <c r="A1" s="32"/>
      <c r="B1" s="17"/>
      <c r="C1" s="33"/>
      <c r="D1" s="33"/>
      <c r="E1" s="33"/>
      <c r="F1" s="33"/>
      <c r="G1" s="33"/>
      <c r="H1" s="16"/>
      <c r="I1" s="16"/>
      <c r="J1" s="16"/>
      <c r="K1" s="47"/>
    </row>
    <row r="2" spans="1:14" s="11" customFormat="1" ht="15" customHeight="1" thickTop="1" thickBot="1" x14ac:dyDescent="0.4">
      <c r="A2" s="60" t="s">
        <v>28</v>
      </c>
      <c r="B2" s="75"/>
      <c r="C2" s="75"/>
      <c r="D2" s="75"/>
      <c r="E2" s="75"/>
      <c r="F2" s="75"/>
      <c r="G2" s="75"/>
      <c r="H2" s="75"/>
      <c r="I2" s="75"/>
      <c r="J2" s="75"/>
    </row>
    <row r="3" spans="1:14" s="11" customFormat="1" ht="15" customHeight="1" thickTop="1" thickBot="1" x14ac:dyDescent="0.4">
      <c r="A3" s="60" t="s">
        <v>29</v>
      </c>
      <c r="B3" s="75"/>
      <c r="C3" s="75"/>
      <c r="D3" s="75"/>
      <c r="E3" s="75"/>
      <c r="F3" s="75"/>
      <c r="G3" s="75"/>
      <c r="H3" s="75"/>
      <c r="I3" s="75"/>
      <c r="J3" s="75"/>
    </row>
    <row r="4" spans="1:14" s="2" customFormat="1" ht="10.5" customHeight="1" thickTop="1" x14ac:dyDescent="0.35">
      <c r="A4" s="6"/>
      <c r="B4" s="6"/>
      <c r="C4" s="7"/>
      <c r="D4" s="7"/>
      <c r="E4" s="7"/>
      <c r="F4" s="8"/>
      <c r="G4" s="8"/>
      <c r="H4" s="9"/>
      <c r="I4" s="9"/>
      <c r="J4" s="7"/>
    </row>
    <row r="5" spans="1:14" s="2" customFormat="1" ht="10.5" customHeight="1" x14ac:dyDescent="0.35">
      <c r="A5" s="10"/>
      <c r="B5" s="1"/>
      <c r="C5" s="5"/>
      <c r="D5" s="5"/>
      <c r="E5" s="5"/>
      <c r="F5" s="5"/>
      <c r="G5" s="5"/>
      <c r="H5" s="4"/>
      <c r="I5" s="4"/>
    </row>
    <row r="6" spans="1:14" s="2" customFormat="1" x14ac:dyDescent="0.35"/>
    <row r="7" spans="1:14" s="28" customFormat="1" ht="15.5" x14ac:dyDescent="0.35">
      <c r="A7" s="77" t="s">
        <v>148</v>
      </c>
      <c r="B7" s="77"/>
      <c r="C7" s="77"/>
      <c r="D7" s="77"/>
      <c r="E7" s="77"/>
      <c r="F7" s="77"/>
      <c r="G7" s="77"/>
      <c r="H7" s="77"/>
      <c r="I7" s="77"/>
      <c r="J7" s="77"/>
      <c r="K7" s="2" t="s">
        <v>54</v>
      </c>
      <c r="L7" s="2" t="s">
        <v>54</v>
      </c>
      <c r="M7" s="2" t="s">
        <v>147</v>
      </c>
    </row>
    <row r="8" spans="1:14" s="2" customFormat="1" ht="15.5" x14ac:dyDescent="0.35">
      <c r="A8" s="31"/>
      <c r="B8" s="31"/>
      <c r="C8" s="31"/>
      <c r="D8" s="31"/>
      <c r="E8" s="31"/>
      <c r="F8" s="31"/>
      <c r="G8" s="31"/>
      <c r="H8" s="31"/>
      <c r="I8" s="31"/>
      <c r="J8" s="31"/>
      <c r="K8" s="2" t="s">
        <v>34</v>
      </c>
      <c r="L8" s="2" t="s">
        <v>33</v>
      </c>
      <c r="M8" s="28" t="s">
        <v>137</v>
      </c>
    </row>
    <row r="9" spans="1:14" s="2" customFormat="1" ht="16.5" customHeight="1" x14ac:dyDescent="0.35">
      <c r="A9" s="2" t="s">
        <v>18</v>
      </c>
      <c r="B9" s="53" t="s">
        <v>146</v>
      </c>
      <c r="D9" s="2" t="str" cm="1">
        <f t="array" ref="D9">_xlfn.IFS(ISBLANK($B$9),"",$B$9=$K$8,$M$7,$B$9=$K$9,$M$8)</f>
        <v>Type d'utilisation</v>
      </c>
      <c r="F9" s="76" t="s">
        <v>144</v>
      </c>
      <c r="G9" s="76"/>
      <c r="I9" s="79" t="s">
        <v>33</v>
      </c>
      <c r="J9" s="79"/>
      <c r="K9" s="2" t="s">
        <v>146</v>
      </c>
      <c r="L9" s="2" t="s">
        <v>0</v>
      </c>
      <c r="M9" s="28" t="s">
        <v>145</v>
      </c>
    </row>
    <row r="10" spans="1:14" s="2" customFormat="1" x14ac:dyDescent="0.35">
      <c r="L10" s="2" t="s">
        <v>144</v>
      </c>
      <c r="M10" s="2" t="s">
        <v>82</v>
      </c>
    </row>
    <row r="11" spans="1:14" s="2" customFormat="1" ht="16.5" customHeight="1" x14ac:dyDescent="0.3">
      <c r="A11" s="2" t="s">
        <v>143</v>
      </c>
      <c r="B11" s="53"/>
      <c r="D11" s="3" t="str">
        <f>IF($B$9=$K$9,"Part de la mobilité douce dans l'ensemble du trafic voyageurs généré","")</f>
        <v>Part de la mobilité douce dans l'ensemble du trafic voyageurs généré</v>
      </c>
      <c r="E11" s="3"/>
      <c r="G11" s="74" t="s">
        <v>7</v>
      </c>
      <c r="L11" s="2" t="s">
        <v>142</v>
      </c>
    </row>
    <row r="12" spans="1:14" s="2" customFormat="1" x14ac:dyDescent="0.3">
      <c r="D12" s="3"/>
      <c r="E12" s="3"/>
      <c r="G12" s="35"/>
    </row>
    <row r="13" spans="1:14" s="2" customFormat="1" ht="16.5" customHeight="1" x14ac:dyDescent="0.3">
      <c r="A13" s="2" t="str" cm="1">
        <f t="array" ref="A13">_xlfn.IFS(ISBLANK($B$9),"",$B$9=K8,$M$9,$B$9=$K$9,_xlfn.IFS(OR($F$9=$K$14,$F$9=$K$15,$F$9=$K$19,)=TRUE,VLOOKUP($F$9,$K$37:$N$87,2,FALSE),OR($F$9=$K$14,$F$9=$K$15,$F$9=$K$19,)=FALSE,IF($I$9=$K$24,"",VLOOKUP($I$9,$K$37:$N$87,2,FALSE))))</f>
        <v/>
      </c>
      <c r="B13" s="53"/>
      <c r="C13" s="1" t="s">
        <v>2</v>
      </c>
      <c r="D13" s="3" t="str">
        <f>IF($B$9=$K$9,"Fréquence de desserte des TP pendant les heures d'exploitation déterminantes","")</f>
        <v>Fréquence de desserte des TP pendant les heures d'exploitation déterminantes</v>
      </c>
      <c r="E13" s="3"/>
      <c r="G13" s="74" t="s">
        <v>141</v>
      </c>
      <c r="K13" s="2" t="s">
        <v>33</v>
      </c>
    </row>
    <row r="14" spans="1:14" s="2" customFormat="1" x14ac:dyDescent="0.3">
      <c r="G14" s="35"/>
      <c r="K14" s="3" t="s">
        <v>135</v>
      </c>
      <c r="L14" s="3"/>
      <c r="M14" s="3"/>
    </row>
    <row r="15" spans="1:14" s="2" customFormat="1" ht="16.5" customHeight="1" x14ac:dyDescent="0.3">
      <c r="A15" s="2">
        <f>_xlfn.XLOOKUP(I9,K37:K87,O37:O87)</f>
        <v>0</v>
      </c>
      <c r="B15" s="65"/>
      <c r="D15" s="2" t="str">
        <f>IF($B$9=$K$9,"Type de site","")</f>
        <v>Type de site</v>
      </c>
      <c r="G15" s="73" t="str">
        <f>IF($B$9=$K$9,IF(($G$13=$K$24)=FALSE,INDEX($K$24:$N$27,MATCH($G$11,$K$24:$K$27,0),MATCH($G$13,$K$24:$N$24,0)),""),"")</f>
        <v>B</v>
      </c>
      <c r="K15" s="3" t="s">
        <v>134</v>
      </c>
      <c r="L15" s="3"/>
      <c r="M15" s="3"/>
    </row>
    <row r="16" spans="1:14" s="2" customFormat="1" x14ac:dyDescent="0.3">
      <c r="A16" s="30"/>
      <c r="K16" s="3" t="s">
        <v>133</v>
      </c>
      <c r="L16" s="2" cm="1">
        <f t="array" ref="L16">IFERROR(IF(OR(ISBLANK($B$9),$F$9=$L$8),0,IF($B$9=$K$8,_xlfn.IFS(ISBLANK(B13),0,$F$9=$L$9,IF($J$19&lt;0.8,2,IF($J$19&gt;1,0,1)),$F$9=$L$10,IF($J$19&lt;0.9,2,IF($J$19&gt;1,0,1)),$F$9=$L$11,IF($J$19&lt;1,2,IF($J$19&gt;1.5,0,1))),_xlfn.IFS(OR($F$9=$K$13,$G$13=$K$24),0,ISBLANK($B$11),0,$B$11&lt;=$J$17,2,AND($B$11&gt;$J$17,$B$11&lt;=$J$19),1,$B$11&gt;$J$19,0))),0)</f>
        <v>0</v>
      </c>
      <c r="M16" s="3" t="s">
        <v>48</v>
      </c>
      <c r="N16" s="2" t="s">
        <v>49</v>
      </c>
    </row>
    <row r="17" spans="1:14" s="2" customFormat="1" x14ac:dyDescent="0.3">
      <c r="A17" s="30"/>
      <c r="G17" s="55"/>
      <c r="H17" s="55"/>
      <c r="I17" s="55" t="str">
        <f>IF($B$9=$K$9,"Offre minimale de places de stationnement","")</f>
        <v>Offre minimale de places de stationnement</v>
      </c>
      <c r="J17" s="56">
        <f>IFERROR(ROUND(IF($B$9=$K$9,(IF(($G$13=$K$24)=FALSE,$B$19*INDEX($K$29:$M$34,MATCH($G$15,$K$29:$K$34,0),MATCH($I$17,$K$29:$M$29,0)),"")),""),0),"")</f>
        <v>0</v>
      </c>
      <c r="K17" s="3" t="s">
        <v>129</v>
      </c>
      <c r="L17" s="3"/>
      <c r="M17" s="3"/>
    </row>
    <row r="18" spans="1:14" s="2" customFormat="1" x14ac:dyDescent="0.3">
      <c r="A18" s="30"/>
      <c r="K18" s="3" t="s">
        <v>125</v>
      </c>
      <c r="L18" s="3"/>
      <c r="M18" s="3"/>
    </row>
    <row r="19" spans="1:14" s="2" customFormat="1" x14ac:dyDescent="0.3">
      <c r="A19" s="30" t="str" cm="1">
        <f t="array" ref="A19">_xlfn.IFS(ISBLANK($B$9),"",$B$9=$K$8,"",$B$9=$K$9,"Valeur indicative pour l'offre spécifique de places de stationnement")</f>
        <v>Valeur indicative pour l'offre spécifique de places de stationnement</v>
      </c>
      <c r="B19" s="2" cm="1">
        <f t="array" ref="B19">IFERROR(_xlfn.IFS(ISBLANK($B$9),"",$B$9=$K$8,"",$B$9=$K$9,IF(OR(ISBLANK($B$9),$F$9=$K$13,AND(OR($F$9=$K$16,$F$9=$K$17,$F$9=$K$18,$F$9=$K$20,$F$9=$K$21,$F$9=$K$22),$I$9=$K$13)),"",IF(OR(ISNUMBER(SEARCH($M$10,VLOOKUP($F$9,$K$37:$N$87,2,FALSE))),ISNUMBER(SEARCH($M$10,VLOOKUP($I$9,$K$37:$N$87,2,FALSE)))),$B$13/100*VLOOKUP(IF(ISNUMBER(SEARCH($M$10,VLOOKUP($F$9,$K$37:$N$87,2,FALSE))),$F$9,$I$9),$K$37:$N$87,4,FALSE),$B$13*VLOOKUP(IF($F$9=$K$52,$F$9,$I$9),$K$37:$N$87,4,FALSE))))+B15*_xlfn.XLOOKUP(I9,K37:K87,P37:P87),"")</f>
        <v>0</v>
      </c>
      <c r="G19" s="50"/>
      <c r="H19" s="50"/>
      <c r="I19" s="50" t="str">
        <f>IF($B$9=$K$9,"Offre maximale de places de stationnement","Nombre places stationnement par habitant / logement")</f>
        <v>Offre maximale de places de stationnement</v>
      </c>
      <c r="J19" s="52" cm="1">
        <f t="array" ref="J19">IFERROR(_xlfn.IFS(ISBLANK($B$9),"",$B$9=$K$9,ROUND(IF(($G$13=$K$24)=FALSE,$B$19*INDEX($K$29:$M$34,MATCH($G$15,$K$29:$K$34,0),MATCH($I$19,$K$29:$M$29,0)),""),0),$B$9=$K$8,IFERROR($B$11/$B$13,"")),"")</f>
        <v>0</v>
      </c>
      <c r="K19" s="3" t="s">
        <v>122</v>
      </c>
      <c r="L19" s="3"/>
      <c r="M19" s="3"/>
    </row>
    <row r="20" spans="1:14" s="2" customFormat="1" x14ac:dyDescent="0.3">
      <c r="K20" s="3" t="s">
        <v>121</v>
      </c>
      <c r="L20" s="3"/>
      <c r="M20" s="3"/>
    </row>
    <row r="21" spans="1:14" s="2" customFormat="1" x14ac:dyDescent="0.3">
      <c r="A21" s="25" t="s">
        <v>42</v>
      </c>
      <c r="B21" s="26"/>
      <c r="C21" s="26"/>
      <c r="D21" s="26"/>
      <c r="E21" s="26"/>
      <c r="F21" s="27"/>
      <c r="G21" s="27"/>
      <c r="H21" s="27"/>
      <c r="I21" s="27"/>
      <c r="J21" s="29" t="str">
        <f>L16&amp;" "&amp;IF(OR(L16=1,L16=0),M16,N16)</f>
        <v>0 Point</v>
      </c>
      <c r="K21" s="3" t="s">
        <v>114</v>
      </c>
      <c r="L21" s="3"/>
      <c r="M21" s="3"/>
    </row>
    <row r="22" spans="1:14" s="2" customFormat="1" x14ac:dyDescent="0.3">
      <c r="A22" s="10"/>
      <c r="B22" s="1"/>
      <c r="C22" s="45"/>
      <c r="D22" s="45"/>
      <c r="E22" s="45"/>
      <c r="F22" s="5"/>
      <c r="G22" s="5"/>
      <c r="H22" s="4"/>
      <c r="I22" s="4"/>
      <c r="J22" s="1"/>
      <c r="K22" s="3" t="s">
        <v>99</v>
      </c>
      <c r="L22" s="3"/>
      <c r="M22" s="3"/>
    </row>
    <row r="23" spans="1:14" s="2" customFormat="1" x14ac:dyDescent="0.3">
      <c r="A23" s="32"/>
      <c r="B23" s="46"/>
      <c r="C23" s="33"/>
      <c r="D23" s="33"/>
      <c r="E23" s="33"/>
      <c r="F23" s="47"/>
      <c r="G23" s="47"/>
      <c r="H23" s="17"/>
      <c r="I23" s="17"/>
      <c r="J23" s="47"/>
      <c r="K23" s="3"/>
      <c r="L23" s="54"/>
      <c r="M23" s="54"/>
    </row>
    <row r="24" spans="1:14" s="2" customFormat="1" ht="28" x14ac:dyDescent="0.3">
      <c r="A24" s="18" t="s">
        <v>43</v>
      </c>
      <c r="B24" s="78"/>
      <c r="C24" s="78"/>
      <c r="D24" s="78"/>
      <c r="E24" s="78"/>
      <c r="F24" s="78"/>
      <c r="G24" s="78"/>
      <c r="H24" s="78"/>
      <c r="I24" s="78"/>
      <c r="J24" s="78"/>
      <c r="K24" s="2" t="s">
        <v>33</v>
      </c>
      <c r="L24" s="57" t="s">
        <v>141</v>
      </c>
      <c r="M24" s="57" t="s">
        <v>140</v>
      </c>
      <c r="N24" s="57" t="s">
        <v>3</v>
      </c>
    </row>
    <row r="25" spans="1:14" s="2" customFormat="1" x14ac:dyDescent="0.3">
      <c r="A25" s="19"/>
      <c r="B25" s="20"/>
      <c r="C25" s="20"/>
      <c r="D25" s="20"/>
      <c r="E25" s="20"/>
      <c r="F25" s="49"/>
      <c r="G25" s="49"/>
      <c r="H25" s="1"/>
      <c r="I25" s="1"/>
      <c r="K25" s="57" t="s">
        <v>1</v>
      </c>
      <c r="L25" s="3" t="s">
        <v>4</v>
      </c>
      <c r="M25" s="3" t="s">
        <v>5</v>
      </c>
      <c r="N25" s="3" t="s">
        <v>6</v>
      </c>
    </row>
    <row r="26" spans="1:14" s="2" customFormat="1" x14ac:dyDescent="0.3">
      <c r="A26" s="10" t="s">
        <v>44</v>
      </c>
      <c r="B26" s="76"/>
      <c r="C26" s="76"/>
      <c r="D26" s="76"/>
      <c r="E26" s="76"/>
      <c r="F26" s="76"/>
      <c r="G26" s="76"/>
      <c r="H26" s="76"/>
      <c r="I26" s="76"/>
      <c r="J26" s="76"/>
      <c r="K26" s="57" t="s">
        <v>7</v>
      </c>
      <c r="L26" s="3" t="s">
        <v>5</v>
      </c>
      <c r="M26" s="3" t="s">
        <v>6</v>
      </c>
      <c r="N26" s="3" t="s">
        <v>8</v>
      </c>
    </row>
    <row r="27" spans="1:14" s="2" customFormat="1" x14ac:dyDescent="0.3">
      <c r="A27" s="21"/>
      <c r="B27" s="7"/>
      <c r="C27" s="8"/>
      <c r="D27" s="8"/>
      <c r="E27" s="8"/>
      <c r="F27" s="48"/>
      <c r="G27" s="48"/>
      <c r="H27" s="6"/>
      <c r="I27" s="6"/>
      <c r="J27" s="48"/>
      <c r="K27" s="57" t="s">
        <v>9</v>
      </c>
      <c r="L27" s="3" t="s">
        <v>6</v>
      </c>
      <c r="M27" s="3" t="s">
        <v>8</v>
      </c>
      <c r="N27" s="3" t="s">
        <v>10</v>
      </c>
    </row>
    <row r="28" spans="1:14" s="2" customFormat="1" x14ac:dyDescent="0.3">
      <c r="A28" s="23"/>
      <c r="B28" s="23"/>
      <c r="C28" s="23"/>
      <c r="D28" s="23"/>
      <c r="E28" s="23"/>
      <c r="F28" s="23"/>
      <c r="G28" s="23"/>
      <c r="H28" s="24"/>
      <c r="I28" s="24"/>
      <c r="J28" s="23"/>
      <c r="K28" s="3"/>
      <c r="L28" s="3"/>
      <c r="M28" s="3"/>
    </row>
    <row r="29" spans="1:14" s="2" customFormat="1" x14ac:dyDescent="0.3">
      <c r="A29" s="3"/>
      <c r="B29" s="3"/>
      <c r="C29" s="3"/>
      <c r="D29" s="3"/>
      <c r="E29" s="3"/>
      <c r="F29" s="3"/>
      <c r="G29" s="3"/>
      <c r="H29" s="3"/>
      <c r="I29" s="3"/>
      <c r="J29" s="3"/>
      <c r="K29" s="3"/>
      <c r="L29" s="57" t="s">
        <v>139</v>
      </c>
      <c r="M29" s="57" t="s">
        <v>138</v>
      </c>
    </row>
    <row r="30" spans="1:14" s="2" customFormat="1" x14ac:dyDescent="0.3">
      <c r="A30" s="3"/>
      <c r="B30" s="3"/>
      <c r="C30" s="3"/>
      <c r="D30" s="3"/>
      <c r="E30" s="3"/>
      <c r="F30" s="3"/>
      <c r="G30" s="3"/>
      <c r="H30" s="3"/>
      <c r="I30" s="3"/>
      <c r="J30" s="3"/>
      <c r="K30" s="57" t="s">
        <v>4</v>
      </c>
      <c r="L30" s="58">
        <v>0.2</v>
      </c>
      <c r="M30" s="58">
        <v>0.4</v>
      </c>
    </row>
    <row r="31" spans="1:14" s="2" customFormat="1" x14ac:dyDescent="0.3">
      <c r="A31" s="3"/>
      <c r="B31" s="3"/>
      <c r="C31" s="3"/>
      <c r="D31" s="3"/>
      <c r="E31" s="3"/>
      <c r="F31" s="3"/>
      <c r="G31" s="3"/>
      <c r="H31" s="3"/>
      <c r="I31" s="3"/>
      <c r="J31" s="3"/>
      <c r="K31" s="57" t="s">
        <v>5</v>
      </c>
      <c r="L31" s="58">
        <v>0.4</v>
      </c>
      <c r="M31" s="58">
        <v>0.6</v>
      </c>
    </row>
    <row r="32" spans="1:14" s="2" customFormat="1" x14ac:dyDescent="0.3">
      <c r="A32" s="3"/>
      <c r="B32" s="3"/>
      <c r="C32" s="3"/>
      <c r="F32" s="3"/>
      <c r="G32" s="3"/>
      <c r="H32" s="3"/>
      <c r="I32" s="3"/>
      <c r="J32" s="3"/>
      <c r="K32" s="57" t="s">
        <v>6</v>
      </c>
      <c r="L32" s="58">
        <v>0.5</v>
      </c>
      <c r="M32" s="58">
        <v>0.8</v>
      </c>
    </row>
    <row r="33" spans="1:14" s="2" customFormat="1" x14ac:dyDescent="0.3">
      <c r="A33" s="3"/>
      <c r="B33" s="3"/>
      <c r="C33" s="3"/>
      <c r="D33" s="3"/>
      <c r="E33" s="3"/>
      <c r="F33" s="3"/>
      <c r="G33" s="3"/>
      <c r="H33" s="3"/>
      <c r="I33" s="3"/>
      <c r="J33" s="3"/>
      <c r="K33" s="57" t="s">
        <v>8</v>
      </c>
      <c r="L33" s="59">
        <v>0.7</v>
      </c>
      <c r="M33" s="59">
        <v>0.9</v>
      </c>
    </row>
    <row r="34" spans="1:14" s="2" customFormat="1" x14ac:dyDescent="0.3">
      <c r="A34" s="3"/>
      <c r="B34" s="3"/>
      <c r="C34" s="3"/>
      <c r="D34" s="3"/>
      <c r="E34" s="3"/>
      <c r="F34" s="3"/>
      <c r="G34" s="3"/>
      <c r="H34" s="3"/>
      <c r="I34" s="3"/>
      <c r="J34" s="3"/>
      <c r="K34" s="57" t="s">
        <v>10</v>
      </c>
      <c r="L34" s="58">
        <v>0.9</v>
      </c>
      <c r="M34" s="58">
        <v>1</v>
      </c>
    </row>
    <row r="35" spans="1:14" s="2" customFormat="1" x14ac:dyDescent="0.3">
      <c r="A35" s="3"/>
      <c r="B35" s="3"/>
      <c r="C35" s="3"/>
      <c r="D35" s="3"/>
      <c r="E35" s="3"/>
      <c r="F35" s="3"/>
      <c r="G35" s="3"/>
      <c r="H35" s="3"/>
      <c r="I35" s="3"/>
      <c r="J35" s="3"/>
    </row>
    <row r="36" spans="1:14" s="2" customFormat="1" x14ac:dyDescent="0.3">
      <c r="A36" s="3"/>
      <c r="B36" s="3"/>
      <c r="C36" s="3"/>
      <c r="D36" s="3"/>
      <c r="E36" s="3"/>
      <c r="F36" s="3"/>
      <c r="G36" s="3"/>
      <c r="H36" s="3"/>
      <c r="I36" s="3"/>
      <c r="J36" s="3"/>
      <c r="K36" s="57" t="s">
        <v>137</v>
      </c>
      <c r="L36" s="3"/>
      <c r="M36" s="3"/>
      <c r="N36" s="57" t="s">
        <v>136</v>
      </c>
    </row>
    <row r="37" spans="1:14" s="2" customFormat="1" ht="16.5" x14ac:dyDescent="0.3">
      <c r="A37" s="3"/>
      <c r="B37" s="3"/>
      <c r="C37" s="3"/>
      <c r="D37" s="3"/>
      <c r="E37" s="3"/>
      <c r="F37" s="3"/>
      <c r="G37" s="3"/>
      <c r="H37" s="3"/>
      <c r="I37" s="3"/>
      <c r="J37" s="3"/>
      <c r="K37" s="57" t="s">
        <v>135</v>
      </c>
      <c r="L37" s="67" t="s">
        <v>130</v>
      </c>
      <c r="M37" s="3" t="s">
        <v>11</v>
      </c>
      <c r="N37" s="3">
        <v>1.2</v>
      </c>
    </row>
    <row r="38" spans="1:14" s="2" customFormat="1" ht="16.5" x14ac:dyDescent="0.3">
      <c r="A38" s="3"/>
      <c r="B38" s="3"/>
      <c r="C38" s="3"/>
      <c r="D38" s="3"/>
      <c r="E38" s="3"/>
      <c r="F38" s="3"/>
      <c r="G38" s="3"/>
      <c r="H38" s="3"/>
      <c r="I38" s="3"/>
      <c r="J38" s="3"/>
      <c r="K38" s="57" t="s">
        <v>134</v>
      </c>
      <c r="L38" s="67" t="s">
        <v>130</v>
      </c>
      <c r="M38" s="3" t="s">
        <v>11</v>
      </c>
      <c r="N38" s="3">
        <v>0.11</v>
      </c>
    </row>
    <row r="39" spans="1:14" s="2" customFormat="1" x14ac:dyDescent="0.3">
      <c r="A39" s="3"/>
      <c r="B39" s="3"/>
      <c r="C39" s="3"/>
      <c r="D39" s="3"/>
      <c r="E39" s="3"/>
      <c r="F39" s="3"/>
      <c r="G39" s="3"/>
      <c r="H39" s="3"/>
      <c r="I39" s="3"/>
      <c r="J39" s="3"/>
      <c r="K39" s="57" t="s">
        <v>133</v>
      </c>
      <c r="L39" s="3"/>
      <c r="M39" s="3"/>
      <c r="N39" s="3"/>
    </row>
    <row r="40" spans="1:14" s="2" customFormat="1" x14ac:dyDescent="0.3">
      <c r="A40" s="3"/>
      <c r="B40" s="3"/>
      <c r="C40" s="3"/>
      <c r="D40" s="3"/>
      <c r="E40" s="3"/>
      <c r="F40" s="3"/>
      <c r="G40" s="3"/>
      <c r="H40" s="3"/>
      <c r="I40" s="3"/>
      <c r="J40" s="3"/>
      <c r="K40" s="2" t="s">
        <v>33</v>
      </c>
      <c r="L40" s="3"/>
      <c r="M40" s="3"/>
      <c r="N40" s="3"/>
    </row>
    <row r="41" spans="1:14" s="2" customFormat="1" ht="16.5" x14ac:dyDescent="0.3">
      <c r="A41" s="3"/>
      <c r="B41" s="3"/>
      <c r="C41" s="3"/>
      <c r="D41" s="3"/>
      <c r="E41" s="3"/>
      <c r="F41" s="3"/>
      <c r="G41" s="3"/>
      <c r="H41" s="3"/>
      <c r="I41" s="3"/>
      <c r="J41" s="3"/>
      <c r="K41" s="3" t="s">
        <v>132</v>
      </c>
      <c r="L41" s="67" t="s">
        <v>130</v>
      </c>
      <c r="M41" s="3" t="s">
        <v>11</v>
      </c>
      <c r="N41" s="3">
        <v>3</v>
      </c>
    </row>
    <row r="42" spans="1:14" s="2" customFormat="1" ht="16.5" x14ac:dyDescent="0.3">
      <c r="A42" s="3"/>
      <c r="B42" s="3"/>
      <c r="C42" s="3"/>
      <c r="D42" s="3"/>
      <c r="E42" s="3"/>
      <c r="F42" s="3"/>
      <c r="G42" s="3"/>
      <c r="H42" s="3"/>
      <c r="I42" s="3"/>
      <c r="J42" s="3"/>
      <c r="K42" s="3" t="s">
        <v>131</v>
      </c>
      <c r="L42" s="67" t="s">
        <v>130</v>
      </c>
      <c r="M42" s="3" t="s">
        <v>11</v>
      </c>
      <c r="N42" s="3">
        <v>2.5</v>
      </c>
    </row>
    <row r="43" spans="1:14" s="2" customFormat="1" x14ac:dyDescent="0.3">
      <c r="A43" s="3"/>
      <c r="B43" s="3"/>
      <c r="C43" s="3"/>
      <c r="D43" s="3"/>
      <c r="E43" s="3"/>
      <c r="F43" s="3"/>
      <c r="G43" s="3"/>
      <c r="H43" s="3"/>
      <c r="I43" s="3"/>
      <c r="J43" s="3"/>
      <c r="K43" s="57" t="s">
        <v>129</v>
      </c>
      <c r="L43" s="3"/>
      <c r="M43" s="3"/>
      <c r="N43" s="3"/>
    </row>
    <row r="44" spans="1:14" s="2" customFormat="1" x14ac:dyDescent="0.3">
      <c r="A44" s="3"/>
      <c r="B44" s="3"/>
      <c r="C44" s="3"/>
      <c r="D44" s="3"/>
      <c r="E44" s="3"/>
      <c r="F44" s="3"/>
      <c r="G44" s="3"/>
      <c r="H44" s="3"/>
      <c r="I44" s="3"/>
      <c r="J44" s="3"/>
      <c r="K44" s="2" t="s">
        <v>33</v>
      </c>
      <c r="L44" s="3"/>
      <c r="M44" s="3"/>
      <c r="N44" s="3"/>
    </row>
    <row r="45" spans="1:14" s="2" customFormat="1" ht="16.5" x14ac:dyDescent="0.3">
      <c r="A45" s="3"/>
      <c r="B45" s="3"/>
      <c r="C45" s="3"/>
      <c r="D45" s="3"/>
      <c r="E45" s="3"/>
      <c r="F45" s="3"/>
      <c r="G45" s="3"/>
      <c r="H45" s="3"/>
      <c r="I45" s="3"/>
      <c r="J45" s="3"/>
      <c r="K45" s="3" t="s">
        <v>128</v>
      </c>
      <c r="L45" s="67" t="s">
        <v>126</v>
      </c>
      <c r="M45" s="3" t="s">
        <v>11</v>
      </c>
      <c r="N45" s="3">
        <v>10</v>
      </c>
    </row>
    <row r="46" spans="1:14" s="2" customFormat="1" ht="16.5" x14ac:dyDescent="0.3">
      <c r="A46" s="3"/>
      <c r="B46" s="3"/>
      <c r="C46" s="3"/>
      <c r="D46" s="3"/>
      <c r="E46" s="3"/>
      <c r="F46" s="3"/>
      <c r="G46" s="3"/>
      <c r="H46" s="3"/>
      <c r="I46" s="3"/>
      <c r="J46" s="3"/>
      <c r="K46" s="3" t="s">
        <v>127</v>
      </c>
      <c r="L46" s="67" t="s">
        <v>126</v>
      </c>
      <c r="M46" s="3" t="s">
        <v>11</v>
      </c>
      <c r="N46" s="3">
        <v>5</v>
      </c>
    </row>
    <row r="47" spans="1:14" s="2" customFormat="1" x14ac:dyDescent="0.3">
      <c r="A47" s="3"/>
      <c r="B47" s="3"/>
      <c r="C47" s="3"/>
      <c r="D47" s="3"/>
      <c r="E47" s="3"/>
      <c r="F47" s="3"/>
      <c r="G47" s="3"/>
      <c r="H47" s="3"/>
      <c r="I47" s="3"/>
      <c r="J47" s="3"/>
      <c r="K47" s="57" t="s">
        <v>125</v>
      </c>
      <c r="L47" s="3"/>
      <c r="M47" s="3"/>
      <c r="N47" s="3"/>
    </row>
    <row r="48" spans="1:14" s="2" customFormat="1" x14ac:dyDescent="0.3">
      <c r="A48" s="3"/>
      <c r="B48" s="3"/>
      <c r="C48" s="3"/>
      <c r="D48" s="3"/>
      <c r="E48" s="3"/>
      <c r="F48" s="3"/>
      <c r="G48" s="3"/>
      <c r="H48" s="3"/>
      <c r="I48" s="3"/>
      <c r="J48" s="3"/>
      <c r="K48" s="2" t="s">
        <v>33</v>
      </c>
      <c r="L48" s="3"/>
      <c r="M48" s="3"/>
      <c r="N48" s="3"/>
    </row>
    <row r="49" spans="1:16" s="2" customFormat="1" x14ac:dyDescent="0.3">
      <c r="A49" s="3"/>
      <c r="B49" s="3"/>
      <c r="C49" s="3"/>
      <c r="D49" s="3"/>
      <c r="E49" s="3"/>
      <c r="F49" s="3"/>
      <c r="G49" s="3"/>
      <c r="H49" s="3"/>
      <c r="I49" s="3"/>
      <c r="J49" s="3"/>
      <c r="K49" s="3" t="s">
        <v>12</v>
      </c>
      <c r="L49" s="3" t="s">
        <v>14</v>
      </c>
      <c r="M49" s="3"/>
      <c r="N49" s="3">
        <v>0.5</v>
      </c>
    </row>
    <row r="50" spans="1:16" s="2" customFormat="1" ht="32.15" customHeight="1" x14ac:dyDescent="0.3">
      <c r="A50" s="3"/>
      <c r="B50" s="3"/>
      <c r="C50" s="3"/>
      <c r="D50" s="3"/>
      <c r="E50" s="3"/>
      <c r="F50" s="3"/>
      <c r="G50" s="3"/>
      <c r="H50" s="3"/>
      <c r="I50" s="3"/>
      <c r="J50" s="3"/>
      <c r="K50" s="3" t="s">
        <v>124</v>
      </c>
      <c r="L50" s="3" t="s">
        <v>14</v>
      </c>
      <c r="M50" s="3"/>
      <c r="N50" s="3">
        <v>0.1</v>
      </c>
    </row>
    <row r="51" spans="1:16" s="2" customFormat="1" x14ac:dyDescent="0.3">
      <c r="A51" s="3"/>
      <c r="B51" s="3"/>
      <c r="C51" s="3"/>
      <c r="D51" s="3"/>
      <c r="E51" s="3"/>
      <c r="F51" s="3"/>
      <c r="G51" s="3"/>
      <c r="H51" s="3"/>
      <c r="I51" s="3"/>
      <c r="J51" s="3"/>
      <c r="K51" s="3" t="s">
        <v>123</v>
      </c>
      <c r="L51" s="3" t="s">
        <v>100</v>
      </c>
      <c r="M51" s="3"/>
      <c r="N51" s="3">
        <v>0.2</v>
      </c>
    </row>
    <row r="52" spans="1:16" s="2" customFormat="1" ht="16.149999999999999" customHeight="1" x14ac:dyDescent="0.3">
      <c r="A52" s="3"/>
      <c r="B52" s="3"/>
      <c r="C52" s="3"/>
      <c r="D52" s="3"/>
      <c r="E52" s="3"/>
      <c r="F52" s="3"/>
      <c r="G52" s="3"/>
      <c r="H52" s="3"/>
      <c r="I52" s="3"/>
      <c r="J52" s="3"/>
      <c r="K52" s="57" t="s">
        <v>122</v>
      </c>
      <c r="L52" s="3" t="s">
        <v>14</v>
      </c>
      <c r="M52" s="3"/>
      <c r="N52" s="3">
        <v>0.8</v>
      </c>
    </row>
    <row r="53" spans="1:16" s="2" customFormat="1" ht="14.15" customHeight="1" x14ac:dyDescent="0.3">
      <c r="A53" s="3"/>
      <c r="B53" s="3"/>
      <c r="C53" s="3"/>
      <c r="D53" s="3"/>
      <c r="E53" s="3"/>
      <c r="F53" s="3"/>
      <c r="G53" s="3"/>
      <c r="H53" s="3"/>
      <c r="I53" s="3"/>
      <c r="J53" s="3"/>
      <c r="K53" s="57" t="s">
        <v>121</v>
      </c>
      <c r="L53" s="3"/>
      <c r="M53" s="3"/>
      <c r="N53" s="3"/>
    </row>
    <row r="54" spans="1:16" x14ac:dyDescent="0.3">
      <c r="K54" s="2" t="s">
        <v>33</v>
      </c>
      <c r="O54" s="2"/>
      <c r="P54" s="2"/>
    </row>
    <row r="55" spans="1:16" x14ac:dyDescent="0.3">
      <c r="K55" s="3" t="s">
        <v>120</v>
      </c>
      <c r="L55" s="3" t="s">
        <v>100</v>
      </c>
      <c r="N55" s="3">
        <v>0.2</v>
      </c>
    </row>
    <row r="56" spans="1:16" x14ac:dyDescent="0.3">
      <c r="K56" s="3" t="s">
        <v>119</v>
      </c>
      <c r="L56" s="3" t="s">
        <v>100</v>
      </c>
      <c r="N56" s="3">
        <v>0.2</v>
      </c>
    </row>
    <row r="57" spans="1:16" ht="16.5" x14ac:dyDescent="0.3">
      <c r="K57" s="3" t="s">
        <v>118</v>
      </c>
      <c r="L57" s="67" t="s">
        <v>82</v>
      </c>
      <c r="M57" s="3" t="s">
        <v>11</v>
      </c>
      <c r="N57" s="3">
        <v>1</v>
      </c>
    </row>
    <row r="58" spans="1:16" ht="16.5" x14ac:dyDescent="0.3">
      <c r="K58" s="3" t="s">
        <v>117</v>
      </c>
      <c r="L58" s="67" t="s">
        <v>82</v>
      </c>
      <c r="M58" s="3" t="s">
        <v>11</v>
      </c>
      <c r="N58" s="3">
        <v>1</v>
      </c>
    </row>
    <row r="59" spans="1:16" ht="16.5" x14ac:dyDescent="0.3">
      <c r="K59" s="3" t="s">
        <v>116</v>
      </c>
      <c r="L59" s="67" t="s">
        <v>115</v>
      </c>
      <c r="M59" s="3" t="s">
        <v>11</v>
      </c>
      <c r="N59" s="3">
        <v>0.3</v>
      </c>
    </row>
    <row r="60" spans="1:16" x14ac:dyDescent="0.3">
      <c r="K60" s="57" t="s">
        <v>114</v>
      </c>
    </row>
    <row r="61" spans="1:16" x14ac:dyDescent="0.3">
      <c r="K61" s="2" t="s">
        <v>33</v>
      </c>
    </row>
    <row r="62" spans="1:16" x14ac:dyDescent="0.3">
      <c r="K62" s="3" t="s">
        <v>113</v>
      </c>
      <c r="L62" s="3" t="s">
        <v>108</v>
      </c>
      <c r="N62" s="3">
        <v>1.2</v>
      </c>
    </row>
    <row r="63" spans="1:16" x14ac:dyDescent="0.3">
      <c r="K63" s="3" t="s">
        <v>112</v>
      </c>
      <c r="L63" s="3" t="s">
        <v>108</v>
      </c>
      <c r="N63" s="3">
        <v>1.2</v>
      </c>
    </row>
    <row r="64" spans="1:16" ht="14.5" x14ac:dyDescent="0.35">
      <c r="K64" s="3" t="s">
        <v>111</v>
      </c>
      <c r="L64" s="3" t="s">
        <v>108</v>
      </c>
      <c r="N64" s="3">
        <v>1</v>
      </c>
      <c r="O64" s="66" t="s">
        <v>110</v>
      </c>
      <c r="P64" s="3">
        <v>0.1</v>
      </c>
    </row>
    <row r="65" spans="11:16" x14ac:dyDescent="0.3">
      <c r="K65" s="3" t="s">
        <v>109</v>
      </c>
      <c r="L65" s="3" t="s">
        <v>108</v>
      </c>
      <c r="N65" s="3">
        <v>1.2</v>
      </c>
    </row>
    <row r="66" spans="11:16" x14ac:dyDescent="0.3">
      <c r="K66" s="3" t="s">
        <v>107</v>
      </c>
      <c r="L66" s="3" t="s">
        <v>106</v>
      </c>
      <c r="N66" s="3">
        <v>0.3</v>
      </c>
    </row>
    <row r="67" spans="11:16" x14ac:dyDescent="0.3">
      <c r="K67" s="3" t="s">
        <v>105</v>
      </c>
      <c r="L67" s="3" t="s">
        <v>104</v>
      </c>
      <c r="N67" s="3">
        <v>0.4</v>
      </c>
    </row>
    <row r="68" spans="11:16" x14ac:dyDescent="0.3">
      <c r="K68" s="3" t="s">
        <v>103</v>
      </c>
      <c r="L68" s="3" t="s">
        <v>102</v>
      </c>
      <c r="N68" s="3">
        <v>0.4</v>
      </c>
    </row>
    <row r="69" spans="11:16" x14ac:dyDescent="0.3">
      <c r="K69" s="3" t="s">
        <v>101</v>
      </c>
      <c r="L69" s="3" t="s">
        <v>100</v>
      </c>
      <c r="N69" s="3">
        <v>0.12</v>
      </c>
    </row>
    <row r="70" spans="11:16" x14ac:dyDescent="0.3">
      <c r="K70" s="57" t="s">
        <v>99</v>
      </c>
    </row>
    <row r="71" spans="11:16" x14ac:dyDescent="0.3">
      <c r="K71" s="2" t="s">
        <v>33</v>
      </c>
    </row>
    <row r="72" spans="11:16" x14ac:dyDescent="0.3">
      <c r="K72" s="3" t="s">
        <v>98</v>
      </c>
      <c r="L72" s="3" t="s">
        <v>94</v>
      </c>
      <c r="N72" s="3">
        <v>0.2</v>
      </c>
      <c r="O72" s="66" t="s">
        <v>78</v>
      </c>
      <c r="P72" s="3">
        <v>0.1</v>
      </c>
    </row>
    <row r="73" spans="11:16" ht="16.5" x14ac:dyDescent="0.3">
      <c r="K73" s="3" t="s">
        <v>97</v>
      </c>
      <c r="L73" s="67" t="s">
        <v>96</v>
      </c>
      <c r="M73" s="3" t="s">
        <v>11</v>
      </c>
      <c r="N73" s="3">
        <v>2</v>
      </c>
      <c r="O73" s="66" t="s">
        <v>78</v>
      </c>
      <c r="P73" s="3">
        <v>0.1</v>
      </c>
    </row>
    <row r="74" spans="11:16" x14ac:dyDescent="0.3">
      <c r="K74" s="3" t="s">
        <v>95</v>
      </c>
      <c r="L74" s="3" t="s">
        <v>94</v>
      </c>
      <c r="N74" s="3">
        <v>0.3</v>
      </c>
    </row>
    <row r="75" spans="11:16" x14ac:dyDescent="0.3">
      <c r="K75" s="3" t="s">
        <v>93</v>
      </c>
      <c r="L75" s="3" t="s">
        <v>92</v>
      </c>
      <c r="N75" s="3">
        <v>0.3</v>
      </c>
    </row>
    <row r="76" spans="11:16" x14ac:dyDescent="0.3">
      <c r="K76" s="3" t="s">
        <v>91</v>
      </c>
      <c r="L76" s="3" t="s">
        <v>90</v>
      </c>
      <c r="N76" s="3">
        <v>1</v>
      </c>
    </row>
    <row r="77" spans="11:16" x14ac:dyDescent="0.3">
      <c r="K77" s="3" t="s">
        <v>89</v>
      </c>
      <c r="L77" s="3" t="s">
        <v>88</v>
      </c>
      <c r="N77" s="3">
        <v>2</v>
      </c>
    </row>
    <row r="78" spans="11:16" ht="16.5" x14ac:dyDescent="0.3">
      <c r="K78" s="3" t="s">
        <v>87</v>
      </c>
      <c r="L78" s="3" t="s">
        <v>86</v>
      </c>
      <c r="M78" s="3" t="s">
        <v>11</v>
      </c>
      <c r="N78" s="3">
        <v>2</v>
      </c>
      <c r="O78" s="66" t="s">
        <v>78</v>
      </c>
      <c r="P78" s="3">
        <v>0.1</v>
      </c>
    </row>
    <row r="79" spans="11:16" ht="16.5" x14ac:dyDescent="0.3">
      <c r="K79" s="3" t="s">
        <v>85</v>
      </c>
      <c r="L79" s="67" t="s">
        <v>84</v>
      </c>
      <c r="M79" s="3" t="s">
        <v>11</v>
      </c>
      <c r="N79" s="3">
        <v>0.4</v>
      </c>
    </row>
    <row r="80" spans="11:16" ht="16.5" x14ac:dyDescent="0.3">
      <c r="K80" s="3" t="s">
        <v>83</v>
      </c>
      <c r="L80" s="67" t="s">
        <v>82</v>
      </c>
      <c r="M80" s="3" t="s">
        <v>11</v>
      </c>
      <c r="N80" s="3">
        <v>0.4</v>
      </c>
      <c r="O80" s="66" t="s">
        <v>78</v>
      </c>
      <c r="P80" s="3">
        <v>0.1</v>
      </c>
    </row>
    <row r="81" spans="11:16" x14ac:dyDescent="0.3">
      <c r="K81" s="3" t="s">
        <v>81</v>
      </c>
      <c r="L81" s="3" t="s">
        <v>78</v>
      </c>
      <c r="N81" s="3">
        <v>0.15</v>
      </c>
    </row>
    <row r="82" spans="11:16" x14ac:dyDescent="0.3">
      <c r="K82" s="3" t="s">
        <v>80</v>
      </c>
      <c r="L82" s="3" t="s">
        <v>79</v>
      </c>
      <c r="N82" s="3">
        <v>2</v>
      </c>
      <c r="O82" s="66" t="s">
        <v>78</v>
      </c>
      <c r="P82" s="3">
        <v>0.1</v>
      </c>
    </row>
    <row r="83" spans="11:16" x14ac:dyDescent="0.3">
      <c r="K83" s="3" t="s">
        <v>77</v>
      </c>
      <c r="L83" s="3" t="s">
        <v>76</v>
      </c>
      <c r="N83" s="3">
        <v>0.5</v>
      </c>
    </row>
    <row r="84" spans="11:16" x14ac:dyDescent="0.3">
      <c r="K84" s="3" t="s">
        <v>75</v>
      </c>
      <c r="L84" s="3" t="s">
        <v>73</v>
      </c>
      <c r="N84" s="3">
        <v>5</v>
      </c>
    </row>
    <row r="85" spans="11:16" x14ac:dyDescent="0.3">
      <c r="K85" s="3" t="s">
        <v>74</v>
      </c>
      <c r="L85" s="3" t="s">
        <v>73</v>
      </c>
      <c r="N85" s="3">
        <v>6</v>
      </c>
    </row>
    <row r="86" spans="11:16" x14ac:dyDescent="0.3">
      <c r="K86" s="3" t="s">
        <v>72</v>
      </c>
      <c r="L86" s="3" t="s">
        <v>71</v>
      </c>
      <c r="N86" s="3">
        <v>0.5</v>
      </c>
    </row>
    <row r="87" spans="11:16" x14ac:dyDescent="0.3">
      <c r="K87" s="3" t="s">
        <v>70</v>
      </c>
      <c r="L87" s="3" t="s">
        <v>69</v>
      </c>
      <c r="N87" s="3">
        <v>0.3</v>
      </c>
    </row>
    <row r="90" spans="11:16" x14ac:dyDescent="0.3">
      <c r="K90" s="3">
        <f>_xlfn.XLOOKUP(I9,K37:K87,P37:P87)</f>
        <v>0</v>
      </c>
    </row>
  </sheetData>
  <sheetProtection algorithmName="SHA-512" hashValue="hwwm8NeTIZw4HhNct+Y54e4WXkgNItuahsxszeEbWuZHxoUGo7vsHsikVRaYxfOQ7evEMtpbBk6TcIgRzHhKAA==" saltValue="u2L+mo2G90TLbLGzUN5gZw==" spinCount="100000" sheet="1" selectLockedCells="1"/>
  <mergeCells count="7">
    <mergeCell ref="B2:J2"/>
    <mergeCell ref="B3:J3"/>
    <mergeCell ref="B26:J26"/>
    <mergeCell ref="A7:J7"/>
    <mergeCell ref="B24:J24"/>
    <mergeCell ref="F9:G9"/>
    <mergeCell ref="I9:J9"/>
  </mergeCells>
  <conditionalFormatting sqref="A15:B15">
    <cfRule type="expression" dxfId="27" priority="3">
      <formula>$A$15=0</formula>
    </cfRule>
  </conditionalFormatting>
  <conditionalFormatting sqref="C13">
    <cfRule type="expression" dxfId="26" priority="1">
      <formula>$A$13=$L$59</formula>
    </cfRule>
    <cfRule type="expression" dxfId="25" priority="10">
      <formula>OR($F$9=$K$52,$B$9=$K$8,ISBLANK($B$9),$F$9=$K$13)</formula>
    </cfRule>
    <cfRule type="expression" dxfId="24" priority="11">
      <formula>OR(ISNUMBER(SEARCH($M$10,VLOOKUP($F$9,$K$37:$N$77,2,FALSE))),ISNUMBER(SEARCH($M$10,VLOOKUP($I$9,$K$37:$N$77,2,FALSE))))=FALSE</formula>
    </cfRule>
  </conditionalFormatting>
  <conditionalFormatting sqref="G11 G13">
    <cfRule type="expression" dxfId="23" priority="8">
      <formula>OR($B$9=$K$8,ISBLANK($B$9))</formula>
    </cfRule>
    <cfRule type="expression" dxfId="22" priority="9">
      <formula>$B$9=$K$9</formula>
    </cfRule>
  </conditionalFormatting>
  <conditionalFormatting sqref="G17:J17">
    <cfRule type="expression" dxfId="21" priority="4">
      <formula>$B$9=$K$9</formula>
    </cfRule>
  </conditionalFormatting>
  <conditionalFormatting sqref="I9">
    <cfRule type="expression" dxfId="20" priority="6">
      <formula>AND(OR($F$9=$K$16,$F$9=$K$17,$F$9=$K$18,$F$9=$K$20,$F$9=$K$21,$F$9=$K$22),$B$9=$K$9)</formula>
    </cfRule>
    <cfRule type="expression" dxfId="19" priority="7">
      <formula>OR(ISBLANK($B$9),$B$9=$K$8,AND($B$9=$K$9,OR($F$9=$K$13,$F$9=$K$14,$F$9=$K$15,$F$9=$K$19)))</formula>
    </cfRule>
  </conditionalFormatting>
  <conditionalFormatting sqref="L37:L77">
    <cfRule type="containsText" dxfId="18" priority="5" operator="containsText" text="fläche">
      <formula>NOT(ISERROR(SEARCH("fläche",L37)))</formula>
    </cfRule>
  </conditionalFormatting>
  <conditionalFormatting sqref="L80">
    <cfRule type="containsText" dxfId="17" priority="2" operator="containsText" text="fläche">
      <formula>NOT(ISERROR(SEARCH("fläche",L80)))</formula>
    </cfRule>
  </conditionalFormatting>
  <dataValidations count="8">
    <dataValidation type="list" allowBlank="1" showInputMessage="1" showErrorMessage="1" error="Veuillez sélectionner une réponse dans la liste proposée." sqref="G13" xr:uid="{00000000-0002-0000-0000-000003000000}">
      <formula1>IF($B$9=$K$9,$K$24:$N$24)</formula1>
    </dataValidation>
    <dataValidation type="whole" operator="greaterThanOrEqual" allowBlank="1" showInputMessage="1" showErrorMessage="1" error="Bitte geben Sie eine ganze Zahl ein." sqref="B15" xr:uid="{194C7CA8-646B-41F7-81D7-87C2675898F1}">
      <formula1>0</formula1>
    </dataValidation>
    <dataValidation type="list" allowBlank="1" showInputMessage="1" showErrorMessage="1" error="Veuillez sélectionner une réponse dans la liste proposée." sqref="F9:G9" xr:uid="{00000000-0002-0000-0000-000005000000}">
      <formula1>_xlfn.IFS(ISBLANK($B$9),"",$B$9=$K$8,$L$8:$L$11,$B$9=$K$9,$K$13:$K$22)</formula1>
    </dataValidation>
    <dataValidation type="list" allowBlank="1" showInputMessage="1" showErrorMessage="1" error="Veuillez sélectionner une réponse dans la liste proposée." prompt="En l’absence d’autres chiffres, une proportion de trafic non motorisé de 25‒50 % est supposée." sqref="G11" xr:uid="{00000000-0002-0000-0000-000004000000}">
      <formula1>IF($B$9=$K$9,$K$25:$K$27)</formula1>
    </dataValidation>
    <dataValidation type="list" allowBlank="1" showInputMessage="1" showErrorMessage="1" error="Veuillez sélectionner une réponse dans la liste proposée." sqref="I9:J9" xr:uid="{00000000-0002-0000-0000-000006000000}">
      <formula1>_xlfn.IFS($F$9=$K$16,$K$40:$K$42,$F$9=$K$17,$K$44:$K$46,$F$9=$K$18,$K$48:$K$51,$F$9=$K$20,$K$54:$K$59,$F$9=$K$21,$K$61:$K$69,$F$9=$K$22,$K$71:$K$87)</formula1>
    </dataValidation>
    <dataValidation type="date" operator="greaterThanOrEqual" allowBlank="1" showInputMessage="1" showErrorMessage="1" error="Veuillez saisir la date au format JJ.MM.AAAA." sqref="B26:J26" xr:uid="{00000000-0002-0000-0000-000002000000}">
      <formula1>36526</formula1>
    </dataValidation>
    <dataValidation type="list" allowBlank="1" showInputMessage="1" showErrorMessage="1" error="Veuillez sélectionner une réponse dans la liste proposée." sqref="B9" xr:uid="{00000000-0002-0000-0000-000001000000}">
      <formula1>$K$8:$K$9</formula1>
    </dataValidation>
    <dataValidation type="whole" operator="greaterThanOrEqual" allowBlank="1" showInputMessage="1" showErrorMessage="1" error="Veuillez saisir un chiffre rond." sqref="B13 B11" xr:uid="{00000000-0002-0000-0000-000000000000}">
      <formula1>0</formula1>
    </dataValidation>
  </dataValidations>
  <pageMargins left="0.7" right="0.7" top="0.71302083333333333" bottom="0.75" header="0.3" footer="0.3"/>
  <pageSetup paperSize="9" scale="37" fitToHeight="0" orientation="portrait" verticalDpi="1200" r:id="rId1"/>
  <headerFooter>
    <oddHeader>&amp;L&amp;"Arial,Standard"&amp;14&amp;K79B51ECritère 335
&amp;"Arial,Fett"Mobilité douce&amp;"Arial,Standard"
Toutes les catégories d’affectation - Outil Version 2023.15&amp;C&amp;"Arial,Standard"&amp;14
&amp;R&amp;12&amp;G</oddHeader>
    <oddFooter>&amp;L&amp;"Arial,Standard"&amp;F&amp;R&amp;"Arial,Standard"Page &amp;P sur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21778-15A5-4809-9B91-8554DEBC54E9}">
  <sheetPr>
    <pageSetUpPr autoPageBreaks="0" fitToPage="1"/>
  </sheetPr>
  <dimension ref="A1:S37"/>
  <sheetViews>
    <sheetView showGridLines="0" tabSelected="1" view="pageLayout" zoomScale="70" zoomScaleNormal="100" zoomScaleSheetLayoutView="70" zoomScalePageLayoutView="70" workbookViewId="0">
      <selection activeCell="C9" sqref="C9:D9"/>
    </sheetView>
  </sheetViews>
  <sheetFormatPr baseColWidth="10" defaultColWidth="10.81640625" defaultRowHeight="14" x14ac:dyDescent="0.3"/>
  <cols>
    <col min="1" max="1" width="60.6328125" style="3" customWidth="1"/>
    <col min="2" max="2" width="6.453125" style="3" customWidth="1"/>
    <col min="3" max="3" width="18.54296875" style="3" customWidth="1"/>
    <col min="4" max="4" width="20.453125" style="3" customWidth="1"/>
    <col min="5" max="5" width="30.54296875" style="3" customWidth="1"/>
    <col min="6" max="6" width="6.453125" style="3" customWidth="1"/>
    <col min="7" max="7" width="8.54296875" style="3" customWidth="1"/>
    <col min="8" max="8" width="16.81640625" style="3" customWidth="1"/>
    <col min="9" max="9" width="16.54296875" style="3" customWidth="1"/>
    <col min="10" max="13" width="10.81640625" style="3" hidden="1" customWidth="1"/>
    <col min="14" max="16" width="10.81640625" style="3" customWidth="1"/>
    <col min="17" max="16384" width="10.81640625" style="3"/>
  </cols>
  <sheetData>
    <row r="1" spans="1:19" s="2" customFormat="1" ht="10.5" customHeight="1" x14ac:dyDescent="0.35">
      <c r="A1" s="32"/>
      <c r="B1" s="32"/>
      <c r="C1" s="17"/>
      <c r="D1" s="33"/>
      <c r="E1" s="33"/>
      <c r="F1" s="33"/>
      <c r="G1" s="16"/>
      <c r="H1" s="16"/>
      <c r="I1" s="16"/>
    </row>
    <row r="2" spans="1:19" s="11" customFormat="1" ht="15" customHeight="1" thickBot="1" x14ac:dyDescent="0.4">
      <c r="A2" s="60" t="s">
        <v>28</v>
      </c>
      <c r="B2" s="83"/>
      <c r="C2" s="83"/>
      <c r="D2" s="83"/>
      <c r="E2" s="83"/>
      <c r="F2" s="83"/>
      <c r="G2" s="83"/>
      <c r="H2" s="83"/>
      <c r="I2" s="83"/>
    </row>
    <row r="3" spans="1:19" s="11" customFormat="1" ht="15" customHeight="1" thickTop="1" thickBot="1" x14ac:dyDescent="0.4">
      <c r="A3" s="60" t="s">
        <v>29</v>
      </c>
      <c r="B3" s="83"/>
      <c r="C3" s="83"/>
      <c r="D3" s="83"/>
      <c r="E3" s="83"/>
      <c r="F3" s="83"/>
      <c r="G3" s="83"/>
      <c r="H3" s="83"/>
      <c r="I3" s="83"/>
    </row>
    <row r="4" spans="1:19" s="2" customFormat="1" ht="10.5" customHeight="1" thickTop="1" x14ac:dyDescent="0.35">
      <c r="A4" s="6"/>
      <c r="B4" s="6"/>
      <c r="C4" s="6"/>
      <c r="D4" s="7"/>
      <c r="E4" s="7"/>
      <c r="F4" s="7"/>
      <c r="G4" s="9"/>
      <c r="H4" s="7"/>
      <c r="I4" s="8"/>
    </row>
    <row r="5" spans="1:19" s="2" customFormat="1" ht="10.5" customHeight="1" x14ac:dyDescent="0.35">
      <c r="A5" s="10"/>
      <c r="B5" s="10"/>
      <c r="C5" s="1"/>
      <c r="D5" s="5"/>
      <c r="E5" s="5"/>
      <c r="F5" s="5"/>
      <c r="G5" s="4"/>
    </row>
    <row r="6" spans="1:19" s="2" customFormat="1" x14ac:dyDescent="0.35"/>
    <row r="7" spans="1:19" s="28" customFormat="1" ht="15.5" x14ac:dyDescent="0.35">
      <c r="A7" s="77" t="s">
        <v>30</v>
      </c>
      <c r="B7" s="77"/>
      <c r="C7" s="77"/>
      <c r="D7" s="77"/>
      <c r="E7" s="77"/>
      <c r="F7" s="77"/>
      <c r="G7" s="77"/>
      <c r="H7" s="77"/>
      <c r="I7" s="77"/>
    </row>
    <row r="8" spans="1:19" s="2" customFormat="1" x14ac:dyDescent="0.35">
      <c r="A8" s="31"/>
      <c r="B8" s="31"/>
      <c r="C8" s="31"/>
      <c r="D8" s="31"/>
      <c r="E8" s="31"/>
      <c r="F8" s="31"/>
      <c r="G8" s="31"/>
      <c r="H8" s="31"/>
      <c r="I8" s="31"/>
    </row>
    <row r="9" spans="1:19" s="2" customFormat="1" x14ac:dyDescent="0.35">
      <c r="A9" s="37" t="s">
        <v>31</v>
      </c>
      <c r="B9" s="41"/>
      <c r="C9" s="41"/>
      <c r="D9" s="42"/>
      <c r="E9" s="42"/>
      <c r="F9" s="43"/>
      <c r="G9" s="43"/>
      <c r="H9" s="44"/>
      <c r="I9" s="44"/>
      <c r="J9" s="11"/>
      <c r="K9" s="11"/>
      <c r="L9" s="11"/>
    </row>
    <row r="10" spans="1:19" s="2" customFormat="1" x14ac:dyDescent="0.35">
      <c r="A10" s="31"/>
      <c r="B10" s="31"/>
      <c r="C10" s="31"/>
      <c r="D10" s="31"/>
      <c r="E10" s="31"/>
      <c r="F10" s="31"/>
      <c r="G10" s="31"/>
      <c r="H10" s="31"/>
      <c r="I10" s="31"/>
      <c r="J10" s="11"/>
      <c r="K10" s="11"/>
      <c r="L10" s="11"/>
    </row>
    <row r="11" spans="1:19" s="2" customFormat="1" x14ac:dyDescent="0.3">
      <c r="A11" s="2" t="s">
        <v>18</v>
      </c>
      <c r="B11" s="88" t="s">
        <v>12</v>
      </c>
      <c r="C11" s="88"/>
      <c r="E11" s="89" t="s">
        <v>33</v>
      </c>
      <c r="F11" s="89"/>
      <c r="G11" s="89"/>
      <c r="I11" s="31"/>
      <c r="J11" s="11" t="s">
        <v>34</v>
      </c>
      <c r="K11" s="11"/>
      <c r="L11" s="11"/>
      <c r="M11" s="3"/>
      <c r="N11" s="3"/>
      <c r="O11" s="3"/>
      <c r="P11" s="3"/>
      <c r="Q11" s="3"/>
      <c r="R11" s="3"/>
      <c r="S11" s="3"/>
    </row>
    <row r="12" spans="1:19" s="2" customFormat="1" ht="14.5" thickBot="1" x14ac:dyDescent="0.35">
      <c r="J12" s="11" t="s">
        <v>35</v>
      </c>
      <c r="K12" s="11"/>
      <c r="L12" s="11"/>
      <c r="M12" s="3"/>
      <c r="N12" s="3"/>
      <c r="O12" s="3"/>
      <c r="P12" s="3"/>
      <c r="Q12" s="3"/>
      <c r="R12" s="3"/>
      <c r="S12" s="3"/>
    </row>
    <row r="13" spans="1:19" s="2" customFormat="1" ht="23.5" customHeight="1" thickTop="1" thickBot="1" x14ac:dyDescent="0.35">
      <c r="A13" s="31" t="s">
        <v>32</v>
      </c>
      <c r="B13" s="40"/>
      <c r="J13" s="11" t="s">
        <v>36</v>
      </c>
      <c r="K13" s="11"/>
      <c r="L13" s="11"/>
      <c r="N13" s="3"/>
      <c r="O13" s="3"/>
      <c r="P13" s="3"/>
      <c r="Q13" s="3"/>
      <c r="R13" s="3"/>
      <c r="S13" s="3"/>
    </row>
    <row r="14" spans="1:19" s="2" customFormat="1" ht="15" thickTop="1" thickBot="1" x14ac:dyDescent="0.35">
      <c r="B14" s="35"/>
      <c r="J14" s="11" t="s">
        <v>12</v>
      </c>
      <c r="K14" s="11" t="s">
        <v>13</v>
      </c>
      <c r="L14" s="11" t="s">
        <v>14</v>
      </c>
      <c r="N14" s="3"/>
      <c r="O14" s="3"/>
      <c r="P14" s="3"/>
      <c r="Q14" s="3"/>
      <c r="R14" s="3"/>
      <c r="S14" s="3"/>
    </row>
    <row r="15" spans="1:19" s="2" customFormat="1" ht="23.5" customHeight="1" thickTop="1" thickBot="1" x14ac:dyDescent="0.35">
      <c r="A15" s="11" t="str" cm="1">
        <f t="array" ref="A15">IFERROR(_xlfn.IFS($B$11=$J$11,"Nombre de pièces (reporté de l'outil d'aide 222 ""Densité d'utilisation"")",$B$11=$J$12,"Nombre de postes de travail",$B$11=$J$13,"Élèves du premier cycle",$B$11=$J$14,K14),"")</f>
        <v>Nombre de places de travail</v>
      </c>
      <c r="B15" s="40"/>
      <c r="D15" s="2" t="str">
        <f>IF($B$11=J13,"Enseignant du premier cycle","")</f>
        <v/>
      </c>
      <c r="F15" s="40"/>
      <c r="J15" s="90" t="s">
        <v>33</v>
      </c>
      <c r="K15" s="11"/>
      <c r="L15" s="11"/>
      <c r="M15" s="3"/>
      <c r="N15" s="3"/>
      <c r="O15" s="3"/>
      <c r="P15" s="3"/>
      <c r="Q15" s="3"/>
      <c r="R15" s="3"/>
      <c r="S15" s="3"/>
    </row>
    <row r="16" spans="1:19" s="2" customFormat="1" ht="23.5" customHeight="1" thickTop="1" thickBot="1" x14ac:dyDescent="0.35">
      <c r="A16" s="11" t="str">
        <f>IF($B$11=$J$13,"Étudiants du secondaire/supérieur",IF($B$11=$J$14,L14,""))</f>
        <v>Nombre de lits</v>
      </c>
      <c r="B16" s="40"/>
      <c r="D16" s="2" t="str">
        <f>IF($B$11=J13,"Enseignants du secondaire/supérieur","")</f>
        <v/>
      </c>
      <c r="F16" s="40"/>
      <c r="J16" s="90" t="s">
        <v>47</v>
      </c>
      <c r="K16" s="11"/>
      <c r="L16" s="11"/>
      <c r="M16" s="3"/>
      <c r="N16" s="3"/>
      <c r="O16" s="3"/>
      <c r="P16" s="3"/>
      <c r="Q16" s="3"/>
      <c r="R16" s="3"/>
      <c r="S16" s="3"/>
    </row>
    <row r="17" spans="1:19" s="2" customFormat="1" ht="23.5" customHeight="1" thickTop="1" thickBot="1" x14ac:dyDescent="0.35">
      <c r="A17" s="2" t="str">
        <f>IF($B$11=J13,"Élève Gymnase, école professionnelle,
Université (spécialisée)","")</f>
        <v/>
      </c>
      <c r="B17" s="40"/>
      <c r="D17" s="2" t="str">
        <f>IF($B$11=J13,"Enseignant lycée, école professionnelle, université","")</f>
        <v/>
      </c>
      <c r="F17" s="40"/>
      <c r="J17" s="90" t="s">
        <v>37</v>
      </c>
      <c r="K17" s="11"/>
      <c r="L17" s="11"/>
      <c r="M17" s="3"/>
      <c r="N17" s="3"/>
      <c r="O17" s="3"/>
      <c r="P17" s="3"/>
      <c r="Q17" s="3"/>
      <c r="R17" s="3"/>
      <c r="S17" s="3"/>
    </row>
    <row r="18" spans="1:19" s="2" customFormat="1" ht="14.5" thickTop="1" x14ac:dyDescent="0.3">
      <c r="B18" s="35"/>
      <c r="J18" s="90" t="s">
        <v>33</v>
      </c>
      <c r="K18" s="11"/>
      <c r="L18" s="11"/>
      <c r="M18" s="3"/>
      <c r="N18" s="3"/>
      <c r="O18" s="3"/>
      <c r="P18" s="3"/>
      <c r="Q18" s="3"/>
      <c r="R18" s="3"/>
      <c r="S18" s="3"/>
    </row>
    <row r="19" spans="1:19" s="2" customFormat="1" x14ac:dyDescent="0.3">
      <c r="A19" s="2" t="s">
        <v>46</v>
      </c>
      <c r="B19" s="71" t="str" cm="1">
        <f t="array" ref="B19">IFERROR(ROUNDUP(_xlfn.IFS($B$11=$J$11,IF(ISBLANK(B15),"",$B$15),$B$11=$J$12,IF(ISBLANK(B15),"",_xlfn.IFS($E$11=$J$16,$B$15/10*2+$B$15/10*2,$E$11=$J$17,$B$15/10*2+$B$15/10*0.5)),$B$11=$J$13,IF(AND(ISBLANK(B15:B17),ISBLANK(F15:F17)),"",B15/10*1+B16/10*5+B17/10*3+SUM(F15:F17)/10*2),$B$11=$J$14,IF(AND(ISBLANK(B15),ISBLANK(B16)),"",_xlfn.IFS($E$11=$J$19,B15/10*2+B16/10*1,$E$11=$J$20,B15/10*2+B16/10*2))),0),"")</f>
        <v/>
      </c>
      <c r="G19" s="50"/>
      <c r="H19" s="50" t="s">
        <v>40</v>
      </c>
      <c r="I19" s="68" t="str">
        <f>IFERROR(IF(B19=0,1,B13/B19),"")</f>
        <v/>
      </c>
      <c r="J19" s="11" t="s">
        <v>12</v>
      </c>
      <c r="K19" s="11"/>
      <c r="L19" s="11"/>
      <c r="M19" s="3"/>
      <c r="N19" s="3"/>
      <c r="O19" s="3"/>
      <c r="P19" s="3"/>
      <c r="Q19" s="3"/>
      <c r="R19" s="3"/>
      <c r="S19" s="3"/>
    </row>
    <row r="20" spans="1:19" s="2" customFormat="1" x14ac:dyDescent="0.3">
      <c r="J20" s="11" t="s">
        <v>15</v>
      </c>
      <c r="K20" s="11"/>
      <c r="L20" s="11"/>
      <c r="M20" s="3"/>
      <c r="N20" s="3"/>
      <c r="O20" s="3"/>
      <c r="P20" s="3"/>
      <c r="Q20" s="3"/>
      <c r="R20" s="3"/>
      <c r="S20" s="3"/>
    </row>
    <row r="21" spans="1:19" s="2" customFormat="1" x14ac:dyDescent="0.3">
      <c r="A21" s="37" t="s">
        <v>45</v>
      </c>
      <c r="B21" s="41"/>
      <c r="C21" s="41"/>
      <c r="D21" s="42"/>
      <c r="E21" s="42"/>
      <c r="F21" s="43"/>
      <c r="G21" s="43"/>
      <c r="H21" s="44"/>
      <c r="I21" s="44"/>
      <c r="J21" s="11"/>
      <c r="K21" s="11"/>
      <c r="L21" s="11"/>
      <c r="M21" s="3"/>
      <c r="N21" s="3"/>
      <c r="O21" s="3"/>
      <c r="P21" s="3"/>
      <c r="Q21" s="3"/>
      <c r="R21" s="3"/>
      <c r="S21" s="3"/>
    </row>
    <row r="22" spans="1:19" s="2" customFormat="1" ht="14.5" thickBot="1" x14ac:dyDescent="0.35">
      <c r="J22" s="11"/>
      <c r="K22" s="11"/>
      <c r="L22" s="11"/>
      <c r="M22" s="3"/>
      <c r="N22" s="3"/>
      <c r="O22" s="3"/>
      <c r="P22" s="3"/>
      <c r="Q22" s="3"/>
      <c r="R22" s="3"/>
      <c r="S22" s="3"/>
    </row>
    <row r="23" spans="1:19" s="2" customFormat="1" ht="23.5" customHeight="1" thickTop="1" thickBot="1" x14ac:dyDescent="0.35">
      <c r="A23" s="80" t="s">
        <v>50</v>
      </c>
      <c r="B23" s="80"/>
      <c r="C23" s="80"/>
      <c r="D23" s="80"/>
      <c r="E23" s="80"/>
      <c r="F23" s="80"/>
      <c r="G23" s="80"/>
      <c r="H23" s="80"/>
      <c r="I23" s="34"/>
      <c r="J23" s="30" t="s">
        <v>33</v>
      </c>
      <c r="K23" s="11"/>
      <c r="L23" s="11"/>
      <c r="M23" s="3"/>
      <c r="S23" s="3"/>
    </row>
    <row r="24" spans="1:19" s="2" customFormat="1" ht="35.5" customHeight="1" thickTop="1" thickBot="1" x14ac:dyDescent="0.35">
      <c r="A24" s="81" t="s">
        <v>51</v>
      </c>
      <c r="B24" s="81"/>
      <c r="C24" s="81"/>
      <c r="D24" s="81"/>
      <c r="E24" s="81"/>
      <c r="F24" s="81"/>
      <c r="G24" s="81"/>
      <c r="H24" s="81"/>
      <c r="I24" s="34"/>
      <c r="J24" s="30" t="s">
        <v>38</v>
      </c>
      <c r="M24" s="3"/>
      <c r="S24" s="3"/>
    </row>
    <row r="25" spans="1:19" s="2" customFormat="1" ht="23.5" customHeight="1" thickTop="1" thickBot="1" x14ac:dyDescent="0.35">
      <c r="A25" s="80" t="s">
        <v>52</v>
      </c>
      <c r="B25" s="80"/>
      <c r="C25" s="80"/>
      <c r="D25" s="80"/>
      <c r="E25" s="80"/>
      <c r="F25" s="80"/>
      <c r="G25" s="80"/>
      <c r="H25" s="80"/>
      <c r="I25" s="34"/>
      <c r="J25" s="30" t="s">
        <v>39</v>
      </c>
      <c r="M25" s="3"/>
      <c r="S25" s="3"/>
    </row>
    <row r="26" spans="1:19" s="2" customFormat="1" ht="23.5" customHeight="1" thickTop="1" thickBot="1" x14ac:dyDescent="0.35">
      <c r="A26" s="80" t="s">
        <v>53</v>
      </c>
      <c r="B26" s="80"/>
      <c r="C26" s="80"/>
      <c r="D26" s="80"/>
      <c r="E26" s="80"/>
      <c r="F26" s="80"/>
      <c r="G26" s="80"/>
      <c r="H26" s="80"/>
      <c r="I26" s="34"/>
      <c r="J26" s="30"/>
      <c r="M26" s="3"/>
      <c r="S26" s="3"/>
    </row>
    <row r="27" spans="1:19" s="2" customFormat="1" ht="14.5" thickTop="1" x14ac:dyDescent="0.3">
      <c r="M27" s="3"/>
      <c r="S27" s="3"/>
    </row>
    <row r="28" spans="1:19" s="2" customFormat="1" x14ac:dyDescent="0.3">
      <c r="G28" s="51"/>
      <c r="H28" s="50" t="s">
        <v>41</v>
      </c>
      <c r="I28" s="52">
        <f>COUNTIF(I23:I26,"oui")</f>
        <v>0</v>
      </c>
      <c r="M28" s="3"/>
      <c r="S28" s="3"/>
    </row>
    <row r="29" spans="1:19" s="2" customFormat="1" x14ac:dyDescent="0.3">
      <c r="M29" s="3"/>
      <c r="S29" s="3"/>
    </row>
    <row r="30" spans="1:19" s="2" customFormat="1" x14ac:dyDescent="0.3">
      <c r="A30" s="25" t="s">
        <v>42</v>
      </c>
      <c r="B30" s="25"/>
      <c r="C30" s="26"/>
      <c r="D30" s="26"/>
      <c r="E30" s="26"/>
      <c r="F30" s="26"/>
      <c r="G30" s="27"/>
      <c r="H30" s="29"/>
      <c r="I30" s="27" t="str">
        <f>J30&amp;" "&amp;IF(J30=1,K30,L30)</f>
        <v>0 Points</v>
      </c>
      <c r="J30" s="11" cm="1">
        <f t="array" ref="J30">IFERROR(IF(AND(B11=J12,E11=J15),0,_xlfn.IFS(AND($B$13&gt;=$B$19,$I$28=4),2,AND($B$13&gt;=0.8*$B$19,$I$28=4),1,AND($B$13&gt;=$B$19,$I$28&lt;4),1,$B$13&lt;0.8,0,AND($B$13&gt;=0.8*$B$19,$I$28&lt;4),0)),0)</f>
        <v>0</v>
      </c>
      <c r="K30" s="2" t="s">
        <v>48</v>
      </c>
      <c r="L30" s="2" t="s">
        <v>49</v>
      </c>
      <c r="M30" s="3"/>
      <c r="N30" s="3"/>
      <c r="O30" s="3"/>
      <c r="P30" s="3"/>
      <c r="Q30" s="3"/>
      <c r="R30" s="3"/>
      <c r="S30" s="3"/>
    </row>
    <row r="31" spans="1:19" s="2" customFormat="1" x14ac:dyDescent="0.3">
      <c r="A31" s="10"/>
      <c r="B31" s="10"/>
      <c r="C31" s="1"/>
      <c r="D31" s="45"/>
      <c r="E31" s="45"/>
      <c r="F31" s="45"/>
      <c r="G31" s="4"/>
      <c r="H31" s="1"/>
      <c r="I31" s="1"/>
      <c r="M31" s="3"/>
      <c r="N31" s="3"/>
      <c r="O31" s="3"/>
      <c r="P31" s="3"/>
      <c r="Q31" s="3"/>
      <c r="R31" s="3"/>
      <c r="S31" s="3"/>
    </row>
    <row r="32" spans="1:19" s="2" customFormat="1" x14ac:dyDescent="0.35">
      <c r="A32" s="32"/>
      <c r="B32" s="32"/>
      <c r="C32" s="17"/>
      <c r="D32" s="46"/>
      <c r="E32" s="46"/>
      <c r="F32" s="46"/>
      <c r="G32" s="16"/>
      <c r="H32" s="17"/>
      <c r="I32" s="17"/>
    </row>
    <row r="33" spans="1:9" s="2" customFormat="1" ht="28" customHeight="1" thickBot="1" x14ac:dyDescent="0.4">
      <c r="A33" s="18" t="s">
        <v>43</v>
      </c>
      <c r="B33" s="83"/>
      <c r="C33" s="83"/>
      <c r="D33" s="83"/>
      <c r="E33" s="83"/>
      <c r="F33" s="83"/>
      <c r="G33" s="83"/>
      <c r="H33" s="83"/>
      <c r="I33" s="83"/>
    </row>
    <row r="34" spans="1:9" s="2" customFormat="1" ht="14.5" thickTop="1" x14ac:dyDescent="0.35">
      <c r="A34" s="19"/>
      <c r="B34" s="19"/>
      <c r="C34" s="19"/>
      <c r="D34" s="20"/>
      <c r="E34" s="20"/>
      <c r="F34" s="20"/>
      <c r="G34" s="4"/>
      <c r="H34" s="1"/>
      <c r="I34" s="1"/>
    </row>
    <row r="35" spans="1:9" s="2" customFormat="1" ht="16" customHeight="1" x14ac:dyDescent="0.35">
      <c r="A35" s="10" t="s">
        <v>44</v>
      </c>
      <c r="B35" s="82"/>
      <c r="C35" s="76"/>
      <c r="D35" s="76"/>
      <c r="E35" s="76"/>
      <c r="F35" s="76"/>
      <c r="G35" s="76"/>
      <c r="H35" s="76"/>
      <c r="I35" s="76"/>
    </row>
    <row r="36" spans="1:9" s="2" customFormat="1" ht="14.15" customHeight="1" x14ac:dyDescent="0.35">
      <c r="A36" s="21"/>
      <c r="B36" s="21"/>
      <c r="C36" s="6"/>
      <c r="D36" s="7"/>
      <c r="E36" s="7"/>
      <c r="F36" s="7"/>
      <c r="G36" s="22"/>
      <c r="H36" s="6"/>
      <c r="I36" s="6"/>
    </row>
    <row r="37" spans="1:9" x14ac:dyDescent="0.3">
      <c r="A37" s="23"/>
      <c r="B37" s="23"/>
      <c r="C37" s="23"/>
      <c r="D37" s="23"/>
      <c r="E37" s="23"/>
      <c r="F37" s="23"/>
      <c r="G37" s="24"/>
      <c r="H37" s="23"/>
      <c r="I37" s="23"/>
    </row>
  </sheetData>
  <sheetProtection algorithmName="SHA-512" hashValue="drqraQ4uR+fEHTd2mLMlBkbu0YwqYJyjX6Qrdr0DuVYCMZH+2RZMp8JV7ZA9a8rFHFVDSq/wASlkaTu375zrVg==" saltValue="hdvWPbmKETnQT3xTyFTWMw==" spinCount="100000" sheet="1" selectLockedCells="1"/>
  <mergeCells count="11">
    <mergeCell ref="A7:I7"/>
    <mergeCell ref="B11:C11"/>
    <mergeCell ref="B2:I2"/>
    <mergeCell ref="B3:I3"/>
    <mergeCell ref="E11:G11"/>
    <mergeCell ref="A23:H23"/>
    <mergeCell ref="A24:H24"/>
    <mergeCell ref="A25:H25"/>
    <mergeCell ref="A26:H26"/>
    <mergeCell ref="B35:I35"/>
    <mergeCell ref="B33:I33"/>
  </mergeCells>
  <conditionalFormatting sqref="B13">
    <cfRule type="expression" dxfId="16" priority="4">
      <formula>(A13="")=FALSE</formula>
    </cfRule>
    <cfRule type="expression" dxfId="15" priority="5">
      <formula>A13=""</formula>
    </cfRule>
  </conditionalFormatting>
  <conditionalFormatting sqref="B15:B17">
    <cfRule type="expression" dxfId="14" priority="6">
      <formula>(A15="")=FALSE</formula>
    </cfRule>
    <cfRule type="expression" dxfId="13" priority="7">
      <formula>A15=""</formula>
    </cfRule>
  </conditionalFormatting>
  <conditionalFormatting sqref="E11">
    <cfRule type="expression" dxfId="12" priority="1">
      <formula>$B$11=$J$11</formula>
    </cfRule>
    <cfRule type="expression" dxfId="11" priority="2">
      <formula>$B$11=$J$14</formula>
    </cfRule>
    <cfRule type="expression" dxfId="10" priority="15">
      <formula>$B$11=$J$13</formula>
    </cfRule>
    <cfRule type="expression" dxfId="9" priority="16">
      <formula>$B$11=$J$12</formula>
    </cfRule>
    <cfRule type="expression" dxfId="8" priority="17">
      <formula>$B$11=""</formula>
    </cfRule>
  </conditionalFormatting>
  <conditionalFormatting sqref="F15:F17">
    <cfRule type="expression" dxfId="7" priority="18">
      <formula>(D15="")=FALSE</formula>
    </cfRule>
    <cfRule type="expression" dxfId="6" priority="19">
      <formula>D15=""</formula>
    </cfRule>
  </conditionalFormatting>
  <dataValidations count="5">
    <dataValidation type="list" allowBlank="1" showInputMessage="1" showErrorMessage="1" error="Bitte wählen Sie eine der vorgegebenen Auswahlmöglichkeiten aus." sqref="B11:C11" xr:uid="{D21D1FCE-A849-4CDD-BADC-4A1584BF4E1F}">
      <formula1>$J$11:$J$14</formula1>
    </dataValidation>
    <dataValidation type="list" allowBlank="1" showInputMessage="1" showErrorMessage="1" error="Bitte wählen Sie eine der vorgegebenen Auswahlmöglichkeiten aus." sqref="I23:I26" xr:uid="{765775A2-41CA-4791-A4E5-17E4BB5BA05A}">
      <formula1>$J$23:$J$25</formula1>
    </dataValidation>
    <dataValidation type="whole" operator="greaterThanOrEqual" allowBlank="1" showInputMessage="1" showErrorMessage="1" error="Bitte geben Sie eine ganze Zahl ein." sqref="B13 B15:B17 F15:F17" xr:uid="{8CB4409B-A245-40B3-9036-6097A306766C}">
      <formula1>0</formula1>
    </dataValidation>
    <dataValidation type="date" operator="greaterThanOrEqual" allowBlank="1" showInputMessage="1" showErrorMessage="1" error="Bitte geben Sie das Datum im Format TT.MM.JJJJ ein." sqref="B35:I35" xr:uid="{5F2F8C4C-AF43-4E70-82D0-301E997D3AF4}">
      <formula1>36526</formula1>
    </dataValidation>
    <dataValidation type="list" allowBlank="1" showInputMessage="1" showErrorMessage="1" error="Bitte wählen Sie eine der vorgegebenen Auswahlmöglichkeiten aus." sqref="E11:G11" xr:uid="{5DC9E013-E8B7-48E0-8743-A9B5E7461D00}">
      <formula1>IF($B$11=$J$12,$J$15:$J$17,IF($B$11=$J$14,$J$18:$J$20))</formula1>
    </dataValidation>
  </dataValidations>
  <pageMargins left="0.70866141732283472" right="0.70866141732283472" top="0.74803149606299213" bottom="0.74803149606299213" header="0.31496062992125984" footer="0.31496062992125984"/>
  <pageSetup paperSize="9" scale="47" fitToHeight="0" orientation="portrait" r:id="rId1"/>
  <headerFooter>
    <oddHeader>&amp;L&amp;"Arial,Standard"&amp;14&amp;K79B51ECritère 335
&amp;"Arial,Fett"Mobilité douce&amp;"Arial,Standard"
Toutes les catégories d’affectation - Outil Version 2023.15&amp;R&amp;G</oddHeader>
    <oddFooter>&amp;L&amp;"Arial,Standard"&amp;F&amp;R&amp;"Arial,Standard"Page &amp;P sur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A99B5-AD2E-47F3-949F-0B179DE8DC05}">
  <sheetPr>
    <pageSetUpPr autoPageBreaks="0" fitToPage="1"/>
  </sheetPr>
  <dimension ref="A1:K64"/>
  <sheetViews>
    <sheetView showGridLines="0" tabSelected="1" view="pageLayout" zoomScale="85" zoomScaleNormal="100" zoomScaleSheetLayoutView="70" zoomScalePageLayoutView="85" workbookViewId="0">
      <selection activeCell="C9" sqref="C9:D9"/>
    </sheetView>
  </sheetViews>
  <sheetFormatPr baseColWidth="10" defaultColWidth="10.81640625" defaultRowHeight="14" x14ac:dyDescent="0.3"/>
  <cols>
    <col min="1" max="1" width="2.453125" style="3" customWidth="1"/>
    <col min="2" max="2" width="37.1796875" style="3" customWidth="1"/>
    <col min="3" max="3" width="10.81640625" style="3" customWidth="1"/>
    <col min="4" max="4" width="3.54296875" style="3" bestFit="1" customWidth="1"/>
    <col min="5" max="5" width="36.1796875" style="3" customWidth="1"/>
    <col min="6" max="6" width="17.1796875" style="3" customWidth="1"/>
    <col min="7" max="7" width="15.54296875" style="3" customWidth="1"/>
    <col min="8" max="8" width="18.81640625" style="3" customWidth="1"/>
    <col min="9" max="9" width="17.81640625" style="3" customWidth="1"/>
    <col min="10" max="11" width="10.81640625" style="3" hidden="1" customWidth="1"/>
    <col min="12" max="16384" width="10.81640625" style="3"/>
  </cols>
  <sheetData>
    <row r="1" spans="1:10" s="2" customFormat="1" ht="10.5" customHeight="1" x14ac:dyDescent="0.35">
      <c r="A1" s="32"/>
      <c r="B1" s="32"/>
      <c r="C1" s="17"/>
      <c r="D1" s="33"/>
      <c r="E1" s="33"/>
      <c r="F1" s="33"/>
      <c r="G1" s="16"/>
      <c r="H1" s="16"/>
      <c r="I1" s="16"/>
    </row>
    <row r="2" spans="1:10" s="11" customFormat="1" ht="15" customHeight="1" thickBot="1" x14ac:dyDescent="0.4">
      <c r="A2" s="60" t="s">
        <v>28</v>
      </c>
      <c r="C2" s="83"/>
      <c r="D2" s="83"/>
      <c r="E2" s="83"/>
      <c r="F2" s="83"/>
      <c r="G2" s="83"/>
      <c r="H2" s="83"/>
      <c r="I2" s="83"/>
    </row>
    <row r="3" spans="1:10" s="11" customFormat="1" ht="15" customHeight="1" thickTop="1" thickBot="1" x14ac:dyDescent="0.4">
      <c r="A3" s="60" t="s">
        <v>29</v>
      </c>
      <c r="C3" s="83"/>
      <c r="D3" s="83"/>
      <c r="E3" s="83"/>
      <c r="F3" s="83"/>
      <c r="G3" s="83"/>
      <c r="H3" s="83"/>
      <c r="I3" s="83"/>
    </row>
    <row r="4" spans="1:10" s="2" customFormat="1" ht="10.5" customHeight="1" thickTop="1" x14ac:dyDescent="0.35">
      <c r="A4" s="6"/>
      <c r="B4" s="6"/>
      <c r="C4" s="6"/>
      <c r="D4" s="7"/>
      <c r="E4" s="7"/>
      <c r="F4" s="8"/>
      <c r="G4" s="9"/>
      <c r="H4" s="7"/>
      <c r="I4" s="8"/>
    </row>
    <row r="5" spans="1:10" s="2" customFormat="1" ht="10.5" customHeight="1" x14ac:dyDescent="0.35">
      <c r="A5" s="10"/>
      <c r="B5" s="10"/>
      <c r="C5" s="1"/>
      <c r="D5" s="5"/>
      <c r="E5" s="5"/>
      <c r="F5" s="5"/>
      <c r="G5" s="4"/>
    </row>
    <row r="6" spans="1:10" s="2" customFormat="1" x14ac:dyDescent="0.35">
      <c r="J6" s="11" t="s">
        <v>16</v>
      </c>
    </row>
    <row r="7" spans="1:10" s="28" customFormat="1" ht="15.5" x14ac:dyDescent="0.35">
      <c r="A7" s="77" t="s">
        <v>55</v>
      </c>
      <c r="B7" s="77"/>
      <c r="C7" s="77"/>
      <c r="D7" s="77"/>
      <c r="E7" s="77"/>
      <c r="F7" s="77"/>
      <c r="G7" s="77"/>
      <c r="H7" s="77"/>
      <c r="I7" s="77"/>
      <c r="J7" s="11" t="s">
        <v>17</v>
      </c>
    </row>
    <row r="8" spans="1:10" s="28" customFormat="1" ht="15.5" x14ac:dyDescent="0.35">
      <c r="A8" s="69"/>
      <c r="B8" s="69"/>
      <c r="C8" s="69"/>
      <c r="D8" s="69"/>
      <c r="E8" s="69"/>
      <c r="F8" s="69"/>
      <c r="G8" s="69"/>
      <c r="H8" s="69"/>
      <c r="I8" s="69"/>
      <c r="J8" s="11" t="s">
        <v>12</v>
      </c>
    </row>
    <row r="9" spans="1:10" s="28" customFormat="1" ht="15.5" x14ac:dyDescent="0.35">
      <c r="A9" s="11" t="s">
        <v>18</v>
      </c>
      <c r="B9" s="72"/>
      <c r="C9" s="88" t="s">
        <v>16</v>
      </c>
      <c r="D9" s="88"/>
      <c r="E9" s="69"/>
      <c r="F9" s="69"/>
      <c r="G9" s="69"/>
      <c r="H9" s="69"/>
      <c r="I9" s="69"/>
      <c r="J9" s="72"/>
    </row>
    <row r="10" spans="1:10" s="2" customFormat="1" ht="14.5" thickBot="1" x14ac:dyDescent="0.4">
      <c r="A10" s="31"/>
      <c r="B10" s="31"/>
      <c r="C10" s="31"/>
      <c r="D10" s="31"/>
      <c r="E10" s="31"/>
      <c r="F10" s="31"/>
      <c r="G10" s="31"/>
      <c r="H10" s="31"/>
      <c r="I10" s="31"/>
      <c r="J10" s="11" t="s">
        <v>54</v>
      </c>
    </row>
    <row r="11" spans="1:10" s="2" customFormat="1" ht="23.5" customHeight="1" thickTop="1" thickBot="1" x14ac:dyDescent="0.4">
      <c r="A11" s="80" t="s">
        <v>56</v>
      </c>
      <c r="B11" s="80"/>
      <c r="C11" s="80"/>
      <c r="D11" s="80"/>
      <c r="E11" s="80"/>
      <c r="F11" s="80"/>
      <c r="G11" s="80"/>
      <c r="H11" s="80"/>
      <c r="I11" s="34"/>
      <c r="J11" s="11" t="s">
        <v>33</v>
      </c>
    </row>
    <row r="12" spans="1:10" s="2" customFormat="1" ht="23.5" customHeight="1" thickTop="1" thickBot="1" x14ac:dyDescent="0.4">
      <c r="A12" s="80" t="s">
        <v>57</v>
      </c>
      <c r="B12" s="80"/>
      <c r="C12" s="80"/>
      <c r="D12" s="80"/>
      <c r="E12" s="80"/>
      <c r="F12" s="80"/>
      <c r="G12" s="80"/>
      <c r="H12" s="80"/>
      <c r="I12" s="34"/>
      <c r="J12" s="11" t="s">
        <v>38</v>
      </c>
    </row>
    <row r="13" spans="1:10" s="2" customFormat="1" ht="51" customHeight="1" thickTop="1" thickBot="1" x14ac:dyDescent="0.4">
      <c r="A13" s="81" t="s">
        <v>58</v>
      </c>
      <c r="B13" s="81"/>
      <c r="C13" s="81"/>
      <c r="D13" s="81"/>
      <c r="E13" s="81"/>
      <c r="F13" s="81"/>
      <c r="G13" s="81"/>
      <c r="H13" s="81"/>
      <c r="I13" s="34"/>
      <c r="J13" s="11" t="s">
        <v>39</v>
      </c>
    </row>
    <row r="14" spans="1:10" s="2" customFormat="1" ht="35.5" customHeight="1" thickTop="1" thickBot="1" x14ac:dyDescent="0.4">
      <c r="A14" s="81" t="s">
        <v>59</v>
      </c>
      <c r="B14" s="81"/>
      <c r="C14" s="81"/>
      <c r="D14" s="81"/>
      <c r="E14" s="81"/>
      <c r="F14" s="81"/>
      <c r="G14" s="81"/>
      <c r="H14" s="81"/>
      <c r="I14" s="34"/>
    </row>
    <row r="15" spans="1:10" s="2" customFormat="1" ht="35.5" customHeight="1" thickTop="1" thickBot="1" x14ac:dyDescent="0.4">
      <c r="A15" s="81" t="s">
        <v>60</v>
      </c>
      <c r="B15" s="81"/>
      <c r="C15" s="81"/>
      <c r="D15" s="81"/>
      <c r="E15" s="81"/>
      <c r="F15" s="81"/>
      <c r="G15" s="81"/>
      <c r="H15" s="81"/>
      <c r="I15" s="34"/>
    </row>
    <row r="16" spans="1:10" s="2" customFormat="1" ht="23.5" customHeight="1" thickTop="1" thickBot="1" x14ac:dyDescent="0.4">
      <c r="A16" s="80" t="s">
        <v>61</v>
      </c>
      <c r="B16" s="80"/>
      <c r="C16" s="80"/>
      <c r="D16" s="80"/>
      <c r="E16" s="80"/>
      <c r="F16" s="80"/>
      <c r="G16" s="80"/>
      <c r="H16" s="80"/>
      <c r="I16" s="34"/>
    </row>
    <row r="17" spans="1:11" s="2" customFormat="1" ht="23.5" customHeight="1" thickTop="1" thickBot="1" x14ac:dyDescent="0.4">
      <c r="A17" s="80" t="s">
        <v>62</v>
      </c>
      <c r="B17" s="80"/>
      <c r="C17" s="80"/>
      <c r="D17" s="80"/>
      <c r="E17" s="80"/>
      <c r="F17" s="80"/>
      <c r="G17" s="80"/>
      <c r="H17" s="80"/>
      <c r="I17" s="34"/>
    </row>
    <row r="18" spans="1:11" s="2" customFormat="1" ht="23.5" customHeight="1" thickTop="1" thickBot="1" x14ac:dyDescent="0.4">
      <c r="A18" s="80" t="s">
        <v>63</v>
      </c>
      <c r="B18" s="80"/>
      <c r="C18" s="80"/>
      <c r="D18" s="80"/>
      <c r="E18" s="80"/>
      <c r="F18" s="80"/>
      <c r="G18" s="80"/>
      <c r="H18" s="80"/>
      <c r="I18" s="34"/>
    </row>
    <row r="19" spans="1:11" s="2" customFormat="1" ht="35.5" customHeight="1" thickTop="1" thickBot="1" x14ac:dyDescent="0.4">
      <c r="A19" s="81" t="s">
        <v>64</v>
      </c>
      <c r="B19" s="81"/>
      <c r="C19" s="81"/>
      <c r="D19" s="81"/>
      <c r="E19" s="81"/>
      <c r="F19" s="81"/>
      <c r="G19" s="81"/>
      <c r="H19" s="81"/>
      <c r="I19" s="34"/>
    </row>
    <row r="20" spans="1:11" s="2" customFormat="1" ht="35.5" customHeight="1" thickTop="1" thickBot="1" x14ac:dyDescent="0.4">
      <c r="A20" s="81" t="s">
        <v>65</v>
      </c>
      <c r="B20" s="81"/>
      <c r="C20" s="81"/>
      <c r="D20" s="81"/>
      <c r="E20" s="81"/>
      <c r="F20" s="81"/>
      <c r="G20" s="81"/>
      <c r="H20" s="81"/>
      <c r="I20" s="34"/>
    </row>
    <row r="21" spans="1:11" s="2" customFormat="1" ht="23.5" customHeight="1" thickTop="1" thickBot="1" x14ac:dyDescent="0.4">
      <c r="A21" s="81" t="s">
        <v>66</v>
      </c>
      <c r="B21" s="81"/>
      <c r="C21" s="81"/>
      <c r="D21" s="81"/>
      <c r="E21" s="81"/>
      <c r="F21" s="81"/>
      <c r="G21" s="81"/>
      <c r="H21" s="81"/>
      <c r="I21" s="34"/>
    </row>
    <row r="22" spans="1:11" s="2" customFormat="1" ht="23.5" customHeight="1" thickTop="1" thickBot="1" x14ac:dyDescent="0.4">
      <c r="A22" s="93" t="s">
        <v>19</v>
      </c>
      <c r="B22" s="93"/>
      <c r="C22" s="93"/>
      <c r="D22" s="93"/>
      <c r="E22" s="93"/>
      <c r="F22" s="93"/>
      <c r="G22" s="93"/>
      <c r="H22" s="93"/>
      <c r="I22" s="94"/>
      <c r="J22" s="70"/>
      <c r="K22" s="70"/>
    </row>
    <row r="23" spans="1:11" s="2" customFormat="1" ht="23.5" customHeight="1" thickTop="1" thickBot="1" x14ac:dyDescent="0.4">
      <c r="A23" s="93" t="s">
        <v>20</v>
      </c>
      <c r="B23" s="93"/>
      <c r="C23" s="93"/>
      <c r="D23" s="93"/>
      <c r="E23" s="93"/>
      <c r="F23" s="93"/>
      <c r="G23" s="93"/>
      <c r="H23" s="93"/>
      <c r="I23" s="94"/>
      <c r="J23" s="70"/>
      <c r="K23" s="70"/>
    </row>
    <row r="24" spans="1:11" s="2" customFormat="1" ht="23.5" customHeight="1" thickTop="1" thickBot="1" x14ac:dyDescent="0.4">
      <c r="A24" s="93" t="s">
        <v>21</v>
      </c>
      <c r="B24" s="93"/>
      <c r="C24" s="93"/>
      <c r="D24" s="93"/>
      <c r="E24" s="93"/>
      <c r="F24" s="93"/>
      <c r="G24" s="93"/>
      <c r="H24" s="93"/>
      <c r="I24" s="94"/>
      <c r="J24" s="70"/>
    </row>
    <row r="25" spans="1:11" s="2" customFormat="1" ht="23.5" customHeight="1" thickTop="1" thickBot="1" x14ac:dyDescent="0.4">
      <c r="A25" s="93" t="s">
        <v>22</v>
      </c>
      <c r="B25" s="93"/>
      <c r="C25" s="93"/>
      <c r="D25" s="93"/>
      <c r="E25" s="93"/>
      <c r="F25" s="93"/>
      <c r="G25" s="93"/>
      <c r="H25" s="93"/>
      <c r="I25" s="94"/>
      <c r="J25" s="70"/>
    </row>
    <row r="26" spans="1:11" s="2" customFormat="1" ht="23.5" customHeight="1" thickTop="1" thickBot="1" x14ac:dyDescent="0.4">
      <c r="A26" s="93" t="s">
        <v>23</v>
      </c>
      <c r="B26" s="93"/>
      <c r="C26" s="93"/>
      <c r="D26" s="93"/>
      <c r="E26" s="93"/>
      <c r="F26" s="93"/>
      <c r="G26" s="93"/>
      <c r="H26" s="93"/>
      <c r="I26" s="94"/>
      <c r="J26" s="70"/>
    </row>
    <row r="27" spans="1:11" s="2" customFormat="1" ht="23.5" customHeight="1" thickTop="1" thickBot="1" x14ac:dyDescent="0.4">
      <c r="A27" s="93" t="s">
        <v>24</v>
      </c>
      <c r="B27" s="93"/>
      <c r="C27" s="93"/>
      <c r="D27" s="93"/>
      <c r="E27" s="93"/>
      <c r="F27" s="93"/>
      <c r="G27" s="93"/>
      <c r="H27" s="93"/>
      <c r="I27" s="94"/>
      <c r="J27" s="70"/>
    </row>
    <row r="28" spans="1:11" s="2" customFormat="1" ht="14.5" thickTop="1" x14ac:dyDescent="0.35">
      <c r="A28" s="36"/>
    </row>
    <row r="29" spans="1:11" s="2" customFormat="1" ht="14.15" customHeight="1" x14ac:dyDescent="0.35">
      <c r="A29" s="38" t="s">
        <v>67</v>
      </c>
      <c r="B29" s="38"/>
      <c r="C29" s="38"/>
      <c r="D29" s="38"/>
      <c r="E29" s="38"/>
      <c r="F29" s="38"/>
      <c r="G29" s="38"/>
      <c r="H29" s="38"/>
      <c r="I29" s="38"/>
    </row>
    <row r="30" spans="1:11" s="2" customFormat="1" ht="8.5" customHeight="1" x14ac:dyDescent="0.35"/>
    <row r="31" spans="1:11" s="2" customFormat="1" ht="35.5" customHeight="1" x14ac:dyDescent="0.35">
      <c r="A31" s="39" t="s">
        <v>25</v>
      </c>
      <c r="B31" s="84"/>
      <c r="C31" s="85"/>
      <c r="D31" s="85"/>
      <c r="E31" s="85"/>
      <c r="F31" s="85"/>
      <c r="G31" s="85"/>
      <c r="H31" s="85"/>
      <c r="I31" s="85"/>
    </row>
    <row r="32" spans="1:11" s="2" customFormat="1" x14ac:dyDescent="0.35"/>
    <row r="33" spans="1:11" s="2" customFormat="1" ht="35.5" customHeight="1" x14ac:dyDescent="0.35">
      <c r="A33" s="39" t="s">
        <v>26</v>
      </c>
      <c r="B33" s="84"/>
      <c r="C33" s="85"/>
      <c r="D33" s="85"/>
      <c r="E33" s="85"/>
      <c r="F33" s="85"/>
      <c r="G33" s="85"/>
      <c r="H33" s="85"/>
      <c r="I33" s="85"/>
    </row>
    <row r="34" spans="1:11" s="2" customFormat="1" x14ac:dyDescent="0.35"/>
    <row r="35" spans="1:11" s="2" customFormat="1" ht="35.5" customHeight="1" x14ac:dyDescent="0.35">
      <c r="A35" s="39" t="s">
        <v>27</v>
      </c>
      <c r="B35" s="84"/>
      <c r="C35" s="85"/>
      <c r="D35" s="85"/>
      <c r="E35" s="85"/>
      <c r="F35" s="85"/>
      <c r="G35" s="85"/>
      <c r="H35" s="85"/>
      <c r="I35" s="85"/>
    </row>
    <row r="36" spans="1:11" s="2" customFormat="1" x14ac:dyDescent="0.35"/>
    <row r="37" spans="1:11" s="2" customFormat="1" x14ac:dyDescent="0.35">
      <c r="H37" s="50" t="s">
        <v>68</v>
      </c>
      <c r="I37" s="91">
        <f>COUNTIF(I11:I27,"oui")+COUNTA(B31,B33,B35)</f>
        <v>0</v>
      </c>
      <c r="J37" s="11" cm="1">
        <f t="array" ref="J37">IF($C$9=$J$8,_xlfn.IFS($I$37&lt;3,$J$39,AND(5&gt;$I$37,$I$37&gt;=3),$J$40,AND(7&gt;$I$37,$I$37&gt;=5),$J$41,AND(9&gt;$I$37,$I$37&gt;=7),$J$42,$I$37&gt;=9,$J$43),_xlfn.IFS($I$37&lt;2,$J$39,$I$37=2,$J$40,AND(5&gt;$I$37,$I$37&gt;=3),$J$41,$I$37=5,$J$42,$I$37&gt;5,$J$43))</f>
        <v>0</v>
      </c>
    </row>
    <row r="38" spans="1:11" s="2" customFormat="1" x14ac:dyDescent="0.35"/>
    <row r="39" spans="1:11" s="2" customFormat="1" x14ac:dyDescent="0.35">
      <c r="A39" s="25" t="s">
        <v>42</v>
      </c>
      <c r="B39" s="25"/>
      <c r="C39" s="26"/>
      <c r="D39" s="26"/>
      <c r="E39" s="26"/>
      <c r="F39" s="27"/>
      <c r="G39" s="27"/>
      <c r="H39" s="29"/>
      <c r="I39" s="92" t="str" cm="1">
        <f t="array" ref="I39">IF($C$9=$J$8,_xlfn.IFS($I$37&lt;3,$J$39&amp;" "&amp;K39,AND(5&gt;$I$37,$I$37&gt;=3),$J$40&amp;" "&amp;K40,AND(7&gt;$I$37,$I$37&gt;=5),$J$41&amp;" "&amp;K41,AND(9&gt;$I$37,$I$37&gt;=7),$J$42&amp;" "&amp;K42,$I$37&gt;=9,$J$43&amp;" "&amp;K43),_xlfn.IFS($I$37&lt;2,J39&amp;" "&amp;K39,$I$37=2,J40&amp;" "&amp;K40,AND(5&gt;$I$37,$I$37&gt;=3),J41&amp;" "&amp;K41,I37=5,J42&amp;" "&amp;K42,$I$37&gt;5,J43&amp;" "&amp;K43))</f>
        <v>0 Point</v>
      </c>
      <c r="J39" s="2">
        <v>0</v>
      </c>
      <c r="K39" s="2" t="s">
        <v>48</v>
      </c>
    </row>
    <row r="40" spans="1:11" s="2" customFormat="1" x14ac:dyDescent="0.35">
      <c r="A40" s="12"/>
      <c r="B40" s="12"/>
      <c r="C40" s="13"/>
      <c r="D40" s="14"/>
      <c r="E40" s="14"/>
      <c r="F40" s="15"/>
      <c r="G40" s="4"/>
      <c r="H40" s="1"/>
      <c r="I40" s="1"/>
      <c r="J40" s="2">
        <v>0.5</v>
      </c>
      <c r="K40" s="2" t="s">
        <v>49</v>
      </c>
    </row>
    <row r="41" spans="1:11" s="2" customFormat="1" x14ac:dyDescent="0.35">
      <c r="A41" s="32"/>
      <c r="B41" s="17"/>
      <c r="C41" s="46"/>
      <c r="D41" s="33"/>
      <c r="E41" s="33"/>
      <c r="F41" s="47"/>
      <c r="G41" s="17"/>
      <c r="H41" s="47"/>
      <c r="I41" s="47"/>
      <c r="J41" s="2">
        <v>1</v>
      </c>
      <c r="K41" s="2" t="s">
        <v>48</v>
      </c>
    </row>
    <row r="42" spans="1:11" s="2" customFormat="1" ht="32.15" customHeight="1" x14ac:dyDescent="0.35">
      <c r="A42" s="86" t="s">
        <v>43</v>
      </c>
      <c r="B42" s="86"/>
      <c r="C42" s="78"/>
      <c r="D42" s="78"/>
      <c r="E42" s="78"/>
      <c r="F42" s="78"/>
      <c r="G42" s="78"/>
      <c r="H42" s="78"/>
      <c r="I42" s="78"/>
      <c r="J42" s="2">
        <v>1.5</v>
      </c>
      <c r="K42" s="2" t="s">
        <v>49</v>
      </c>
    </row>
    <row r="43" spans="1:11" s="2" customFormat="1" x14ac:dyDescent="0.35">
      <c r="A43" s="19"/>
      <c r="B43" s="19"/>
      <c r="C43" s="20"/>
      <c r="D43" s="20"/>
      <c r="E43" s="20"/>
      <c r="F43" s="49"/>
      <c r="G43" s="1"/>
      <c r="J43" s="2">
        <v>2</v>
      </c>
      <c r="K43" s="2" t="s">
        <v>49</v>
      </c>
    </row>
    <row r="44" spans="1:11" s="2" customFormat="1" ht="16" customHeight="1" x14ac:dyDescent="0.35">
      <c r="A44" s="87" t="s">
        <v>44</v>
      </c>
      <c r="B44" s="87"/>
      <c r="C44" s="76"/>
      <c r="D44" s="76"/>
      <c r="E44" s="76"/>
      <c r="F44" s="76"/>
      <c r="G44" s="76"/>
      <c r="H44" s="76"/>
      <c r="I44" s="76"/>
    </row>
    <row r="45" spans="1:11" s="2" customFormat="1" ht="14.15" customHeight="1" x14ac:dyDescent="0.35">
      <c r="A45" s="21"/>
      <c r="B45" s="6"/>
      <c r="C45" s="7"/>
      <c r="D45" s="8"/>
      <c r="E45" s="8"/>
      <c r="F45" s="48"/>
      <c r="G45" s="6"/>
      <c r="H45" s="48"/>
      <c r="I45" s="48"/>
    </row>
    <row r="46" spans="1:11" x14ac:dyDescent="0.3">
      <c r="A46" s="23"/>
      <c r="B46" s="23"/>
      <c r="C46" s="23"/>
      <c r="D46" s="23"/>
      <c r="E46" s="23"/>
      <c r="F46" s="23"/>
      <c r="G46" s="24"/>
      <c r="H46" s="23"/>
      <c r="I46" s="23"/>
      <c r="J46" s="2"/>
    </row>
    <row r="47" spans="1:11" x14ac:dyDescent="0.3">
      <c r="J47" s="2"/>
    </row>
    <row r="48" spans="1:11" x14ac:dyDescent="0.3">
      <c r="J48" s="2"/>
    </row>
    <row r="49" spans="10:10" x14ac:dyDescent="0.3">
      <c r="J49" s="2"/>
    </row>
    <row r="50" spans="10:10" x14ac:dyDescent="0.3">
      <c r="J50" s="2"/>
    </row>
    <row r="51" spans="10:10" x14ac:dyDescent="0.3">
      <c r="J51" s="2"/>
    </row>
    <row r="52" spans="10:10" x14ac:dyDescent="0.3">
      <c r="J52" s="2"/>
    </row>
    <row r="53" spans="10:10" x14ac:dyDescent="0.3">
      <c r="J53" s="2"/>
    </row>
    <row r="54" spans="10:10" x14ac:dyDescent="0.3">
      <c r="J54" s="2"/>
    </row>
    <row r="55" spans="10:10" x14ac:dyDescent="0.3">
      <c r="J55" s="2"/>
    </row>
    <row r="56" spans="10:10" x14ac:dyDescent="0.3">
      <c r="J56" s="2"/>
    </row>
    <row r="57" spans="10:10" x14ac:dyDescent="0.3">
      <c r="J57" s="2"/>
    </row>
    <row r="58" spans="10:10" x14ac:dyDescent="0.3">
      <c r="J58" s="2"/>
    </row>
    <row r="59" spans="10:10" x14ac:dyDescent="0.3">
      <c r="J59" s="2"/>
    </row>
    <row r="60" spans="10:10" x14ac:dyDescent="0.3">
      <c r="J60" s="2"/>
    </row>
    <row r="61" spans="10:10" x14ac:dyDescent="0.3">
      <c r="J61" s="2"/>
    </row>
    <row r="62" spans="10:10" x14ac:dyDescent="0.3">
      <c r="J62" s="2"/>
    </row>
    <row r="63" spans="10:10" x14ac:dyDescent="0.3">
      <c r="J63" s="2"/>
    </row>
    <row r="64" spans="10:10" x14ac:dyDescent="0.3">
      <c r="J64" s="2"/>
    </row>
  </sheetData>
  <sheetProtection algorithmName="SHA-512" hashValue="/v3Lt7T9utgnLAHdPDh3HXvnQkeXw1JNHzqsY7o8RNnutoV6OAfIGqQI7BFv0NbPzjBkyc+B9Gw6f910mEr1MQ==" saltValue="IY2462c4qxrqmTUe9osuCQ==" spinCount="100000" sheet="1" selectLockedCells="1"/>
  <mergeCells count="28">
    <mergeCell ref="A44:B44"/>
    <mergeCell ref="A16:H16"/>
    <mergeCell ref="A17:H17"/>
    <mergeCell ref="A18:H18"/>
    <mergeCell ref="A19:H19"/>
    <mergeCell ref="C42:I42"/>
    <mergeCell ref="C44:I44"/>
    <mergeCell ref="A22:H22"/>
    <mergeCell ref="A23:H23"/>
    <mergeCell ref="A24:H24"/>
    <mergeCell ref="A25:H25"/>
    <mergeCell ref="A27:H27"/>
    <mergeCell ref="A26:H26"/>
    <mergeCell ref="C2:I2"/>
    <mergeCell ref="C3:I3"/>
    <mergeCell ref="A7:I7"/>
    <mergeCell ref="A11:H11"/>
    <mergeCell ref="A12:H12"/>
    <mergeCell ref="C9:D9"/>
    <mergeCell ref="A13:H13"/>
    <mergeCell ref="A14:H14"/>
    <mergeCell ref="A15:H15"/>
    <mergeCell ref="B35:I35"/>
    <mergeCell ref="A42:B42"/>
    <mergeCell ref="B31:I31"/>
    <mergeCell ref="B33:I33"/>
    <mergeCell ref="A20:H20"/>
    <mergeCell ref="A21:H21"/>
  </mergeCells>
  <conditionalFormatting sqref="A22:H27">
    <cfRule type="expression" dxfId="5" priority="2">
      <formula>$C$9=""</formula>
    </cfRule>
    <cfRule type="expression" dxfId="4" priority="3">
      <formula>$C$9=$J$6</formula>
    </cfRule>
    <cfRule type="expression" dxfId="3" priority="6">
      <formula>$C$9=$J$7</formula>
    </cfRule>
  </conditionalFormatting>
  <conditionalFormatting sqref="I22:I27">
    <cfRule type="expression" dxfId="2" priority="1">
      <formula>$C$9=""</formula>
    </cfRule>
    <cfRule type="expression" dxfId="1" priority="4">
      <formula>$C$9=$J$7</formula>
    </cfRule>
    <cfRule type="expression" dxfId="0" priority="5">
      <formula>$C$9=$J$6</formula>
    </cfRule>
  </conditionalFormatting>
  <dataValidations count="4">
    <dataValidation type="date" operator="greaterThanOrEqual" allowBlank="1" showInputMessage="1" showErrorMessage="1" error="Bitte geben Sie das Datum im Format TT.MM.JJJJ ein." sqref="C44:I44" xr:uid="{79CA322C-E07A-45A0-9475-BE44FD86DD41}">
      <formula1>36526</formula1>
    </dataValidation>
    <dataValidation type="list" allowBlank="1" showInputMessage="1" showErrorMessage="1" sqref="I11:I21" xr:uid="{C7BDA76B-5F8E-430C-BDCE-6485139944D9}">
      <formula1>$J$11:$J$13</formula1>
    </dataValidation>
    <dataValidation type="list" allowBlank="1" showInputMessage="1" showErrorMessage="1" error="Bitte wählen Sie eine der vorgegebenen Auswahlmöglichkeiten aus." sqref="C9:D9" xr:uid="{48519F57-BB6E-485F-B99E-533435CF7568}">
      <formula1>$J$6:$J$8</formula1>
    </dataValidation>
    <dataValidation type="list" allowBlank="1" showInputMessage="1" showErrorMessage="1" sqref="I22:I27" xr:uid="{9586258E-EACC-45A6-97D8-56F0C28472AF}">
      <formula1>IF($C$9=$J$8,$J$11:$J$13)</formula1>
    </dataValidation>
  </dataValidations>
  <pageMargins left="0.70866141732283472" right="0.70866141732283472" top="0.86614173228346458" bottom="0.74803149606299213" header="0.31496062992125984" footer="0.31496062992125984"/>
  <pageSetup paperSize="9" scale="54" orientation="portrait" r:id="rId1"/>
  <headerFooter>
    <oddHeader>&amp;L&amp;"Arial,Standard"&amp;14&amp;K79B51ECritère 335
&amp;"Arial,Fett"Mobilité douce&amp;"Arial,Standard"
Toutes les catégories d’affectation - Outil Version 2023.15&amp;R&amp;G</oddHeader>
    <oddFooter>&amp;L&amp;"Arial,Standard"&amp;F&amp;R&amp;"Arial,Standard"Page &amp;P sur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16A4A-F50C-4A59-AE58-9975E6BB21F6}">
  <sheetPr>
    <pageSetUpPr autoPageBreaks="0" fitToPage="1"/>
  </sheetPr>
  <dimension ref="A1:J45"/>
  <sheetViews>
    <sheetView showGridLines="0" tabSelected="1" view="pageLayout" topLeftCell="A9" zoomScaleNormal="100" zoomScaleSheetLayoutView="70" workbookViewId="0">
      <selection activeCell="C9" sqref="C9:D9"/>
    </sheetView>
  </sheetViews>
  <sheetFormatPr baseColWidth="10" defaultColWidth="11" defaultRowHeight="14" x14ac:dyDescent="0.3"/>
  <cols>
    <col min="1" max="1" width="34" style="3" customWidth="1"/>
    <col min="2" max="2" width="17" style="3" customWidth="1"/>
    <col min="3" max="3" width="10.453125" style="3" customWidth="1"/>
    <col min="4" max="4" width="12.7265625" style="3" customWidth="1"/>
    <col min="5" max="5" width="34" style="3" customWidth="1"/>
    <col min="6" max="6" width="8.453125" style="3" customWidth="1"/>
    <col min="7" max="9" width="11" style="3" hidden="1" customWidth="1"/>
    <col min="10" max="16384" width="11" style="3"/>
  </cols>
  <sheetData>
    <row r="1" spans="1:9" s="2" customFormat="1" ht="10.5" customHeight="1" thickBot="1" x14ac:dyDescent="0.4">
      <c r="A1" s="32"/>
      <c r="B1" s="17"/>
      <c r="C1" s="17"/>
      <c r="D1" s="33"/>
      <c r="E1" s="33"/>
      <c r="F1" s="16"/>
    </row>
    <row r="2" spans="1:9" s="11" customFormat="1" ht="15" customHeight="1" thickTop="1" thickBot="1" x14ac:dyDescent="0.4">
      <c r="A2" s="60" t="s">
        <v>28</v>
      </c>
      <c r="B2" s="75"/>
      <c r="C2" s="75"/>
      <c r="D2" s="75"/>
      <c r="E2" s="75"/>
      <c r="F2" s="75"/>
    </row>
    <row r="3" spans="1:9" s="11" customFormat="1" ht="15" customHeight="1" thickTop="1" thickBot="1" x14ac:dyDescent="0.4">
      <c r="A3" s="60" t="s">
        <v>29</v>
      </c>
      <c r="B3" s="75"/>
      <c r="C3" s="75"/>
      <c r="D3" s="75"/>
      <c r="E3" s="75"/>
      <c r="F3" s="75"/>
    </row>
    <row r="4" spans="1:9" s="2" customFormat="1" ht="10.5" customHeight="1" thickTop="1" x14ac:dyDescent="0.35">
      <c r="A4" s="6"/>
      <c r="B4" s="6"/>
      <c r="C4" s="6"/>
      <c r="D4" s="7"/>
      <c r="E4" s="7"/>
      <c r="F4" s="9"/>
    </row>
    <row r="5" spans="1:9" s="2" customFormat="1" ht="10.5" customHeight="1" x14ac:dyDescent="0.35">
      <c r="A5" s="10"/>
      <c r="B5" s="1"/>
      <c r="C5" s="1"/>
      <c r="D5" s="5"/>
      <c r="E5" s="5"/>
      <c r="F5" s="4"/>
    </row>
    <row r="6" spans="1:9" s="2" customFormat="1" x14ac:dyDescent="0.35"/>
    <row r="7" spans="1:9" s="2" customFormat="1" x14ac:dyDescent="0.35">
      <c r="A7" s="37" t="s">
        <v>152</v>
      </c>
      <c r="B7" s="37"/>
      <c r="C7" s="37"/>
      <c r="D7" s="37"/>
      <c r="E7" s="37"/>
      <c r="F7" s="37"/>
    </row>
    <row r="8" spans="1:9" s="62" customFormat="1" x14ac:dyDescent="0.3">
      <c r="A8" s="61"/>
      <c r="B8" s="61"/>
      <c r="C8" s="61"/>
    </row>
    <row r="9" spans="1:9" s="62" customFormat="1" x14ac:dyDescent="0.3">
      <c r="A9" s="3" t="s">
        <v>148</v>
      </c>
      <c r="B9" s="3"/>
      <c r="C9" s="3"/>
      <c r="D9" s="3"/>
      <c r="E9" s="3"/>
      <c r="F9" s="63" t="str">
        <f>'GM 1'!J21</f>
        <v>0 Point</v>
      </c>
      <c r="G9" s="3">
        <f>'GM 1'!L16</f>
        <v>0</v>
      </c>
      <c r="H9" s="3"/>
      <c r="I9" s="64"/>
    </row>
    <row r="10" spans="1:9" s="62" customFormat="1" x14ac:dyDescent="0.3">
      <c r="A10" s="3" t="s">
        <v>30</v>
      </c>
      <c r="B10" s="3"/>
      <c r="C10" s="3"/>
      <c r="D10" s="3"/>
      <c r="E10" s="3"/>
      <c r="F10" s="63" t="str">
        <f>'GM 2'!I30</f>
        <v>0 Points</v>
      </c>
      <c r="G10" s="3">
        <f>'GM 2'!J30</f>
        <v>0</v>
      </c>
      <c r="H10" s="3"/>
    </row>
    <row r="11" spans="1:9" s="62" customFormat="1" x14ac:dyDescent="0.3">
      <c r="A11" s="3" t="s">
        <v>55</v>
      </c>
      <c r="B11" s="3"/>
      <c r="C11" s="3"/>
      <c r="D11" s="3"/>
      <c r="E11" s="3"/>
      <c r="F11" s="63" t="str">
        <f>'GM 3'!I39</f>
        <v>0 Point</v>
      </c>
      <c r="G11" s="3">
        <f>'GM 3'!J29</f>
        <v>0</v>
      </c>
      <c r="H11" s="3"/>
    </row>
    <row r="12" spans="1:9" s="62" customFormat="1" x14ac:dyDescent="0.3">
      <c r="A12" s="61"/>
      <c r="B12" s="61"/>
      <c r="C12" s="61"/>
      <c r="F12" s="63"/>
    </row>
    <row r="13" spans="1:9" s="62" customFormat="1" x14ac:dyDescent="0.3">
      <c r="A13" s="25" t="s">
        <v>151</v>
      </c>
      <c r="B13" s="26"/>
      <c r="C13" s="26"/>
      <c r="D13" s="26"/>
      <c r="E13" s="26"/>
      <c r="F13" s="29" t="str">
        <f>G13&amp;" "&amp;IF(OR(G13=0,G13=1),H13,I13)</f>
        <v>0 point</v>
      </c>
      <c r="G13" s="62">
        <f>SUM(G9:G11)</f>
        <v>0</v>
      </c>
      <c r="H13" s="2" t="s">
        <v>150</v>
      </c>
      <c r="I13" s="2" t="s">
        <v>149</v>
      </c>
    </row>
    <row r="14" spans="1:9" s="2" customFormat="1" x14ac:dyDescent="0.35">
      <c r="A14" s="10"/>
      <c r="B14" s="1"/>
      <c r="C14" s="1"/>
      <c r="D14" s="45"/>
      <c r="E14" s="45"/>
      <c r="F14" s="4"/>
    </row>
    <row r="15" spans="1:9" s="2" customFormat="1" x14ac:dyDescent="0.35">
      <c r="A15" s="32"/>
      <c r="B15" s="46"/>
      <c r="C15" s="46"/>
      <c r="D15" s="33"/>
      <c r="E15" s="33"/>
      <c r="F15" s="17"/>
    </row>
    <row r="16" spans="1:9" s="2" customFormat="1" ht="28" x14ac:dyDescent="0.35">
      <c r="A16" s="18" t="s">
        <v>43</v>
      </c>
      <c r="B16" s="78"/>
      <c r="C16" s="78"/>
      <c r="D16" s="78"/>
      <c r="E16" s="78"/>
      <c r="F16" s="78"/>
    </row>
    <row r="17" spans="1:10" s="2" customFormat="1" x14ac:dyDescent="0.35">
      <c r="A17" s="19"/>
      <c r="B17" s="20"/>
      <c r="C17" s="20"/>
      <c r="D17" s="20"/>
      <c r="E17" s="20"/>
      <c r="F17" s="1"/>
    </row>
    <row r="18" spans="1:10" s="2" customFormat="1" x14ac:dyDescent="0.35">
      <c r="A18" s="10" t="s">
        <v>44</v>
      </c>
      <c r="B18" s="76"/>
      <c r="C18" s="76"/>
      <c r="D18" s="76"/>
      <c r="E18" s="76"/>
      <c r="F18" s="76"/>
    </row>
    <row r="19" spans="1:10" s="2" customFormat="1" x14ac:dyDescent="0.35">
      <c r="A19" s="21"/>
      <c r="B19" s="7"/>
      <c r="C19" s="7"/>
      <c r="D19" s="8"/>
      <c r="E19" s="8"/>
      <c r="F19" s="6"/>
    </row>
    <row r="20" spans="1:10" s="2" customFormat="1" x14ac:dyDescent="0.3">
      <c r="A20" s="23"/>
      <c r="B20" s="23"/>
      <c r="C20" s="23"/>
      <c r="D20" s="23"/>
      <c r="E20" s="23"/>
      <c r="F20" s="24"/>
    </row>
    <row r="21" spans="1:10" s="2" customFormat="1" x14ac:dyDescent="0.3">
      <c r="A21" s="3"/>
      <c r="B21" s="3"/>
      <c r="C21" s="3"/>
      <c r="D21" s="3"/>
      <c r="E21" s="3"/>
      <c r="F21" s="3"/>
    </row>
    <row r="22" spans="1:10" s="2" customFormat="1" x14ac:dyDescent="0.3">
      <c r="A22" s="3"/>
      <c r="B22" s="3"/>
      <c r="C22" s="3"/>
      <c r="D22" s="3"/>
      <c r="E22" s="3"/>
      <c r="F22" s="3"/>
    </row>
    <row r="23" spans="1:10" s="2" customFormat="1" x14ac:dyDescent="0.3">
      <c r="A23" s="3"/>
      <c r="B23" s="3"/>
      <c r="C23" s="3"/>
      <c r="D23" s="3"/>
      <c r="E23" s="3"/>
      <c r="F23" s="3"/>
    </row>
    <row r="24" spans="1:10" s="2" customFormat="1" x14ac:dyDescent="0.3">
      <c r="A24" s="3"/>
      <c r="B24" s="3"/>
      <c r="C24" s="3"/>
      <c r="F24" s="3"/>
    </row>
    <row r="25" spans="1:10" s="2" customFormat="1" x14ac:dyDescent="0.3">
      <c r="A25" s="3"/>
      <c r="B25" s="3"/>
      <c r="C25" s="3"/>
      <c r="D25" s="3"/>
      <c r="E25" s="3"/>
      <c r="F25" s="3"/>
    </row>
    <row r="26" spans="1:10" s="2" customFormat="1" x14ac:dyDescent="0.3">
      <c r="B26" s="3"/>
      <c r="C26" s="3"/>
      <c r="D26" s="3"/>
      <c r="E26" s="3"/>
      <c r="F26" s="3"/>
      <c r="G26" s="3"/>
      <c r="H26" s="3"/>
      <c r="I26" s="3"/>
      <c r="J26" s="3"/>
    </row>
    <row r="27" spans="1:10" s="2" customFormat="1" x14ac:dyDescent="0.3">
      <c r="B27" s="3"/>
      <c r="C27" s="3"/>
      <c r="D27" s="3"/>
      <c r="E27" s="3"/>
      <c r="F27" s="3"/>
      <c r="G27" s="3"/>
      <c r="H27" s="3"/>
      <c r="I27" s="3"/>
      <c r="J27" s="3"/>
    </row>
    <row r="28" spans="1:10" s="2" customFormat="1" x14ac:dyDescent="0.3">
      <c r="B28" s="3"/>
      <c r="C28" s="3"/>
      <c r="D28" s="3"/>
      <c r="E28" s="3"/>
      <c r="F28" s="3"/>
      <c r="G28" s="3"/>
      <c r="H28" s="3"/>
      <c r="I28" s="3"/>
      <c r="J28" s="3"/>
    </row>
    <row r="29" spans="1:10" s="2" customFormat="1" x14ac:dyDescent="0.3">
      <c r="A29" s="3"/>
      <c r="B29" s="3"/>
      <c r="C29" s="3"/>
      <c r="D29" s="3"/>
      <c r="E29" s="3"/>
      <c r="F29" s="3"/>
    </row>
    <row r="30" spans="1:10" s="2" customFormat="1" x14ac:dyDescent="0.3">
      <c r="A30" s="3"/>
      <c r="B30" s="3"/>
      <c r="C30" s="3"/>
      <c r="D30" s="3"/>
      <c r="E30" s="3"/>
      <c r="F30" s="3"/>
    </row>
    <row r="31" spans="1:10" s="2" customFormat="1" x14ac:dyDescent="0.3">
      <c r="A31" s="3"/>
      <c r="B31" s="3"/>
      <c r="C31" s="3"/>
      <c r="D31" s="3"/>
      <c r="E31" s="3"/>
      <c r="F31" s="3"/>
    </row>
    <row r="32" spans="1:10" s="2" customFormat="1" x14ac:dyDescent="0.3">
      <c r="A32" s="3"/>
      <c r="B32" s="3"/>
      <c r="C32" s="3"/>
      <c r="D32" s="3"/>
      <c r="E32" s="3"/>
      <c r="F32" s="3"/>
    </row>
    <row r="33" spans="1:7" s="2" customFormat="1" x14ac:dyDescent="0.3">
      <c r="A33" s="3"/>
      <c r="B33" s="3"/>
      <c r="C33" s="3"/>
      <c r="D33" s="3"/>
      <c r="E33" s="3"/>
      <c r="F33" s="3"/>
    </row>
    <row r="34" spans="1:7" s="2" customFormat="1" x14ac:dyDescent="0.3">
      <c r="A34" s="3"/>
      <c r="B34" s="3"/>
      <c r="C34" s="3"/>
      <c r="D34" s="3"/>
      <c r="E34" s="3"/>
      <c r="F34" s="3"/>
    </row>
    <row r="35" spans="1:7" s="2" customFormat="1" x14ac:dyDescent="0.3">
      <c r="A35" s="3"/>
      <c r="B35" s="3"/>
      <c r="C35" s="3"/>
      <c r="D35" s="3"/>
      <c r="E35" s="3"/>
      <c r="F35" s="3"/>
    </row>
    <row r="36" spans="1:7" s="2" customFormat="1" x14ac:dyDescent="0.3">
      <c r="A36" s="3"/>
      <c r="B36" s="3"/>
      <c r="C36" s="3"/>
      <c r="D36" s="3"/>
      <c r="E36" s="3"/>
      <c r="F36" s="3"/>
    </row>
    <row r="37" spans="1:7" s="2" customFormat="1" x14ac:dyDescent="0.3">
      <c r="A37" s="3"/>
      <c r="B37" s="3"/>
      <c r="C37" s="3"/>
      <c r="D37" s="3"/>
      <c r="E37" s="3"/>
      <c r="F37" s="3"/>
    </row>
    <row r="38" spans="1:7" s="2" customFormat="1" x14ac:dyDescent="0.3">
      <c r="A38" s="3"/>
      <c r="B38" s="3"/>
      <c r="C38" s="3"/>
      <c r="D38" s="3"/>
      <c r="E38" s="3"/>
      <c r="F38" s="3"/>
    </row>
    <row r="39" spans="1:7" s="2" customFormat="1" x14ac:dyDescent="0.3">
      <c r="A39" s="3"/>
      <c r="B39" s="3"/>
      <c r="C39" s="3"/>
      <c r="D39" s="3"/>
      <c r="E39" s="3"/>
      <c r="F39" s="3"/>
    </row>
    <row r="40" spans="1:7" s="2" customFormat="1" x14ac:dyDescent="0.3">
      <c r="A40" s="3"/>
      <c r="B40" s="3"/>
      <c r="C40" s="3"/>
      <c r="D40" s="3"/>
      <c r="E40" s="3"/>
      <c r="F40" s="3"/>
    </row>
    <row r="41" spans="1:7" s="2" customFormat="1" ht="32.15" customHeight="1" x14ac:dyDescent="0.3">
      <c r="A41" s="3"/>
      <c r="B41" s="3"/>
      <c r="C41" s="3"/>
      <c r="D41" s="3"/>
      <c r="E41" s="3"/>
      <c r="F41" s="3"/>
    </row>
    <row r="42" spans="1:7" s="2" customFormat="1" x14ac:dyDescent="0.3">
      <c r="A42" s="3"/>
      <c r="B42" s="3"/>
      <c r="C42" s="3"/>
      <c r="D42" s="3"/>
      <c r="E42" s="3"/>
      <c r="F42" s="3"/>
    </row>
    <row r="43" spans="1:7" s="2" customFormat="1" ht="16.149999999999999" customHeight="1" x14ac:dyDescent="0.3">
      <c r="A43" s="3"/>
      <c r="B43" s="3"/>
      <c r="C43" s="3"/>
      <c r="D43" s="3"/>
      <c r="E43" s="3"/>
      <c r="F43" s="3"/>
    </row>
    <row r="44" spans="1:7" s="2" customFormat="1" ht="14.15" customHeight="1" x14ac:dyDescent="0.3">
      <c r="A44" s="3"/>
      <c r="B44" s="3"/>
      <c r="C44" s="3"/>
      <c r="D44" s="3"/>
      <c r="E44" s="3"/>
      <c r="F44" s="3"/>
    </row>
    <row r="45" spans="1:7" x14ac:dyDescent="0.3">
      <c r="G45" s="2"/>
    </row>
  </sheetData>
  <sheetProtection algorithmName="SHA-512" hashValue="tWc3liW7xq8ojWYmU3Avzl7UGUw0ui6S2M9hFpLbquBUre55JRWivTEuT5XW55GCwxt3vNaKUrdw6Fl5U58dXQ==" saltValue="3B4xMDeqa7Yd6PTGEzyfOQ==" spinCount="100000" sheet="1" selectLockedCells="1"/>
  <mergeCells count="4">
    <mergeCell ref="B2:F2"/>
    <mergeCell ref="B3:F3"/>
    <mergeCell ref="B16:F16"/>
    <mergeCell ref="B18:F18"/>
  </mergeCells>
  <dataValidations disablePrompts="1" count="1">
    <dataValidation type="date" operator="greaterThanOrEqual" allowBlank="1" showInputMessage="1" showErrorMessage="1" error="Veuillez saisir la date au format JJ.MM.AAAA." sqref="B18:F18" xr:uid="{00000000-0002-0000-0300-000000000000}">
      <formula1>36526</formula1>
    </dataValidation>
  </dataValidations>
  <pageMargins left="0.7" right="0.7" top="0.99750000000000005" bottom="0.75" header="0.3" footer="0.3"/>
  <pageSetup paperSize="9" scale="75" fitToHeight="0" orientation="portrait" verticalDpi="1200" r:id="rId1"/>
  <headerFooter>
    <oddHeader>&amp;L&amp;"Arial,Standard"&amp;14&amp;K79B51ECritère 335
&amp;"Arial,Fett"Mobilité douce&amp;"Arial,Standard"
Toutes les catégories d’affectation - Outil Version 2023.15&amp;C&amp;"Arial,Standard"&amp;14
&amp;R&amp;G</oddHeader>
    <oddFooter>&amp;L&amp;"Arial,Standard"&amp;F&amp;R&amp;"Arial,Standard"Page &amp;P sur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302A3313-E6C8-442B-96BF-2E00911C090E}">
  <ds:schemaRefs>
    <ds:schemaRef ds:uri="http://purl.org/dc/terms/"/>
    <ds:schemaRef ds:uri="http://www.w3.org/XML/1998/namespace"/>
    <ds:schemaRef ds:uri="http://purl.org/dc/elements/1.1/"/>
    <ds:schemaRef ds:uri="19415a2c-3045-4769-8042-b2d573daa356"/>
    <ds:schemaRef ds:uri="http://purl.org/dc/dcmitype/"/>
    <ds:schemaRef ds:uri="7326d6c0-2b0e-4d8c-ae1c-6c41b58a3a3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C77C0762-500E-4DD2-AEA1-4C84460EB051}">
  <ds:schemaRefs>
    <ds:schemaRef ds:uri="http://schemas.microsoft.com/sharepoint/v3/contenttype/forms"/>
  </ds:schemaRefs>
</ds:datastoreItem>
</file>

<file path=customXml/itemProps3.xml><?xml version="1.0" encoding="utf-8"?>
<ds:datastoreItem xmlns:ds="http://schemas.openxmlformats.org/officeDocument/2006/customXml" ds:itemID="{AC0E3538-2544-48D2-B34B-85E4A560C17C}">
  <ds:schemaRefs>
    <ds:schemaRef ds:uri="http://schemas.microsoft.com/sharepoint/events"/>
  </ds:schemaRefs>
</ds:datastoreItem>
</file>

<file path=customXml/itemProps4.xml><?xml version="1.0" encoding="utf-8"?>
<ds:datastoreItem xmlns:ds="http://schemas.openxmlformats.org/officeDocument/2006/customXml" ds:itemID="{76D7667E-B5BD-4EC6-8F4C-61D70F129884}"/>
</file>

<file path=customXml/itemProps5.xml><?xml version="1.0" encoding="utf-8"?>
<ds:datastoreItem xmlns:ds="http://schemas.openxmlformats.org/officeDocument/2006/customXml" ds:itemID="{6B7625A1-2928-40BA-B470-326BCA62329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GM 1</vt:lpstr>
      <vt:lpstr>GM 2</vt:lpstr>
      <vt:lpstr>GM 3</vt:lpstr>
      <vt:lpstr>Resultat</vt:lpstr>
      <vt:lpstr>'GM 1'!Druckbereich</vt:lpstr>
      <vt:lpstr>'GM 2'!Druckbereich</vt:lpstr>
      <vt:lpstr>'GM 3'!Druckbereich</vt:lpstr>
      <vt:lpstr>Resultat!Druckbereich</vt:lpstr>
    </vt:vector>
  </TitlesOfParts>
  <Manager/>
  <Company>Amstein Walthert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von Meyenburg Jana</dc:creator>
  <cp:keywords/>
  <dc:description/>
  <cp:lastModifiedBy>Och Kristina</cp:lastModifiedBy>
  <cp:revision/>
  <cp:lastPrinted>2026-07-02T14:36:45Z</cp:lastPrinted>
  <dcterms:created xsi:type="dcterms:W3CDTF">2023-02-16T08:41:50Z</dcterms:created>
  <dcterms:modified xsi:type="dcterms:W3CDTF">2026-07-02T14:44:47Z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y fmtid="{D5CDD505-2E9C-101B-9397-08002B2CF9AE}" pid="3" name="_dlc_DocIdItemGuid">
    <vt:lpwstr>bdca5163-5d42-499f-b6c9-d42828b33b4e</vt:lpwstr>
  </property>
  <property fmtid="{D5CDD505-2E9C-101B-9397-08002B2CF9AE}" pid="4" name="MediaServiceImageTags">
    <vt:lpwstr/>
  </property>
</Properties>
</file>