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nnbssnbs.sharepoint.com/GF/03_Projekte/2025 SNBS Hochbau Hotel/2026 03 07 Hilfstools fertig D F/D/"/>
    </mc:Choice>
  </mc:AlternateContent>
  <xr:revisionPtr revIDLastSave="0" documentId="13_ncr:1_{B7377E4A-8A95-4C82-AA88-DB29CD05F831}" xr6:coauthVersionLast="47" xr6:coauthVersionMax="47" xr10:uidLastSave="{00000000-0000-0000-0000-000000000000}"/>
  <bookViews>
    <workbookView xWindow="3900" yWindow="3900" windowWidth="38700" windowHeight="15345" xr2:uid="{8E58B0E9-F83C-49EF-AA49-6DFD00F33A62}"/>
  </bookViews>
  <sheets>
    <sheet name="122" sheetId="7" r:id="rId1"/>
    <sheet name="Anforderungen" sheetId="6" r:id="rId2"/>
  </sheets>
  <definedNames>
    <definedName name="_Hlk118898837" localSheetId="0">'122'!#REF!</definedName>
    <definedName name="Auswahl">#REF!</definedName>
    <definedName name="_xlnm.Print_Area" localSheetId="0">'122'!$A$1:$I$69</definedName>
    <definedName name="_xlnm.Print_Area" localSheetId="1">Anforderungen!$A$1:$E$110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7" l="1" a="1"/>
  <c r="A48" i="7" s="1"/>
  <c r="A37" i="7" a="1"/>
  <c r="A37" i="7" s="1"/>
  <c r="E103" i="6"/>
  <c r="F103" i="6"/>
  <c r="E104" i="6"/>
  <c r="F104" i="6"/>
  <c r="E105" i="6"/>
  <c r="F105" i="6"/>
  <c r="E106" i="6"/>
  <c r="F106" i="6"/>
  <c r="E107" i="6"/>
  <c r="F107" i="6"/>
  <c r="E108" i="6"/>
  <c r="F108" i="6"/>
  <c r="E109" i="6"/>
  <c r="F109" i="6"/>
  <c r="E110" i="6"/>
  <c r="F110" i="6"/>
  <c r="F102" i="6"/>
  <c r="E102" i="6"/>
  <c r="F74" i="6"/>
  <c r="E75" i="6"/>
  <c r="F75" i="6"/>
  <c r="E76" i="6"/>
  <c r="F76" i="6"/>
  <c r="E77" i="6"/>
  <c r="F77" i="6"/>
  <c r="E74" i="6"/>
  <c r="C75" i="6"/>
  <c r="C76" i="6"/>
  <c r="C77" i="6"/>
  <c r="C74" i="6"/>
  <c r="I58" i="7"/>
  <c r="I60" i="7" s="1"/>
  <c r="I42" i="7"/>
  <c r="E42" i="6"/>
  <c r="F42" i="6"/>
  <c r="E43" i="6"/>
  <c r="F43" i="6"/>
  <c r="E44" i="6"/>
  <c r="F44" i="6"/>
  <c r="E45" i="6"/>
  <c r="F45" i="6"/>
  <c r="E46" i="6"/>
  <c r="F46" i="6"/>
  <c r="E47" i="6"/>
  <c r="F47" i="6"/>
  <c r="E48" i="6"/>
  <c r="F48" i="6"/>
  <c r="E49" i="6"/>
  <c r="F49" i="6"/>
  <c r="E50" i="6"/>
  <c r="F50" i="6"/>
  <c r="E51" i="6"/>
  <c r="F51" i="6"/>
  <c r="E52" i="6"/>
  <c r="F52" i="6"/>
  <c r="E53" i="6"/>
  <c r="F53" i="6"/>
  <c r="E54" i="6"/>
  <c r="F54" i="6"/>
  <c r="E55" i="6"/>
  <c r="F55" i="6"/>
  <c r="F41" i="6"/>
  <c r="E41" i="6"/>
  <c r="C42" i="6"/>
  <c r="C43" i="6"/>
  <c r="C44" i="6"/>
  <c r="C45" i="6"/>
  <c r="C46" i="6"/>
  <c r="C47" i="6"/>
  <c r="C48" i="6"/>
  <c r="C49" i="6"/>
  <c r="C50" i="6"/>
  <c r="C51" i="6"/>
  <c r="C53" i="6"/>
  <c r="C54" i="6"/>
  <c r="C55" i="6"/>
  <c r="C41" i="6"/>
  <c r="I31" i="7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24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3" i="6"/>
  <c r="I62" i="7" l="1" a="1"/>
  <c r="I62" i="7" s="1"/>
  <c r="I33" i="7" a="1"/>
  <c r="I33" i="7" s="1"/>
  <c r="I44" i="7"/>
  <c r="A29" i="7" a="1"/>
  <c r="A29" i="7" s="1"/>
  <c r="A14" i="7" a="1"/>
  <c r="A14" i="7" s="1"/>
  <c r="A26" i="7" l="1" a="1"/>
  <c r="A26" i="7" s="1"/>
  <c r="A15" i="7" a="1"/>
  <c r="A15" i="7" s="1"/>
  <c r="A16" i="7" a="1"/>
  <c r="A16" i="7" s="1"/>
  <c r="A24" i="7" a="1"/>
  <c r="A24" i="7" s="1"/>
  <c r="A17" i="7" a="1"/>
  <c r="A17" i="7" s="1"/>
  <c r="A19" i="7" a="1"/>
  <c r="A19" i="7" s="1"/>
  <c r="A20" i="7" a="1"/>
  <c r="A20" i="7" s="1"/>
  <c r="A25" i="7" a="1"/>
  <c r="A25" i="7" s="1"/>
  <c r="A22" i="7" a="1"/>
  <c r="A22" i="7" s="1"/>
  <c r="A28" i="7" a="1"/>
  <c r="A28" i="7" s="1"/>
  <c r="A21" i="7" a="1"/>
  <c r="A21" i="7" s="1"/>
  <c r="A18" i="7" a="1"/>
  <c r="A18" i="7" s="1"/>
  <c r="A27" i="7" a="1"/>
  <c r="A27" i="7" s="1"/>
  <c r="A23" i="7" a="1"/>
  <c r="A23" i="7" s="1"/>
  <c r="A46" i="7" l="1"/>
  <c r="A35" i="7"/>
  <c r="A12" i="7"/>
  <c r="A56" i="7" l="1" a="1"/>
  <c r="A56" i="7" s="1"/>
  <c r="A55" i="7" a="1"/>
  <c r="A55" i="7" s="1"/>
  <c r="A54" i="7" a="1"/>
  <c r="A54" i="7" s="1"/>
  <c r="A49" i="7" a="1"/>
  <c r="A49" i="7" s="1"/>
  <c r="A50" i="7" a="1"/>
  <c r="A50" i="7" s="1"/>
  <c r="A51" i="7" a="1"/>
  <c r="A51" i="7" s="1"/>
  <c r="A52" i="7" a="1"/>
  <c r="A52" i="7" s="1"/>
  <c r="A53" i="7" a="1"/>
  <c r="A53" i="7" s="1"/>
  <c r="A40" i="7" a="1"/>
  <c r="A40" i="7" s="1"/>
  <c r="A39" i="7" a="1"/>
  <c r="A39" i="7" s="1"/>
  <c r="A38" i="7" a="1"/>
  <c r="A38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<sst xmlns="http://schemas.openxmlformats.org/spreadsheetml/2006/main" count="522" uniqueCount="100">
  <si>
    <t>Projekt</t>
  </si>
  <si>
    <t>Wohnen</t>
  </si>
  <si>
    <t>N</t>
  </si>
  <si>
    <t>E</t>
  </si>
  <si>
    <t>Erhöhte Anforderung an bauliche Strukturen bei Wohnen</t>
  </si>
  <si>
    <t>●</t>
  </si>
  <si>
    <t>17. Hindernisfreie Wege zu unter- und oberirdischen Autoabstellplätzen</t>
  </si>
  <si>
    <t>18. Hindernisfreie Wege zum Haupteingang</t>
  </si>
  <si>
    <t>Erhöhte Anforderung an bauliche Strukturen bei Verwaltung / Erdgeschossnutzungen</t>
  </si>
  <si>
    <t>2. Alle Türen und Durchgänge (innen und aussen) ohne Absätze</t>
  </si>
  <si>
    <t>13. Alle Gebäudezugänge sind hindernisfrei</t>
  </si>
  <si>
    <t>14. Hindernisfreie Wege zu unter- und oberirdischen Autoabstellplätzen</t>
  </si>
  <si>
    <t>Erhöhte Anforderung an die Anpassbarkeit Wohnen</t>
  </si>
  <si>
    <t>Erhöhte Anforderung an die Anpassbarkeit Verwaltung / Erdgeschossnutzungen</t>
  </si>
  <si>
    <t>Erhöhte Anforderung an die Nutzerfreundlichkeit Wohnen</t>
  </si>
  <si>
    <t>3. Bedienelemente und Beschriftungen gemäss Norm SIA 500, Kapitel 6</t>
  </si>
  <si>
    <t>6. Eine Massnahme für Sehbehinderte</t>
  </si>
  <si>
    <t xml:space="preserve">7. Eine Massnahme für Hörbehinderte </t>
  </si>
  <si>
    <t>Erhöhte Anforderung an die Nutzerfreundlichkeit Verwaltung / Erdgeschossnutzungen</t>
  </si>
  <si>
    <t>2. Automatisierte Türbedienung</t>
  </si>
  <si>
    <t>Bewertungsergebnis</t>
  </si>
  <si>
    <t>Datum</t>
  </si>
  <si>
    <t>maximal 1 Punkt</t>
  </si>
  <si>
    <t>maximal 0.5 Punkte</t>
  </si>
  <si>
    <t>Auswahl</t>
  </si>
  <si>
    <t>ja</t>
  </si>
  <si>
    <t>nein</t>
  </si>
  <si>
    <t>Neubau</t>
  </si>
  <si>
    <t>Erneuerung</t>
  </si>
  <si>
    <t>- bitte auswählen</t>
  </si>
  <si>
    <t>Verwaltung / Erdgeschossnutzungen (N = Neubau, E = Erneuerung)</t>
  </si>
  <si>
    <t>Verwaltung / Erdgeschossnutzungen</t>
  </si>
  <si>
    <t xml:space="preserve">Umgesetzte Massnahmen:  </t>
  </si>
  <si>
    <t>bauliche Strukturen
Wohnen (N = Neubau, E = Erneuerung)</t>
  </si>
  <si>
    <t>Anpassbarkeit
Wohnen (N = Neubau, E = Erneuerung)</t>
  </si>
  <si>
    <r>
      <t>Nutzerfreundlichkeit
Wohnen</t>
    </r>
    <r>
      <rPr>
        <b/>
        <sz val="8"/>
        <color rgb="FF000000"/>
        <rFont val="Arial"/>
        <family val="2"/>
      </rPr>
      <t xml:space="preserve"> (N = Neubau, E = Erneuerung)</t>
    </r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</si>
  <si>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</si>
  <si>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</si>
  <si>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Nutzungskategorie</t>
  </si>
  <si>
    <t>n/a</t>
  </si>
  <si>
    <t>Messgrösse 2: Erhöhte Anforderungen</t>
  </si>
  <si>
    <t>2. Mehrgeschossige Wohnungen: Wohngeschoss stufenlos erschliessen (das Wohngeschoss beinhaltet mindestens ein Zimmer, die Küche und den Hauptsanitärraum)</t>
  </si>
  <si>
    <t>6. Hauptaussenraum der Wohnung (Balkon, Loggia, Sitzplatz, Terrasse) über eine innen und aussen höchstens 25 mm hohe Türschwelle erschliessen (Zielwert: 0 mm)</t>
  </si>
  <si>
    <t>15. Hauptsanitärraum der Wohnung mit einem WC in einer rechtwinkligen Raumecke, einem Waschbecken und einer bodenebenen Dusche ausstatten</t>
  </si>
  <si>
    <t>13. Hauptsanitärraum: Tür nach aussen öffnend</t>
  </si>
  <si>
    <t>14. Bei manuellen Drehflügeltüren neben dem Schwenkbereichs des Türflügels mindestens 60 cm breite Freiflläche vorsehen</t>
  </si>
  <si>
    <t>3.  Querschnitt der Handläufe rund bis oval mit einem Durchmesser von 35 bis 45 mm</t>
  </si>
  <si>
    <t>4.  Wände im Hauptsanitärraum zur bedarfsgerechten Befestigung von Einrichtungs-, Halte- und Stützvorrichtungen tragfähig ausbilden (oder Haltgriffe sind vorhanden)</t>
  </si>
  <si>
    <t>12. Rollstuhlgerechtes WC ist vorhanden</t>
  </si>
  <si>
    <t>15. Gedeckte, rollstuhlgerechte Parkfelder direkt beim Hauseingang oder in der Einstellhalle möglichst nahe beim Gebäudezugang</t>
  </si>
  <si>
    <t>3. Alle Türen und Durchgänge (innen) ohne Absätze</t>
  </si>
  <si>
    <t>3.  Wände in Sanitärräumen zur bedarfsgerechten Befestigung von Einrichtungs-, Halte- und Stützvorrichtungen tragfähig ausbilden (oder Haltgriffe sind vorhanden)</t>
  </si>
  <si>
    <t>2. Sitzgelegenheit im Eingangsbereich vorsehen</t>
  </si>
  <si>
    <t>4. Beleuchtungstärke im Eingangsbereich, Treppenhaus, Korridor, Waschküche, Kellerabteilen mindestens 300 Lux</t>
  </si>
  <si>
    <t>5. Rutschhemmende Bodenbeläge einsetzen</t>
  </si>
  <si>
    <t>5. Beleuchtungsstärke mindestens 300 Lux</t>
  </si>
  <si>
    <t>3. Sitzgelegenheit im Eingangsbereich vorsehen</t>
  </si>
  <si>
    <t>19. Pro Parkplatzstandort für Besucher:innen (Aussenraum und Gebäude) mindestens einen rollstuhlgerechten Parkplatz vorsehen</t>
  </si>
  <si>
    <t>16. In der gesamten Liegenschaft (Gebäude und Aussenraum) mindestens einer und pro 25 Wohnungen ein weiterer rollstuhlgerechter Parkplatz für Bewohner:innen vorsehen</t>
  </si>
  <si>
    <t>1.  Nachträgliche Einbau von Lift oder Hebebühne zur Erschliessung weiterer Arbeitsgeschosse (z. B. Atelierwohnungen) vorsehen</t>
  </si>
  <si>
    <t>2.  Nachträgliche Montage von Handläufen beidseitig der Treppe vorsehen (oder Handläufe sind vorhanden)</t>
  </si>
  <si>
    <t>4.  In Personalräumen sind Duschen und Einrichtungen bei Bedarf anpassbar</t>
  </si>
  <si>
    <t>11. Alle Arbeitsplätze sind stufenlos erreichbar</t>
  </si>
  <si>
    <t>1. Zufahrtsmöglichkeit bis zum Hauseingang (Ein- und Aussteigen, Um- und Abladen)</t>
  </si>
  <si>
    <t>9. Gefälle von Rampen höchstens 3,4° (6 %); Mindestbreite von Rampen 1.20 m</t>
  </si>
  <si>
    <t>4. Bedienelemente und Beschriftungen gemäss Norm SIA 500. Kapitel 6</t>
  </si>
  <si>
    <t>8. Wege und Korridore mit einer Wendefläche von mindestens 1.40 m x 1.70 m. Als Richtwert müssen solche Wendeflächen alle 15 m vorhanden sein</t>
  </si>
  <si>
    <t>9. Gefälle von Rampen höchstens 3.4° (6 %); Mindestbreite von Rampen 1.20 m</t>
  </si>
  <si>
    <t>1. Pro 5 Wohnungen mindestens eine 1.10 m breite und 1.40 m lange Abstellfläche für Elektromobile und Rollstühle vorsehen</t>
  </si>
  <si>
    <t>7. Neben dem Aufenthaltsraum mindestens ein weiteres Zimmer mit einer Nettofläche von mindestens 14 m² (keine Raumdimension unter 3.00 m)</t>
  </si>
  <si>
    <t>8. Treppen-Zwischenpodeste mit einer Tiefe von mindestens 1.20 m nach maximal 10 Stufen vorsehen</t>
  </si>
  <si>
    <t>9. Bei über 6 m langen Rampen Zwischenpodeste von mindestens 1.40 m Länge vorsehen</t>
  </si>
  <si>
    <t>10. Kabineninnenmass des Aufzugs mindestens 1.10 m x 1.40 m (Breite x Tiefe)</t>
  </si>
  <si>
    <t>11. Nutzbare Breite von Wegen und Korridoren mindestens 1.20 m</t>
  </si>
  <si>
    <t>12. Nutzbare Breite von Wegen und Korridoren mindestens 1.40 m</t>
  </si>
  <si>
    <t>1. Zusätzliche Fläche von 8 m² (Breite mind. 1.70 m) im Eingangsbereich zum kurzzeitigen Abstellen von Rollstühlen. Rollatoren oder als Wartezone mit Sitzgelegenheit</t>
  </si>
  <si>
    <t>5. Treppen-Zwischenpodeste mit einer Tiefe von mindestens 1.20 m nach maximal 10 Stufen vorsehen</t>
  </si>
  <si>
    <t>6. Bei über 6 m langen Rampen Zwischenpodeste von mindestens 1.40 m Länge vorsehen</t>
  </si>
  <si>
    <t>7. Kabineninnenmass des Aufzugs mindestens 1.10 m x 1.40 m (Breite x Tiefe)</t>
  </si>
  <si>
    <t>8. Kabineninnenmass des Aufzugs mindestens 1.10 m x  2.10 m (Breite x Tiefe)</t>
  </si>
  <si>
    <t>9. Nutzbare Breite von Wegen und Korridoren mindestens 1.20 m</t>
  </si>
  <si>
    <t>10. Nutzbare Breite von Wegen und Korridoren mindestens 1.40 m</t>
  </si>
  <si>
    <t>1.  Bei mehrgeschossigen Wohnungen den nachträglichen Einbau eines Treppenlifts ermöglichen (Treppenbreiten bei einläufigen geraden Treppen mindestens 1.00 m, bei anderen Treppenformen mindestens 1.10 m)</t>
  </si>
  <si>
    <t>8. Korridore im Gebäude und Wege in der Umgebung mit einer Wendefläche von mindestens 1.40 m x 1.70 m. Als Richtwert müssen solche Wendeflächen alle 15 m vorhanden sein.</t>
  </si>
  <si>
    <t>3. Schwellen von Türen innerhalb der Wohnung (nur einseitig zulässig) max. 10 mm (Zielwert: 0 mm)</t>
  </si>
  <si>
    <t xml:space="preserve">4. Schwellen von Türen innerhalb der Wohnung (nur einseitig zulässig) max. 25 mm </t>
  </si>
  <si>
    <t>5. Schwellen sämtlicher Türen der Erschliessung bis und mit Wohnungstür (nur einseitig zulässig) max. 25 mm</t>
  </si>
  <si>
    <t>4. Schwellen sämtlicher Aussentüren (nur einseitig zulässig) max. 25 mm</t>
  </si>
  <si>
    <t>Hotel</t>
  </si>
  <si>
    <t xml:space="preserve">16. Die Mindestanzahl an rollstuhlgerechten Zimmern wird eingehalten. </t>
  </si>
  <si>
    <t xml:space="preserve">17. Die Mindestanzahl an hindernisfreien Zimmern wird eingehalten. </t>
  </si>
  <si>
    <t xml:space="preserve">18. Stellplätze für Rollstuhl vor Saunen (min. 0,80 m x 1,20 m) vorsehen. </t>
  </si>
  <si>
    <t xml:space="preserve">19. Mindestens ein rollstuhlgerechter Massage- und Pflegebereich. </t>
  </si>
  <si>
    <t>Erhöhte Anforderung an bauliche Strukturen bei Hotel</t>
  </si>
  <si>
    <t>Erhöhte Anforderung an die Anpassbarkeit Hotel</t>
  </si>
  <si>
    <t>Erhöhte Anforderung an die Nutzerfreundlichkeit Hotel</t>
  </si>
  <si>
    <t>ohne Wellness</t>
  </si>
  <si>
    <t>mit Wellness</t>
  </si>
  <si>
    <t>Hotel (N = Neubau, E = Erneuerung)</t>
  </si>
  <si>
    <t>12. Rollstuhlgerechtes WC für Personal ist vorhanden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</si>
</sst>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name val="Calibri"/>
      <family val="2"/>
      <scheme val="minor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6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4" fillId="4" borderId="0" xfId="0" applyFont="1" applyFill="1" applyAlignment="1">
      <alignment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vertical="center"/>
    </xf>
    <xf numFmtId="0" fontId="15" fillId="4" borderId="0" xfId="0" applyFont="1" applyFill="1" applyAlignment="1">
      <alignment horizontal="right" vertical="center"/>
    </xf>
    <xf numFmtId="0" fontId="12" fillId="5" borderId="0" xfId="0" applyFont="1" applyFill="1" applyAlignment="1">
      <alignment horizontal="center" vertical="center"/>
    </xf>
    <xf numFmtId="49" fontId="16" fillId="6" borderId="0" xfId="0" applyNumberFormat="1" applyFont="1" applyFill="1" applyAlignment="1">
      <alignment horizontal="left" vertical="center"/>
    </xf>
    <xf numFmtId="0" fontId="16" fillId="6" borderId="0" xfId="0" applyFont="1" applyFill="1" applyAlignment="1">
      <alignment vertical="center"/>
    </xf>
    <xf numFmtId="0" fontId="16" fillId="6" borderId="0" xfId="0" applyFont="1" applyFill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8" fillId="0" borderId="3" xfId="0" applyFont="1" applyBorder="1" applyAlignment="1">
      <alignment horizontal="left" vertical="center"/>
    </xf>
    <xf numFmtId="0" fontId="20" fillId="0" borderId="0" xfId="0" applyFont="1"/>
    <xf numFmtId="0" fontId="13" fillId="0" borderId="6" xfId="0" applyFont="1" applyBorder="1" applyAlignment="1" applyProtection="1">
      <alignment horizontal="center" vertical="center"/>
      <protection locked="0"/>
    </xf>
    <xf numFmtId="0" fontId="14" fillId="5" borderId="0" xfId="0" applyFont="1" applyFill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6" borderId="0" xfId="0" applyFont="1" applyFill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3" fillId="0" borderId="0" xfId="0" quotePrefix="1" applyFont="1" applyAlignment="1">
      <alignment vertical="center"/>
    </xf>
    <xf numFmtId="16" fontId="13" fillId="0" borderId="0" xfId="0" applyNumberFormat="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3" fillId="3" borderId="0" xfId="0" applyFont="1" applyFill="1" applyAlignment="1" applyProtection="1">
      <alignment vertical="center"/>
      <protection locked="0"/>
    </xf>
    <xf numFmtId="0" fontId="19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9" fillId="0" borderId="2" xfId="0" applyFont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13" fillId="2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</cellXfs>
  <cellStyles count="1">
    <cellStyle name="Standard" xfId="0" builtinId="0"/>
  </cellStyles>
  <dxfs count="7"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colors>
    <mruColors>
      <color rgb="FF0066FF"/>
      <color rgb="FFE9F1D2"/>
      <color rgb="FFE0081C"/>
      <color rgb="FFE9E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9A57-86F3-4032-97A4-2605AA186944}">
  <sheetPr codeName="Tabelle1">
    <pageSetUpPr fitToPage="1"/>
  </sheetPr>
  <dimension ref="A1:U70"/>
  <sheetViews>
    <sheetView showGridLines="0" tabSelected="1" zoomScale="70" zoomScaleNormal="85" zoomScaleSheetLayoutView="70" zoomScalePageLayoutView="70" workbookViewId="0">
      <selection activeCell="I14" sqref="I14"/>
    </sheetView>
  </sheetViews>
  <sheetFormatPr baseColWidth="10" defaultColWidth="10.85546875" defaultRowHeight="14.25" x14ac:dyDescent="0.2"/>
  <cols>
    <col min="1" max="1" width="44.140625" style="5" customWidth="1"/>
    <col min="2" max="2" width="10.85546875" style="5" customWidth="1"/>
    <col min="3" max="3" width="22.5703125" style="5" customWidth="1"/>
    <col min="4" max="4" width="13.85546875" style="5" customWidth="1"/>
    <col min="5" max="5" width="16.5703125" style="5" customWidth="1"/>
    <col min="6" max="6" width="7.5703125" style="5" customWidth="1"/>
    <col min="7" max="7" width="9.85546875" style="5" customWidth="1"/>
    <col min="8" max="8" width="10.85546875" style="5" customWidth="1"/>
    <col min="9" max="9" width="18.5703125" style="5" customWidth="1"/>
    <col min="10" max="10" width="8.5703125" style="5" hidden="1" customWidth="1"/>
    <col min="11" max="11" width="33.85546875" style="5" hidden="1" customWidth="1"/>
    <col min="12" max="12" width="14.7109375" style="5" hidden="1" customWidth="1"/>
    <col min="13" max="13" width="10.85546875" style="5" hidden="1" customWidth="1"/>
    <col min="14" max="16384" width="10.85546875" style="5"/>
  </cols>
  <sheetData>
    <row r="1" spans="1:21" s="3" customFormat="1" ht="10.5" customHeight="1" x14ac:dyDescent="0.25">
      <c r="A1" s="47"/>
      <c r="B1" s="27"/>
      <c r="C1" s="48"/>
      <c r="D1" s="48"/>
      <c r="E1" s="48"/>
      <c r="F1" s="49"/>
      <c r="G1" s="26"/>
      <c r="H1" s="26"/>
      <c r="I1" s="26"/>
      <c r="J1" s="74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s="12" customFormat="1" ht="15.75" thickBot="1" x14ac:dyDescent="0.3">
      <c r="A2" s="60" t="s">
        <v>0</v>
      </c>
      <c r="B2" s="85"/>
      <c r="C2" s="85"/>
      <c r="D2" s="85"/>
      <c r="E2" s="85"/>
      <c r="F2" s="85"/>
      <c r="G2" s="85"/>
      <c r="H2" s="85"/>
      <c r="I2" s="85"/>
    </row>
    <row r="3" spans="1:21" s="12" customFormat="1" ht="16.5" thickTop="1" thickBot="1" x14ac:dyDescent="0.3">
      <c r="A3" s="60" t="s">
        <v>37</v>
      </c>
      <c r="B3" s="85"/>
      <c r="C3" s="85"/>
      <c r="D3" s="85"/>
      <c r="E3" s="85"/>
      <c r="F3" s="85"/>
      <c r="G3" s="85"/>
      <c r="H3" s="85"/>
      <c r="I3" s="85"/>
    </row>
    <row r="4" spans="1:21" s="3" customFormat="1" ht="10.5" customHeight="1" thickTop="1" x14ac:dyDescent="0.25">
      <c r="A4" s="1"/>
      <c r="B4" s="1"/>
      <c r="C4" s="51"/>
      <c r="D4" s="52"/>
      <c r="E4" s="52"/>
      <c r="G4" s="53"/>
      <c r="H4" s="51"/>
      <c r="I4" s="52"/>
      <c r="J4" s="75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3" customFormat="1" ht="10.5" customHeight="1" x14ac:dyDescent="0.25">
      <c r="A5" s="47"/>
      <c r="B5" s="27"/>
      <c r="C5" s="48"/>
      <c r="D5" s="48"/>
      <c r="E5" s="48"/>
      <c r="F5" s="49"/>
      <c r="G5" s="26"/>
      <c r="H5" s="49"/>
      <c r="I5" s="49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s="3" customFormat="1" x14ac:dyDescent="0.25"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3" customFormat="1" ht="15.75" x14ac:dyDescent="0.25">
      <c r="A7" s="86" t="s">
        <v>40</v>
      </c>
      <c r="B7" s="86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s="3" customFormat="1" x14ac:dyDescent="0.25"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3" customFormat="1" ht="23.45" customHeight="1" x14ac:dyDescent="0.25">
      <c r="A9" s="3" t="s">
        <v>38</v>
      </c>
      <c r="B9" s="87" t="s">
        <v>88</v>
      </c>
      <c r="C9" s="87"/>
      <c r="E9" s="88" t="s">
        <v>28</v>
      </c>
      <c r="F9" s="88"/>
      <c r="G9" s="88"/>
      <c r="I9" s="76" t="s">
        <v>96</v>
      </c>
      <c r="J9" s="12" t="s">
        <v>24</v>
      </c>
      <c r="K9" s="12" t="s">
        <v>1</v>
      </c>
      <c r="L9" s="12" t="s">
        <v>27</v>
      </c>
      <c r="M9" s="12"/>
      <c r="N9" s="12"/>
      <c r="O9" s="12"/>
      <c r="P9" s="12"/>
      <c r="Q9" s="12"/>
      <c r="R9" s="12"/>
      <c r="S9" s="12"/>
      <c r="T9" s="12"/>
      <c r="U9" s="12"/>
    </row>
    <row r="10" spans="1:21" s="3" customFormat="1" x14ac:dyDescent="0.25">
      <c r="J10" s="12"/>
      <c r="K10" s="12" t="s">
        <v>31</v>
      </c>
      <c r="L10" s="12" t="s">
        <v>28</v>
      </c>
      <c r="M10" s="12"/>
      <c r="N10" s="12"/>
      <c r="O10" s="12"/>
      <c r="P10" s="12"/>
      <c r="Q10" s="12"/>
      <c r="R10" s="12"/>
      <c r="S10" s="12"/>
      <c r="T10" s="12"/>
      <c r="U10" s="12"/>
    </row>
    <row r="11" spans="1:21" s="3" customFormat="1" x14ac:dyDescent="0.25">
      <c r="J11" s="12"/>
      <c r="K11" s="12" t="s">
        <v>88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3" customFormat="1" ht="15" x14ac:dyDescent="0.25">
      <c r="A12" s="39" t="str">
        <f>IF($B$9=$K$10,Anforderungen!C23,IF($B$9=$K$11,Anforderungen!C40,Anforderungen!C2))</f>
        <v>Erhöhte Anforderung an bauliche Strukturen bei Hotel</v>
      </c>
      <c r="B12" s="39"/>
      <c r="C12" s="39"/>
      <c r="D12" s="40"/>
      <c r="E12" s="41"/>
      <c r="F12" s="41"/>
      <c r="G12" s="41"/>
      <c r="H12" s="41"/>
      <c r="I12" s="42" t="s">
        <v>22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3" customFormat="1" ht="15" thickBot="1" x14ac:dyDescent="0.3">
      <c r="I13" s="1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3" customFormat="1" ht="29.1" customHeight="1" thickTop="1" thickBot="1" x14ac:dyDescent="0.3">
      <c r="A14" s="84" t="str" cm="1">
        <f t="array" ref="A14">IFERROR(INDEX(Anforderungen!$C$3:$F$59,_xlfn.AGGREGATE(15,6,(ROW(Anforderungen!$C$3:$C$59)-ROW(Anforderungen!$C$1))/FIND($B$9,Anforderungen!$D$3:$D$59)/FIND($E$9,Anforderungen!$E$3:$F$59)/(FIND($I$9,Anforderungen!$G$3:$G$59)),ROW()-13)-1,1),"")</f>
        <v>1. Zusätzliche Fläche von 8 m² (Breite mind. 1.70 m) im Eingangsbereich zum kurzzeitigen Abstellen von Rollstühlen. Rollatoren oder als Wartezone mit Sitzgelegenheit</v>
      </c>
      <c r="B14" s="84"/>
      <c r="C14" s="84"/>
      <c r="D14" s="84"/>
      <c r="E14" s="84"/>
      <c r="F14" s="84"/>
      <c r="G14" s="84"/>
      <c r="H14" s="14"/>
      <c r="I14" s="63" t="s">
        <v>25</v>
      </c>
      <c r="J14" s="12" t="s">
        <v>24</v>
      </c>
      <c r="K14" s="12" t="s">
        <v>29</v>
      </c>
      <c r="L14" s="12" t="s">
        <v>29</v>
      </c>
      <c r="M14" s="12"/>
      <c r="N14" s="12"/>
      <c r="O14" s="12"/>
      <c r="P14" s="12"/>
      <c r="Q14" s="12"/>
      <c r="R14" s="12"/>
      <c r="S14" s="12"/>
      <c r="T14" s="12"/>
      <c r="U14" s="12"/>
    </row>
    <row r="15" spans="1:21" s="3" customFormat="1" ht="15" customHeight="1" thickTop="1" thickBot="1" x14ac:dyDescent="0.3">
      <c r="A15" s="84" t="str" cm="1">
        <f t="array" ref="A15">IFERROR(INDEX(Anforderungen!$C$3:$F$59,_xlfn.AGGREGATE(15,6,(ROW(Anforderungen!$C$3:$C$59)-ROW(Anforderungen!$C$1))/FIND($B$9,Anforderungen!$D$3:$D$59)/FIND($E$9,Anforderungen!$E$3:$F$59)/(FIND($I$9,Anforderungen!$G$3:$G$59)),ROW()-13)-1,1),"")</f>
        <v>3. Alle Türen und Durchgänge (innen) ohne Absätze</v>
      </c>
      <c r="B15" s="84"/>
      <c r="C15" s="84"/>
      <c r="D15" s="84"/>
      <c r="E15" s="84"/>
      <c r="F15" s="84"/>
      <c r="G15" s="84"/>
      <c r="H15" s="14"/>
      <c r="I15" s="63" t="s">
        <v>25</v>
      </c>
      <c r="J15" s="12"/>
      <c r="K15" s="12" t="s">
        <v>25</v>
      </c>
      <c r="L15" s="12" t="s">
        <v>97</v>
      </c>
      <c r="M15" s="12"/>
      <c r="N15" s="12"/>
      <c r="O15" s="12"/>
      <c r="P15" s="12"/>
      <c r="Q15" s="12"/>
      <c r="R15" s="12"/>
      <c r="S15" s="12"/>
      <c r="T15" s="12"/>
      <c r="U15" s="12"/>
    </row>
    <row r="16" spans="1:21" s="3" customFormat="1" ht="23.45" customHeight="1" thickTop="1" thickBot="1" x14ac:dyDescent="0.3">
      <c r="A16" s="84" t="str" cm="1">
        <f t="array" ref="A16">IFERROR(INDEX(Anforderungen!$C$3:$F$59,_xlfn.AGGREGATE(15,6,(ROW(Anforderungen!$C$3:$C$59)-ROW(Anforderungen!$C$1))/FIND($B$9,Anforderungen!$D$3:$D$59)/FIND($E$9,Anforderungen!$E$3:$F$59)/(FIND($I$9,Anforderungen!$G$3:$G$59)),ROW()-13)-1,1),"")</f>
        <v>4. Schwellen sämtlicher Aussentüren (nur einseitig zulässig) max. 25 mm</v>
      </c>
      <c r="B16" s="84"/>
      <c r="C16" s="84"/>
      <c r="D16" s="84"/>
      <c r="E16" s="84"/>
      <c r="F16" s="84"/>
      <c r="G16" s="84"/>
      <c r="H16" s="14"/>
      <c r="I16" s="63" t="s">
        <v>25</v>
      </c>
      <c r="J16" s="12"/>
      <c r="K16" s="12" t="s">
        <v>26</v>
      </c>
      <c r="L16" s="12" t="s">
        <v>96</v>
      </c>
      <c r="M16" s="12"/>
      <c r="N16" s="12"/>
      <c r="O16" s="12"/>
      <c r="P16" s="12"/>
      <c r="Q16" s="12"/>
      <c r="R16" s="12"/>
      <c r="S16" s="12"/>
      <c r="T16" s="12"/>
      <c r="U16" s="12"/>
    </row>
    <row r="17" spans="1:21" s="3" customFormat="1" ht="29.1" customHeight="1" thickTop="1" thickBot="1" x14ac:dyDescent="0.3">
      <c r="A17" s="84" t="str" cm="1">
        <f t="array" ref="A17">IFERROR(INDEX(Anforderungen!$C$3:$F$59,_xlfn.AGGREGATE(15,6,(ROW(Anforderungen!$C$3:$C$59)-ROW(Anforderungen!$C$1))/FIND($B$9,Anforderungen!$D$3:$D$59)/FIND($E$9,Anforderungen!$E$3:$F$59)/(FIND($I$9,Anforderungen!$G$3:$G$59)),ROW()-13)-1,1),"")</f>
        <v>6. Bei über 6 m langen Rampen Zwischenpodeste von mindestens 1.40 m Länge vorsehen</v>
      </c>
      <c r="B17" s="84"/>
      <c r="C17" s="84"/>
      <c r="D17" s="84"/>
      <c r="E17" s="84"/>
      <c r="F17" s="84"/>
      <c r="G17" s="84"/>
      <c r="H17" s="14"/>
      <c r="I17" s="63" t="s">
        <v>25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3" customFormat="1" ht="15" customHeight="1" thickTop="1" thickBot="1" x14ac:dyDescent="0.3">
      <c r="A18" s="84" t="str" cm="1">
        <f t="array" ref="A18">IFERROR(INDEX(Anforderungen!$C$3:$F$59,_xlfn.AGGREGATE(15,6,(ROW(Anforderungen!$C$3:$C$59)-ROW(Anforderungen!$C$1))/FIND($B$9,Anforderungen!$D$3:$D$59)/FIND($E$9,Anforderungen!$E$3:$F$59)/(FIND($I$9,Anforderungen!$G$3:$G$59)),ROW()-13)-1,1),"")</f>
        <v>7. Kabineninnenmass des Aufzugs mindestens 1.10 m x 1.40 m (Breite x Tiefe)</v>
      </c>
      <c r="B18" s="84"/>
      <c r="C18" s="84"/>
      <c r="D18" s="84"/>
      <c r="E18" s="84"/>
      <c r="F18" s="84"/>
      <c r="G18" s="84"/>
      <c r="H18" s="14"/>
      <c r="I18" s="63" t="s">
        <v>25</v>
      </c>
      <c r="J18" s="12" t="s">
        <v>24</v>
      </c>
      <c r="K18" s="71" t="s">
        <v>29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3" customFormat="1" ht="15" customHeight="1" thickTop="1" thickBot="1" x14ac:dyDescent="0.3">
      <c r="A19" s="84" t="str" cm="1">
        <f t="array" ref="A19">IFERROR(INDEX(Anforderungen!$C$3:$F$59,_xlfn.AGGREGATE(15,6,(ROW(Anforderungen!$C$3:$C$59)-ROW(Anforderungen!$C$1))/FIND($B$9,Anforderungen!$D$3:$D$59)/FIND($E$9,Anforderungen!$E$3:$F$59)/(FIND($I$9,Anforderungen!$G$3:$G$59)),ROW()-13)-1,1),"")</f>
        <v>8. Kabineninnenmass des Aufzugs mindestens 1.10 m x  2.10 m (Breite x Tiefe)</v>
      </c>
      <c r="B19" s="84"/>
      <c r="C19" s="84"/>
      <c r="D19" s="84"/>
      <c r="E19" s="84"/>
      <c r="F19" s="84"/>
      <c r="G19" s="84"/>
      <c r="H19" s="14"/>
      <c r="I19" s="63" t="s">
        <v>25</v>
      </c>
      <c r="J19" s="12"/>
      <c r="K19" s="12" t="s">
        <v>25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3" customFormat="1" ht="23.45" customHeight="1" thickTop="1" thickBot="1" x14ac:dyDescent="0.3">
      <c r="A20" s="84" t="str" cm="1">
        <f t="array" ref="A20">IFERROR(INDEX(Anforderungen!$C$3:$F$59,_xlfn.AGGREGATE(15,6,(ROW(Anforderungen!$C$3:$C$59)-ROW(Anforderungen!$C$1))/FIND($B$9,Anforderungen!$D$3:$D$59)/FIND($E$9,Anforderungen!$E$3:$F$59)/(FIND($I$9,Anforderungen!$G$3:$G$59)),ROW()-13)-1,1),"")</f>
        <v>9. Nutzbare Breite von Wegen und Korridoren mindestens 1.20 m</v>
      </c>
      <c r="B20" s="84"/>
      <c r="C20" s="84"/>
      <c r="D20" s="84"/>
      <c r="E20" s="84"/>
      <c r="F20" s="84"/>
      <c r="G20" s="84"/>
      <c r="H20" s="14"/>
      <c r="I20" s="63" t="s">
        <v>25</v>
      </c>
      <c r="J20" s="12"/>
      <c r="K20" s="12" t="s">
        <v>26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3" customFormat="1" ht="23.45" customHeight="1" thickTop="1" thickBot="1" x14ac:dyDescent="0.3">
      <c r="A21" s="84" t="str" cm="1">
        <f t="array" ref="A21">IFERROR(INDEX(Anforderungen!$C$3:$F$59,_xlfn.AGGREGATE(15,6,(ROW(Anforderungen!$C$3:$C$59)-ROW(Anforderungen!$C$1))/FIND($B$9,Anforderungen!$D$3:$D$59)/FIND($E$9,Anforderungen!$E$3:$F$59)/(FIND($I$9,Anforderungen!$G$3:$G$59)),ROW()-13)-1,1),"")</f>
        <v>11. Alle Arbeitsplätze sind stufenlos erreichbar</v>
      </c>
      <c r="B21" s="84"/>
      <c r="C21" s="84"/>
      <c r="D21" s="84"/>
      <c r="E21" s="84"/>
      <c r="F21" s="84"/>
      <c r="G21" s="84"/>
      <c r="H21" s="14"/>
      <c r="I21" s="63" t="s">
        <v>25</v>
      </c>
      <c r="J21" s="12"/>
      <c r="K21" s="12" t="s">
        <v>39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3" customFormat="1" ht="23.45" customHeight="1" thickTop="1" thickBot="1" x14ac:dyDescent="0.3">
      <c r="A22" s="84" t="str" cm="1">
        <f t="array" ref="A22">IFERROR(INDEX(Anforderungen!$C$3:$F$59,_xlfn.AGGREGATE(15,6,(ROW(Anforderungen!$C$3:$C$59)-ROW(Anforderungen!$C$1))/FIND($B$9,Anforderungen!$D$3:$D$59)/FIND($E$9,Anforderungen!$E$3:$F$59)/(FIND($I$9,Anforderungen!$G$3:$G$59)),ROW()-13)-1,1),"")</f>
        <v>12. Rollstuhlgerechtes WC für Personal ist vorhanden</v>
      </c>
      <c r="B22" s="84"/>
      <c r="C22" s="84"/>
      <c r="D22" s="84"/>
      <c r="E22" s="84"/>
      <c r="F22" s="84"/>
      <c r="G22" s="84"/>
      <c r="H22" s="14"/>
      <c r="I22" s="63" t="s">
        <v>25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3" customFormat="1" ht="15" customHeight="1" thickTop="1" thickBot="1" x14ac:dyDescent="0.3">
      <c r="A23" s="84" t="str" cm="1">
        <f t="array" ref="A23">IFERROR(INDEX(Anforderungen!$C$3:$F$59,_xlfn.AGGREGATE(15,6,(ROW(Anforderungen!$C$3:$C$59)-ROW(Anforderungen!$C$1))/FIND($B$9,Anforderungen!$D$3:$D$59)/FIND($E$9,Anforderungen!$E$3:$F$59)/(FIND($I$9,Anforderungen!$G$3:$G$59)),ROW()-13)-1,1),"")</f>
        <v>13. Alle Gebäudezugänge sind hindernisfrei</v>
      </c>
      <c r="B23" s="84"/>
      <c r="C23" s="84"/>
      <c r="D23" s="84"/>
      <c r="E23" s="84"/>
      <c r="F23" s="84"/>
      <c r="G23" s="84"/>
      <c r="H23" s="14"/>
      <c r="I23" s="63" t="s">
        <v>25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3" customFormat="1" ht="15" customHeight="1" thickTop="1" thickBot="1" x14ac:dyDescent="0.3">
      <c r="A24" s="84" t="str" cm="1">
        <f t="array" ref="A24">IFERROR(INDEX(Anforderungen!$C$3:$F$59,_xlfn.AGGREGATE(15,6,(ROW(Anforderungen!$C$3:$C$59)-ROW(Anforderungen!$C$1))/FIND($B$9,Anforderungen!$D$3:$D$59)/FIND($E$9,Anforderungen!$E$3:$F$59)/(FIND($I$9,Anforderungen!$G$3:$G$59)),ROW()-13)-1,1),"")</f>
        <v>14. Hindernisfreie Wege zu unter- und oberirdischen Autoabstellplätzen</v>
      </c>
      <c r="B24" s="84"/>
      <c r="C24" s="84"/>
      <c r="D24" s="84"/>
      <c r="E24" s="84"/>
      <c r="F24" s="84"/>
      <c r="G24" s="84"/>
      <c r="H24" s="14"/>
      <c r="I24" s="63" t="s">
        <v>25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3" customFormat="1" ht="29.1" customHeight="1" thickTop="1" thickBot="1" x14ac:dyDescent="0.3">
      <c r="A25" s="84" t="str" cm="1">
        <f t="array" ref="A25">IFERROR(INDEX(Anforderungen!$C$3:$F$59,_xlfn.AGGREGATE(15,6,(ROW(Anforderungen!$C$3:$C$59)-ROW(Anforderungen!$C$1))/FIND($B$9,Anforderungen!$D$3:$D$59)/FIND($E$9,Anforderungen!$E$3:$F$59)/(FIND($I$9,Anforderungen!$G$3:$G$59)),ROW()-13)-1,1),"")</f>
        <v>15. Gedeckte, rollstuhlgerechte Parkfelder direkt beim Hauseingang oder in der Einstellhalle möglichst nahe beim Gebäudezugang</v>
      </c>
      <c r="B25" s="84"/>
      <c r="C25" s="84"/>
      <c r="D25" s="84"/>
      <c r="E25" s="84"/>
      <c r="F25" s="84"/>
      <c r="G25" s="84"/>
      <c r="H25" s="14"/>
      <c r="I25" s="63" t="s">
        <v>25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3" customFormat="1" ht="29.1" customHeight="1" thickTop="1" thickBot="1" x14ac:dyDescent="0.3">
      <c r="A26" s="84" t="str" cm="1">
        <f t="array" ref="A26">IFERROR(INDEX(Anforderungen!$C$3:$F$59,_xlfn.AGGREGATE(15,6,(ROW(Anforderungen!$C$3:$C$59)-ROW(Anforderungen!$C$1))/FIND($B$9,Anforderungen!$D$3:$D$59)/FIND($E$9,Anforderungen!$E$3:$F$59)/(FIND($I$9,Anforderungen!$G$3:$G$59)),ROW()-13)-1,1),"")</f>
        <v xml:space="preserve">16. Die Mindestanzahl an rollstuhlgerechten Zimmern wird eingehalten. </v>
      </c>
      <c r="B26" s="84"/>
      <c r="C26" s="84"/>
      <c r="D26" s="84"/>
      <c r="E26" s="84"/>
      <c r="F26" s="84"/>
      <c r="G26" s="84"/>
      <c r="H26" s="14"/>
      <c r="I26" s="63" t="s">
        <v>25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3" customFormat="1" ht="29.1" customHeight="1" thickTop="1" thickBot="1" x14ac:dyDescent="0.3">
      <c r="A27" s="84" t="str" cm="1">
        <f t="array" ref="A27">IFERROR(INDEX(Anforderungen!$C$3:$F$59,_xlfn.AGGREGATE(15,6,(ROW(Anforderungen!$C$3:$C$59)-ROW(Anforderungen!$C$1))/FIND($B$9,Anforderungen!$D$3:$D$59)/FIND($E$9,Anforderungen!$E$3:$F$59)/(FIND($I$9,Anforderungen!$G$3:$G$59)),ROW()-13)-1,1),"")</f>
        <v xml:space="preserve">17. Die Mindestanzahl an hindernisfreien Zimmern wird eingehalten. </v>
      </c>
      <c r="B27" s="84"/>
      <c r="C27" s="84"/>
      <c r="D27" s="84"/>
      <c r="E27" s="84"/>
      <c r="F27" s="84"/>
      <c r="G27" s="84"/>
      <c r="H27" s="14"/>
      <c r="I27" s="63" t="s">
        <v>25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3" customFormat="1" ht="29.1" customHeight="1" thickTop="1" thickBot="1" x14ac:dyDescent="0.3">
      <c r="A28" s="84" t="str" cm="1">
        <f t="array" ref="A28">IFERROR(INDEX(Anforderungen!$C$3:$F$59,_xlfn.AGGREGATE(15,6,(ROW(Anforderungen!$C$3:$C$59)-ROW(Anforderungen!$C$1))/FIND($B$9,Anforderungen!$D$3:$D$59)/FIND($E$9,Anforderungen!$E$3:$F$59)/(FIND($I$9,Anforderungen!$G$3:$G$59)),ROW()-13)-1,1),"")</f>
        <v/>
      </c>
      <c r="B28" s="84"/>
      <c r="C28" s="84"/>
      <c r="D28" s="84"/>
      <c r="E28" s="84"/>
      <c r="F28" s="84"/>
      <c r="G28" s="84"/>
      <c r="H28" s="14"/>
      <c r="I28" s="63" t="s">
        <v>25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3" customFormat="1" ht="29.1" customHeight="1" thickTop="1" thickBot="1" x14ac:dyDescent="0.3">
      <c r="A29" s="84" t="str" cm="1">
        <f t="array" ref="A29">IFERROR(INDEX(Anforderungen!$C$3:$F$59,_xlfn.AGGREGATE(15,6,(ROW(Anforderungen!$C$3:$C$59)-ROW(Anforderungen!$C$1))/FIND($B$9,Anforderungen!$D$3:$D$59)/FIND($E$9,Anforderungen!$E$3:$F$59)/(FIND($I$9,Anforderungen!$G$3:$G$59)),ROW()-13)-1,1),"")</f>
        <v/>
      </c>
      <c r="B29" s="84"/>
      <c r="C29" s="84"/>
      <c r="D29" s="84"/>
      <c r="E29" s="84"/>
      <c r="F29" s="84"/>
      <c r="G29" s="84"/>
      <c r="H29" s="14"/>
      <c r="I29" s="63" t="s">
        <v>25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3" customFormat="1" ht="15" customHeight="1" thickTop="1" thickBot="1" x14ac:dyDescent="0.3">
      <c r="A30" s="14"/>
      <c r="C30" s="16"/>
      <c r="D30" s="16"/>
      <c r="E30" s="16"/>
      <c r="F30" s="16"/>
      <c r="G30" s="16"/>
      <c r="H30" s="16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3" customFormat="1" ht="15.75" thickTop="1" x14ac:dyDescent="0.25">
      <c r="A31" s="17"/>
      <c r="C31" s="16"/>
      <c r="D31" s="16"/>
      <c r="E31" s="16"/>
      <c r="F31" s="54"/>
      <c r="G31" s="55"/>
      <c r="H31" s="56" t="s">
        <v>32</v>
      </c>
      <c r="I31" s="64">
        <f>COUNTIF(I14:I29,"ja")+COUNTIF(I14:I29,"n/a")</f>
        <v>16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3" customFormat="1" ht="15" x14ac:dyDescent="0.25">
      <c r="A32" s="17"/>
      <c r="C32" s="16"/>
      <c r="D32" s="16"/>
      <c r="E32" s="16"/>
      <c r="F32" s="16"/>
      <c r="G32" s="16"/>
      <c r="H32" s="16"/>
      <c r="I32" s="13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3" customFormat="1" ht="15" x14ac:dyDescent="0.25">
      <c r="A33" s="17"/>
      <c r="C33" s="16"/>
      <c r="D33" s="16"/>
      <c r="E33" s="16"/>
      <c r="F33" s="16"/>
      <c r="G33" s="16"/>
      <c r="H33" s="16"/>
      <c r="I33" s="64" t="str" cm="1">
        <f t="array" ref="I33">IFERROR(_xlfn.IFS(OR(AND(B9=K9,I31&gt;=8),AND(B9=K11,I9=L15,I31&gt;=8),AND(B9=K11,I9=L16,I31&gt;=7),AND(B9=K10,I31&gt;=6)),"1 Punkt",OR(AND(B9=K9,I31&lt;8,I31&gt;=4),AND(B9=K11,I9=L15,I31&lt;8,I31&gt;=4),AND(B9=K11,I9=L16,I31&lt;7,I31&gt;=4),AND(B9=K10,I31&lt;6,I31&gt;=4)),"0.5 Punkte",I31&lt;4,"0 Punkte"),"0 Punkte")</f>
        <v>1 Punkt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s="3" customFormat="1" ht="15" x14ac:dyDescent="0.25">
      <c r="A34" s="17"/>
      <c r="B34" s="11"/>
      <c r="C34" s="11"/>
      <c r="D34" s="18"/>
      <c r="E34" s="18"/>
      <c r="F34" s="18"/>
      <c r="G34" s="18"/>
      <c r="H34" s="18"/>
      <c r="I34" s="18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s="3" customFormat="1" ht="15" x14ac:dyDescent="0.25">
      <c r="A35" s="39" t="str">
        <f>IF($B$9=$K$10,Anforderungen!C67,IF($B$9=$K$11,Anforderungen!C73,Anforderungen!C61))</f>
        <v>Erhöhte Anforderung an die Anpassbarkeit Hotel</v>
      </c>
      <c r="B35" s="39"/>
      <c r="C35" s="39"/>
      <c r="D35" s="40"/>
      <c r="E35" s="41"/>
      <c r="F35" s="41"/>
      <c r="G35" s="41"/>
      <c r="H35" s="41"/>
      <c r="I35" s="42" t="s">
        <v>23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s="3" customFormat="1" ht="15" thickBot="1" x14ac:dyDescent="0.3">
      <c r="C36" s="16"/>
      <c r="D36" s="16"/>
      <c r="E36" s="16"/>
      <c r="F36" s="16"/>
      <c r="G36" s="16"/>
      <c r="H36" s="16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s="3" customFormat="1" ht="29.1" customHeight="1" thickTop="1" thickBot="1" x14ac:dyDescent="0.3">
      <c r="A37" s="84" t="str" cm="1">
        <f t="array" ref="A37">IFERROR(INDEX(Anforderungen!$C$62:$F$77,_xlfn.AGGREGATE(15,6,ROW(Anforderungen!$D$62:$D$77)/(FIND('122'!$B$9,Anforderungen!$D$62:$D$77,1)),ROW()-36)-61,1),"")</f>
        <v>1.  Nachträgliche Einbau von Lift oder Hebebühne zur Erschliessung weiterer Arbeitsgeschosse (z. B. Atelierwohnungen) vorsehen</v>
      </c>
      <c r="B37" s="84"/>
      <c r="C37" s="84"/>
      <c r="D37" s="84"/>
      <c r="E37" s="84"/>
      <c r="F37" s="84"/>
      <c r="G37" s="84"/>
      <c r="H37" s="14"/>
      <c r="I37" s="15" t="s">
        <v>25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s="3" customFormat="1" ht="23.45" customHeight="1" thickTop="1" thickBot="1" x14ac:dyDescent="0.3">
      <c r="A38" s="65" t="str" cm="1">
        <f t="array" ref="A38">IFERROR(INDEX(Anforderungen!$C$62:$F$77,_xlfn.AGGREGATE(15,6,ROW(Anforderungen!$D$62:$D$77)/(FIND('122'!$B$9,Anforderungen!$D$62:$D$77,1)),ROW()-36)-61,1),"")</f>
        <v>2.  Nachträgliche Montage von Handläufen beidseitig der Treppe vorsehen (oder Handläufe sind vorhanden)</v>
      </c>
      <c r="B38" s="65"/>
      <c r="C38" s="65"/>
      <c r="D38" s="65"/>
      <c r="E38" s="65"/>
      <c r="F38" s="65"/>
      <c r="G38" s="65"/>
      <c r="H38" s="14"/>
      <c r="I38" s="15" t="s">
        <v>25</v>
      </c>
      <c r="J38" s="12"/>
      <c r="K38" s="7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s="3" customFormat="1" ht="29.1" customHeight="1" thickTop="1" thickBot="1" x14ac:dyDescent="0.3">
      <c r="A39" s="84" t="str" cm="1">
        <f t="array" ref="A39">IFERROR(INDEX(Anforderungen!$C$62:$F$77,_xlfn.AGGREGATE(15,6,ROW(Anforderungen!$D$62:$D$77)/(FIND('122'!$B$9,Anforderungen!$D$62:$D$77,1)),ROW()-36)-61,1),"")</f>
        <v>3.  Wände in Sanitärräumen zur bedarfsgerechten Befestigung von Einrichtungs-, Halte- und Stützvorrichtungen tragfähig ausbilden (oder Haltgriffe sind vorhanden)</v>
      </c>
      <c r="B39" s="84"/>
      <c r="C39" s="84"/>
      <c r="D39" s="84"/>
      <c r="E39" s="84"/>
      <c r="F39" s="84"/>
      <c r="G39" s="84"/>
      <c r="H39" s="14"/>
      <c r="I39" s="15" t="s">
        <v>25</v>
      </c>
      <c r="J39" s="12"/>
      <c r="K39" s="7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s="3" customFormat="1" ht="29.1" customHeight="1" thickTop="1" thickBot="1" x14ac:dyDescent="0.3">
      <c r="A40" s="84" t="str" cm="1">
        <f t="array" ref="A40">IFERROR(INDEX(Anforderungen!$C$62:$F$77,_xlfn.AGGREGATE(15,6,ROW(Anforderungen!$D$62:$D$77)/(FIND('122'!$B$9,Anforderungen!$D$62:$D$77,1)),ROW()-36)-61,1),"")</f>
        <v>4.  In Personalräumen sind Duschen und Einrichtungen bei Bedarf anpassbar</v>
      </c>
      <c r="B40" s="84"/>
      <c r="C40" s="84"/>
      <c r="D40" s="84"/>
      <c r="E40" s="84"/>
      <c r="F40" s="84"/>
      <c r="G40" s="84"/>
      <c r="H40" s="14"/>
      <c r="I40" s="15" t="s">
        <v>25</v>
      </c>
      <c r="J40" s="12"/>
      <c r="K40" s="7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s="3" customFormat="1" ht="15" thickTop="1" x14ac:dyDescent="0.25">
      <c r="J41" s="12"/>
      <c r="K41" s="7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s="3" customFormat="1" ht="15" x14ac:dyDescent="0.25">
      <c r="A42" s="10"/>
      <c r="B42" s="10"/>
      <c r="C42" s="19"/>
      <c r="D42" s="19"/>
      <c r="E42" s="19"/>
      <c r="F42" s="58"/>
      <c r="G42" s="59"/>
      <c r="H42" s="56" t="s">
        <v>32</v>
      </c>
      <c r="I42" s="57">
        <f>COUNTIF(I37:I40,"ja")</f>
        <v>4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s="3" customFormat="1" x14ac:dyDescent="0.25">
      <c r="C43" s="16"/>
      <c r="D43" s="16"/>
      <c r="E43" s="16"/>
      <c r="F43" s="16"/>
      <c r="G43" s="16"/>
      <c r="H43" s="16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s="3" customFormat="1" ht="15" x14ac:dyDescent="0.25">
      <c r="C44" s="16"/>
      <c r="D44" s="16"/>
      <c r="E44" s="16"/>
      <c r="F44" s="16"/>
      <c r="G44" s="16"/>
      <c r="H44" s="16"/>
      <c r="I44" s="43" t="str">
        <f>IF(I42&gt;=4,0.5,0)&amp;" "&amp;"Punkte"</f>
        <v>0.5 Punkte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s="3" customFormat="1" ht="15" x14ac:dyDescent="0.25">
      <c r="A45" s="17"/>
      <c r="B45" s="11"/>
      <c r="C45" s="11"/>
      <c r="D45" s="18"/>
      <c r="E45" s="18"/>
      <c r="F45" s="18"/>
      <c r="G45" s="18"/>
      <c r="H45" s="18"/>
      <c r="I45" s="18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s="3" customFormat="1" ht="15" x14ac:dyDescent="0.25">
      <c r="A46" s="39" t="str">
        <f>IF($B$9=$K$10,Anforderungen!C90,IF($B$9=$K$11,Anforderungen!C101,Anforderungen!C79))</f>
        <v>Erhöhte Anforderung an die Nutzerfreundlichkeit Hotel</v>
      </c>
      <c r="B46" s="39"/>
      <c r="C46" s="39"/>
      <c r="D46" s="40"/>
      <c r="E46" s="41"/>
      <c r="F46" s="41"/>
      <c r="G46" s="41"/>
      <c r="H46" s="41"/>
      <c r="I46" s="42" t="s">
        <v>23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s="3" customFormat="1" ht="15" thickBot="1" x14ac:dyDescent="0.3">
      <c r="A47" s="10"/>
      <c r="C47" s="16"/>
      <c r="D47" s="16"/>
      <c r="E47" s="16"/>
      <c r="F47" s="16"/>
      <c r="G47" s="16"/>
      <c r="H47" s="16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</row>
    <row r="48" spans="1:21" s="3" customFormat="1" ht="23.45" customHeight="1" thickTop="1" thickBot="1" x14ac:dyDescent="0.3">
      <c r="A48" s="65" t="str" cm="1">
        <f t="array" ref="A48">IFERROR(INDEX(Anforderungen!$C$80:$F$110,_xlfn.AGGREGATE(15,6,ROW(Anforderungen!$D$80:$D$110)/(FIND('122'!$B$9,Anforderungen!$D$80:$D$110,1)),ROW()-47)-79,1),"")</f>
        <v>1. Zufahrtsmöglichkeit bis zum Hauseingang (Ein- und Aussteigen, Um- und Abladen)</v>
      </c>
      <c r="B48" s="65"/>
      <c r="C48" s="65"/>
      <c r="D48" s="65"/>
      <c r="E48" s="65"/>
      <c r="F48" s="65"/>
      <c r="G48" s="65"/>
      <c r="H48" s="14"/>
      <c r="I48" s="15" t="s">
        <v>25</v>
      </c>
      <c r="J48" s="12"/>
      <c r="K48" s="71"/>
      <c r="L48" s="12"/>
      <c r="M48" s="12"/>
      <c r="N48" s="12"/>
      <c r="O48" s="12"/>
      <c r="P48" s="12"/>
      <c r="Q48" s="12"/>
      <c r="R48" s="12"/>
      <c r="S48" s="12"/>
      <c r="T48" s="12"/>
      <c r="U48" s="12"/>
    </row>
    <row r="49" spans="1:21" s="3" customFormat="1" ht="23.45" customHeight="1" thickTop="1" thickBot="1" x14ac:dyDescent="0.3">
      <c r="A49" s="65" t="str" cm="1">
        <f t="array" ref="A49">IFERROR(INDEX(Anforderungen!$C$80:$F$110,_xlfn.AGGREGATE(15,6,ROW(Anforderungen!$D$80:$D$110)/(FIND('122'!$B$9,Anforderungen!$D$80:$D$110,1)),ROW()-47)-79,1),"")</f>
        <v>2. Automatisierte Türbedienung</v>
      </c>
      <c r="B49" s="65"/>
      <c r="C49" s="65"/>
      <c r="D49" s="65"/>
      <c r="E49" s="65"/>
      <c r="F49" s="65"/>
      <c r="G49" s="65"/>
      <c r="H49" s="14"/>
      <c r="I49" s="15" t="s">
        <v>25</v>
      </c>
      <c r="J49" s="12"/>
      <c r="K49" s="71"/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spans="1:21" s="3" customFormat="1" ht="23.45" customHeight="1" thickTop="1" thickBot="1" x14ac:dyDescent="0.3">
      <c r="A50" s="65" t="str" cm="1">
        <f t="array" ref="A50">IFERROR(INDEX(Anforderungen!$C$80:$F$110,_xlfn.AGGREGATE(15,6,ROW(Anforderungen!$D$80:$D$110)/(FIND('122'!$B$9,Anforderungen!$D$80:$D$110,1)),ROW()-47)-79,1),"")</f>
        <v>3. Sitzgelegenheit im Eingangsbereich vorsehen</v>
      </c>
      <c r="B50" s="65"/>
      <c r="C50" s="65"/>
      <c r="D50" s="65"/>
      <c r="E50" s="65"/>
      <c r="F50" s="65"/>
      <c r="G50" s="65"/>
      <c r="H50" s="14"/>
      <c r="I50" s="15" t="s">
        <v>25</v>
      </c>
      <c r="J50" s="12"/>
      <c r="K50" s="71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spans="1:21" s="3" customFormat="1" ht="23.45" customHeight="1" thickTop="1" thickBot="1" x14ac:dyDescent="0.3">
      <c r="A51" s="65" t="str" cm="1">
        <f t="array" ref="A51">IFERROR(INDEX(Anforderungen!$C$80:$F$110,_xlfn.AGGREGATE(15,6,ROW(Anforderungen!$D$80:$D$110)/(FIND('122'!$B$9,Anforderungen!$D$80:$D$110,1)),ROW()-47)-79,1),"")</f>
        <v>4. Bedienelemente und Beschriftungen gemäss Norm SIA 500. Kapitel 6</v>
      </c>
      <c r="B51" s="65"/>
      <c r="C51" s="65"/>
      <c r="D51" s="65"/>
      <c r="E51" s="65"/>
      <c r="F51" s="65"/>
      <c r="G51" s="65"/>
      <c r="H51" s="14"/>
      <c r="I51" s="15" t="s">
        <v>25</v>
      </c>
      <c r="J51" s="12"/>
      <c r="K51" s="71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1:21" s="3" customFormat="1" ht="23.45" customHeight="1" thickTop="1" thickBot="1" x14ac:dyDescent="0.3">
      <c r="A52" s="65" t="str" cm="1">
        <f t="array" ref="A52">IFERROR(INDEX(Anforderungen!$C$80:$F$110,_xlfn.AGGREGATE(15,6,ROW(Anforderungen!$D$80:$D$110)/(FIND('122'!$B$9,Anforderungen!$D$80:$D$110,1)),ROW()-47)-79,1),"")</f>
        <v>5. Beleuchtungsstärke mindestens 300 Lux</v>
      </c>
      <c r="B52" s="65"/>
      <c r="C52" s="65"/>
      <c r="D52" s="65"/>
      <c r="E52" s="65"/>
      <c r="F52" s="65"/>
      <c r="G52" s="65"/>
      <c r="H52" s="14"/>
      <c r="I52" s="15" t="s">
        <v>25</v>
      </c>
      <c r="J52" s="12"/>
      <c r="K52" s="71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1:21" s="3" customFormat="1" ht="23.45" customHeight="1" thickTop="1" thickBot="1" x14ac:dyDescent="0.3">
      <c r="A53" s="65" t="str" cm="1">
        <f t="array" ref="A53">IFERROR(INDEX(Anforderungen!$C$80:$F$110,_xlfn.AGGREGATE(15,6,ROW(Anforderungen!$D$80:$D$110)/(FIND('122'!$B$9,Anforderungen!$D$80:$D$110,1)),ROW()-47)-79,1),"")</f>
        <v>6. Eine Massnahme für Sehbehinderte</v>
      </c>
      <c r="B53" s="65"/>
      <c r="C53" s="65"/>
      <c r="D53" s="65"/>
      <c r="E53" s="65"/>
      <c r="F53" s="65"/>
      <c r="G53" s="65"/>
      <c r="H53" s="14"/>
      <c r="I53" s="15" t="s">
        <v>25</v>
      </c>
      <c r="J53" s="12"/>
      <c r="K53" s="71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1:21" s="3" customFormat="1" ht="23.45" customHeight="1" thickTop="1" thickBot="1" x14ac:dyDescent="0.3">
      <c r="A54" s="65" t="str" cm="1">
        <f t="array" ref="A54">IFERROR(INDEX(Anforderungen!$C$80:$F$110,_xlfn.AGGREGATE(15,6,ROW(Anforderungen!$D$80:$D$110)/(FIND('122'!$B$9,Anforderungen!$D$80:$D$110,1)),ROW()-47)-79,1),"")</f>
        <v xml:space="preserve">7. Eine Massnahme für Hörbehinderte </v>
      </c>
      <c r="B54" s="65"/>
      <c r="C54" s="65"/>
      <c r="D54" s="65"/>
      <c r="E54" s="65"/>
      <c r="F54" s="65"/>
      <c r="G54" s="65"/>
      <c r="H54" s="14"/>
      <c r="I54" s="15" t="s">
        <v>25</v>
      </c>
      <c r="J54" s="12"/>
      <c r="K54" s="71"/>
      <c r="L54" s="12"/>
      <c r="M54" s="12"/>
      <c r="N54" s="12"/>
      <c r="O54" s="12"/>
      <c r="P54" s="12"/>
      <c r="Q54" s="12"/>
      <c r="R54" s="12"/>
      <c r="S54" s="12"/>
      <c r="T54" s="12"/>
      <c r="U54" s="12"/>
    </row>
    <row r="55" spans="1:21" s="3" customFormat="1" ht="29.1" customHeight="1" thickTop="1" thickBot="1" x14ac:dyDescent="0.3">
      <c r="A55" s="84" t="str" cm="1">
        <f t="array" ref="A55">IFERROR(INDEX(Anforderungen!$C$80:$F$110,_xlfn.AGGREGATE(15,6,ROW(Anforderungen!$D$80:$D$110)/(FIND('122'!$B$9,Anforderungen!$D$80:$D$110,1)),ROW()-47)-79,1),"")</f>
        <v>8. Wege und Korridore mit einer Wendefläche von mindestens 1.40 m x 1.70 m. Als Richtwert müssen solche Wendeflächen alle 15 m vorhanden sein</v>
      </c>
      <c r="B55" s="84"/>
      <c r="C55" s="84"/>
      <c r="D55" s="84"/>
      <c r="E55" s="84"/>
      <c r="F55" s="84"/>
      <c r="G55" s="84"/>
      <c r="H55" s="14"/>
      <c r="I55" s="15" t="s">
        <v>25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spans="1:21" s="3" customFormat="1" ht="23.45" customHeight="1" thickTop="1" thickBot="1" x14ac:dyDescent="0.3">
      <c r="A56" s="65" t="str" cm="1">
        <f t="array" ref="A56">IFERROR(INDEX(Anforderungen!$C$80:$F$110,_xlfn.AGGREGATE(15,6,ROW(Anforderungen!$D$80:$D$110)/(FIND('122'!$B$9,Anforderungen!$D$80:$D$110,1)),ROW()-47)-79,1),"")</f>
        <v>9. Gefälle von Rampen höchstens 3.4° (6 %); Mindestbreite von Rampen 1.20 m</v>
      </c>
      <c r="B56" s="65"/>
      <c r="C56" s="65"/>
      <c r="D56" s="65"/>
      <c r="E56" s="65"/>
      <c r="F56" s="65"/>
      <c r="G56" s="65"/>
      <c r="H56" s="14"/>
      <c r="I56" s="15" t="s">
        <v>25</v>
      </c>
      <c r="J56" s="12"/>
      <c r="K56" s="71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s="3" customFormat="1" ht="14.1" customHeight="1" thickTop="1" x14ac:dyDescent="0.25">
      <c r="B57" s="10"/>
      <c r="C57" s="19"/>
      <c r="D57" s="19"/>
      <c r="E57" s="19"/>
      <c r="F57" s="19"/>
      <c r="G57" s="19"/>
      <c r="H57" s="19"/>
      <c r="I57" s="20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s="3" customFormat="1" ht="15" x14ac:dyDescent="0.25">
      <c r="A58" s="10"/>
      <c r="B58" s="10"/>
      <c r="C58" s="19"/>
      <c r="D58" s="19"/>
      <c r="E58" s="19"/>
      <c r="F58" s="58"/>
      <c r="G58" s="59"/>
      <c r="H58" s="56" t="s">
        <v>32</v>
      </c>
      <c r="I58" s="57">
        <f>COUNTIF(I48:I56,"ja")</f>
        <v>9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s="3" customFormat="1" x14ac:dyDescent="0.25">
      <c r="C59" s="16"/>
      <c r="D59" s="16"/>
      <c r="E59" s="16"/>
      <c r="F59" s="16"/>
      <c r="G59" s="16"/>
      <c r="H59" s="16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s="3" customFormat="1" ht="15" x14ac:dyDescent="0.25">
      <c r="C60" s="16"/>
      <c r="D60" s="16"/>
      <c r="E60" s="16"/>
      <c r="F60" s="16"/>
      <c r="G60" s="16"/>
      <c r="H60" s="16"/>
      <c r="I60" s="43" t="str">
        <f>IF(I58&gt;=5,0.5,0)&amp;" "&amp;"Punkte"</f>
        <v>0.5 Punkte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21" s="3" customFormat="1" x14ac:dyDescent="0.25"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21" s="3" customFormat="1" ht="15" x14ac:dyDescent="0.25">
      <c r="A62" s="44" t="s">
        <v>20</v>
      </c>
      <c r="B62" s="45"/>
      <c r="C62" s="45"/>
      <c r="D62" s="46"/>
      <c r="E62" s="46"/>
      <c r="F62" s="46"/>
      <c r="G62" s="46"/>
      <c r="H62" s="46"/>
      <c r="I62" s="66" t="str" cm="1">
        <f t="array" ref="I62">(_xlfn.IFS(OR(AND(B9=K9,I31&gt;=8),AND(B9=K11,I9=L15,I31&gt;=8),AND(B9=K11,I9=L16,I31&gt;=7),AND(B9=K10,I31&gt;=6)),1,OR(AND(B9=K9,I31&lt;8,I31&gt;=4),AND(B9=K11,I9=L15,I31&lt;8,I31&gt;=4),AND(B9=K11,I9=L16,I31&lt;7,I31&gt;=4),AND(B9=K10,I31&lt;6,I31&gt;=4)),0.5,I31&lt;4,0)+IF($I$42&gt;=4,0.5,0)+IF($I$58&gt;=5,0.5,0))&amp;IF(_xlfn.IFS(OR(AND(B9=K9,I31&gt;=8),AND(B9=K11,I9=L15,I31&gt;=8),AND(B9=K11,I9=L16,I31&gt;=7),AND(B9=K10,I31&gt;=6)),1,OR(AND(B9=K9,I31&lt;8,I31&gt;=4),AND(B9=K11,I9=L15,I31&lt;8,I31&gt;=4),AND(B9=K11,I9=L16,I31&lt;7,I31&gt;=4),AND(B9=K10,I31&lt;6,I31&gt;=4)),0.5,I31&lt;4,0)+IF($I$42&gt;=4,0.5,0)+IF($I$58&gt;=5,0.5,0)=1," Punkt"," Punkte")</f>
        <v>2 Punkte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s="3" customFormat="1" ht="15" x14ac:dyDescent="0.25">
      <c r="A63" s="21"/>
      <c r="B63" s="22"/>
      <c r="C63" s="23"/>
      <c r="D63" s="24"/>
      <c r="E63" s="24"/>
      <c r="F63" s="25"/>
      <c r="G63" s="10"/>
      <c r="H63" s="1"/>
      <c r="I63" s="1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s="3" customFormat="1" ht="15" x14ac:dyDescent="0.25">
      <c r="A64" s="47"/>
      <c r="B64" s="27"/>
      <c r="C64" s="50"/>
      <c r="D64" s="48"/>
      <c r="E64" s="48"/>
      <c r="F64" s="49"/>
      <c r="G64" s="26"/>
      <c r="H64" s="27"/>
      <c r="I64" s="27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</row>
    <row r="65" spans="1:21" s="3" customFormat="1" ht="32.1" customHeight="1" x14ac:dyDescent="0.25">
      <c r="A65" s="28" t="s">
        <v>36</v>
      </c>
      <c r="B65" s="90"/>
      <c r="C65" s="90"/>
      <c r="D65" s="90"/>
      <c r="E65" s="90"/>
      <c r="F65" s="90"/>
      <c r="G65" s="90"/>
      <c r="H65" s="90"/>
      <c r="I65" s="90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</row>
    <row r="66" spans="1:21" s="3" customFormat="1" ht="15" x14ac:dyDescent="0.25">
      <c r="A66" s="29"/>
      <c r="B66" s="29"/>
      <c r="C66" s="30"/>
      <c r="D66" s="30"/>
      <c r="E66" s="30"/>
      <c r="F66" s="2"/>
      <c r="G66" s="10"/>
      <c r="H66" s="1"/>
      <c r="I66" s="1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</row>
    <row r="67" spans="1:21" s="3" customFormat="1" ht="15.95" customHeight="1" x14ac:dyDescent="0.25">
      <c r="A67" s="11" t="s">
        <v>21</v>
      </c>
      <c r="B67" s="89"/>
      <c r="C67" s="89"/>
      <c r="D67" s="89"/>
      <c r="E67" s="89"/>
      <c r="F67" s="89"/>
      <c r="G67" s="89"/>
      <c r="H67" s="89"/>
      <c r="I67" s="89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  <row r="68" spans="1:21" s="3" customFormat="1" ht="14.1" customHeight="1" x14ac:dyDescent="0.25">
      <c r="A68" s="31"/>
      <c r="B68" s="32"/>
      <c r="C68" s="33"/>
      <c r="D68" s="34"/>
      <c r="E68" s="34"/>
      <c r="F68" s="35"/>
      <c r="G68" s="36"/>
      <c r="H68" s="32"/>
      <c r="I68" s="3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x14ac:dyDescent="0.2">
      <c r="A69" s="37"/>
      <c r="B69" s="37"/>
      <c r="C69" s="37"/>
      <c r="D69" s="37"/>
      <c r="E69" s="37"/>
      <c r="G69" s="38"/>
      <c r="H69" s="37"/>
      <c r="I69" s="37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</row>
    <row r="70" spans="1:21" x14ac:dyDescent="0.2"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</row>
  </sheetData>
  <sheetProtection algorithmName="SHA-512" hashValue="QK2pbFreQ8n5FyWlYEfuE+4hygbeXf7u7dsOp9n/2K0U/Gw7Od2r/jzn8kYt3c1OGzFfnma28UVUvMEyG9NEeg==" saltValue="ilAcIStX0JXutREwoFgIGA==" spinCount="100000" sheet="1" selectLockedCells="1"/>
  <mergeCells count="27">
    <mergeCell ref="B67:I67"/>
    <mergeCell ref="A21:G21"/>
    <mergeCell ref="A22:G22"/>
    <mergeCell ref="A23:G23"/>
    <mergeCell ref="A24:G24"/>
    <mergeCell ref="A25:G25"/>
    <mergeCell ref="A26:G26"/>
    <mergeCell ref="A27:G27"/>
    <mergeCell ref="A28:G28"/>
    <mergeCell ref="B65:I65"/>
    <mergeCell ref="A37:G37"/>
    <mergeCell ref="A40:G40"/>
    <mergeCell ref="A55:G55"/>
    <mergeCell ref="A39:G39"/>
    <mergeCell ref="A29:G29"/>
    <mergeCell ref="A20:G20"/>
    <mergeCell ref="B2:I2"/>
    <mergeCell ref="B3:I3"/>
    <mergeCell ref="A7:B7"/>
    <mergeCell ref="B9:C9"/>
    <mergeCell ref="A14:G14"/>
    <mergeCell ref="A15:G15"/>
    <mergeCell ref="A16:G16"/>
    <mergeCell ref="A17:G17"/>
    <mergeCell ref="A18:G18"/>
    <mergeCell ref="A19:G19"/>
    <mergeCell ref="E9:G9"/>
  </mergeCells>
  <conditionalFormatting sqref="I9">
    <cfRule type="expression" dxfId="6" priority="1">
      <formula>$B$9=$K$11=FALSE</formula>
    </cfRule>
  </conditionalFormatting>
  <conditionalFormatting sqref="I14:I29">
    <cfRule type="expression" dxfId="5" priority="14">
      <formula>(A14="")=FALSE</formula>
    </cfRule>
    <cfRule type="expression" dxfId="4" priority="15">
      <formula>A14=""</formula>
    </cfRule>
  </conditionalFormatting>
  <conditionalFormatting sqref="I37:I40">
    <cfRule type="expression" dxfId="3" priority="2">
      <formula>(A37="")=FALSE</formula>
    </cfRule>
    <cfRule type="expression" dxfId="2" priority="3">
      <formula>A37=""</formula>
    </cfRule>
  </conditionalFormatting>
  <conditionalFormatting sqref="I48:I56">
    <cfRule type="expression" dxfId="1" priority="4">
      <formula>(A48="")=FALSE</formula>
    </cfRule>
    <cfRule type="expression" dxfId="0" priority="5">
      <formula>A48=""</formula>
    </cfRule>
  </conditionalFormatting>
  <dataValidations count="6">
    <dataValidation type="list" allowBlank="1" showInputMessage="1" showErrorMessage="1" error="Bitte wählen Sie eine der vorgegebenen Auswahlmöglichkeiten aus." sqref="E9" xr:uid="{DC56839B-286C-4718-B43C-DCE604A4F1D1}">
      <formula1>$L$9:$L$10</formula1>
    </dataValidation>
    <dataValidation type="list" allowBlank="1" showInputMessage="1" showErrorMessage="1" error="Bitte wählen Sie eine der vorgegebenen Auswahlmöglichkeiten aus." sqref="B9:C9" xr:uid="{5B6886AC-E464-458D-AC85-9CCFD3428DA0}">
      <formula1>$K$9:$K$11</formula1>
    </dataValidation>
    <dataValidation type="list" allowBlank="1" showInputMessage="1" showErrorMessage="1" error="Bitte wählen Sie eine der vorgegebenen Auswahlmöglichkeiten aus." sqref="I37:I40 I48:I56" xr:uid="{3C8C4FE8-18AB-416D-8403-C03EC88EA655}">
      <formula1>$K$14:$K$16</formula1>
    </dataValidation>
    <dataValidation type="date" operator="greaterThanOrEqual" allowBlank="1" showInputMessage="1" showErrorMessage="1" error="Bitte geben Sie das Datum im Format TT.MM.JJJJ ein." sqref="B67:I67" xr:uid="{F500D73A-0AFC-4532-9C2B-129487A58631}">
      <formula1>36526</formula1>
    </dataValidation>
    <dataValidation type="list" allowBlank="1" showInputMessage="1" showErrorMessage="1" error="Bitte wählen Sie eine der vorgegebenen Auswahlmöglichkeiten aus." sqref="I14:I29" xr:uid="{14794346-BE02-4E97-BAF1-057C1D3B76F4}">
      <formula1>IF((A14="")=FALSE,$K$15:$K$16)</formula1>
    </dataValidation>
    <dataValidation type="list" allowBlank="1" showInputMessage="1" showErrorMessage="1" sqref="I9" xr:uid="{EE33D47E-80E7-4E79-99B7-09F2F4B310C7}">
      <formula1>IF($B$9=$K$11=FALSE,"",L$14:$L$16)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portrait" verticalDpi="1200" r:id="rId1"/>
  <headerFooter>
    <oddHeader>&amp;L&amp;"Arial,Standard"&amp;14&amp;KE0081CKriterium 122
&amp;"Arial,Fett"Hindernisfreies Bauen&amp;"Arial,Standard"
Wohnen / Verwaltung / Erdgeschossnutzungen - Hilfstool-Version 2023.13&amp;C&amp;14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4E30-2E96-45BE-974A-20DE49A28194}">
  <sheetPr codeName="Tabelle2">
    <pageSetUpPr fitToPage="1"/>
  </sheetPr>
  <dimension ref="A1:G110"/>
  <sheetViews>
    <sheetView showGridLines="0" view="pageBreakPreview" topLeftCell="A44" zoomScaleNormal="85" zoomScaleSheetLayoutView="100" zoomScalePageLayoutView="85" workbookViewId="0">
      <selection activeCell="C63" sqref="C63"/>
    </sheetView>
  </sheetViews>
  <sheetFormatPr baseColWidth="10" defaultColWidth="10.85546875" defaultRowHeight="15" x14ac:dyDescent="0.25"/>
  <cols>
    <col min="1" max="2" width="5.5703125" style="9" customWidth="1"/>
    <col min="3" max="3" width="127.140625" style="9" customWidth="1"/>
    <col min="4" max="6" width="10.85546875" style="6" hidden="1" customWidth="1"/>
    <col min="7" max="7" width="13.140625" style="6" hidden="1" customWidth="1"/>
    <col min="8" max="16384" width="10.85546875" style="6"/>
  </cols>
  <sheetData>
    <row r="1" spans="1:7" ht="30.6" customHeight="1" thickBot="1" x14ac:dyDescent="0.25">
      <c r="A1" s="78" t="s">
        <v>33</v>
      </c>
      <c r="B1" s="77"/>
      <c r="C1" s="77"/>
      <c r="D1" s="62"/>
      <c r="E1" s="62"/>
      <c r="F1" s="62"/>
      <c r="G1" s="62"/>
    </row>
    <row r="2" spans="1:7" ht="12.75" thickBot="1" x14ac:dyDescent="0.25">
      <c r="A2" s="69" t="s">
        <v>2</v>
      </c>
      <c r="B2" s="69" t="s">
        <v>3</v>
      </c>
      <c r="C2" s="67" t="s">
        <v>4</v>
      </c>
      <c r="D2" s="62"/>
      <c r="E2" s="62"/>
      <c r="F2" s="62"/>
      <c r="G2" s="62"/>
    </row>
    <row r="3" spans="1:7" ht="12.75" thickBot="1" x14ac:dyDescent="0.25">
      <c r="A3" s="61" t="s">
        <v>5</v>
      </c>
      <c r="B3" s="61" t="s">
        <v>5</v>
      </c>
      <c r="C3" s="61" t="s">
        <v>68</v>
      </c>
      <c r="D3" s="62" t="s">
        <v>1</v>
      </c>
      <c r="E3" s="70" t="s">
        <v>27</v>
      </c>
      <c r="F3" s="70" t="s">
        <v>28</v>
      </c>
      <c r="G3" s="62" t="str">
        <f>'122'!$I$9</f>
        <v>ohne Wellness</v>
      </c>
    </row>
    <row r="4" spans="1:7" ht="12.75" thickBot="1" x14ac:dyDescent="0.25">
      <c r="A4" s="61" t="s">
        <v>5</v>
      </c>
      <c r="B4" s="61" t="s">
        <v>5</v>
      </c>
      <c r="C4" s="61" t="s">
        <v>41</v>
      </c>
      <c r="D4" s="62" t="s">
        <v>1</v>
      </c>
      <c r="E4" s="70" t="s">
        <v>27</v>
      </c>
      <c r="F4" s="70" t="s">
        <v>28</v>
      </c>
      <c r="G4" s="62" t="str">
        <f>'122'!$I$9</f>
        <v>ohne Wellness</v>
      </c>
    </row>
    <row r="5" spans="1:7" ht="12.75" thickBot="1" x14ac:dyDescent="0.25">
      <c r="A5" s="61" t="s">
        <v>5</v>
      </c>
      <c r="B5" s="61"/>
      <c r="C5" s="61" t="s">
        <v>84</v>
      </c>
      <c r="D5" s="62" t="s">
        <v>1</v>
      </c>
      <c r="E5" s="70" t="s">
        <v>27</v>
      </c>
      <c r="F5" s="70"/>
      <c r="G5" s="62" t="str">
        <f>'122'!$I$9</f>
        <v>ohne Wellness</v>
      </c>
    </row>
    <row r="6" spans="1:7" ht="12.75" thickBot="1" x14ac:dyDescent="0.25">
      <c r="A6" s="61"/>
      <c r="B6" s="61" t="s">
        <v>5</v>
      </c>
      <c r="C6" s="61" t="s">
        <v>85</v>
      </c>
      <c r="D6" s="62" t="s">
        <v>1</v>
      </c>
      <c r="E6" s="70"/>
      <c r="F6" s="70" t="s">
        <v>28</v>
      </c>
      <c r="G6" s="62" t="str">
        <f>'122'!$I$9</f>
        <v>ohne Wellness</v>
      </c>
    </row>
    <row r="7" spans="1:7" ht="12.75" thickBot="1" x14ac:dyDescent="0.25">
      <c r="A7" s="61"/>
      <c r="B7" s="61" t="s">
        <v>5</v>
      </c>
      <c r="C7" s="61" t="s">
        <v>86</v>
      </c>
      <c r="D7" s="62" t="s">
        <v>1</v>
      </c>
      <c r="E7" s="70"/>
      <c r="F7" s="70" t="s">
        <v>28</v>
      </c>
      <c r="G7" s="62" t="str">
        <f>'122'!$I$9</f>
        <v>ohne Wellness</v>
      </c>
    </row>
    <row r="8" spans="1:7" ht="12.75" thickBot="1" x14ac:dyDescent="0.25">
      <c r="A8" s="61"/>
      <c r="B8" s="61" t="s">
        <v>5</v>
      </c>
      <c r="C8" s="61" t="s">
        <v>42</v>
      </c>
      <c r="D8" s="62" t="s">
        <v>1</v>
      </c>
      <c r="E8" s="70"/>
      <c r="F8" s="70" t="s">
        <v>28</v>
      </c>
      <c r="G8" s="62" t="str">
        <f>'122'!$I$9</f>
        <v>ohne Wellness</v>
      </c>
    </row>
    <row r="9" spans="1:7" ht="12.75" thickBot="1" x14ac:dyDescent="0.25">
      <c r="A9" s="61" t="s">
        <v>5</v>
      </c>
      <c r="B9" s="61" t="s">
        <v>5</v>
      </c>
      <c r="C9" s="61" t="s">
        <v>69</v>
      </c>
      <c r="D9" s="62" t="s">
        <v>1</v>
      </c>
      <c r="E9" s="70" t="s">
        <v>27</v>
      </c>
      <c r="F9" s="70" t="s">
        <v>28</v>
      </c>
      <c r="G9" s="62" t="str">
        <f>'122'!$I$9</f>
        <v>ohne Wellness</v>
      </c>
    </row>
    <row r="10" spans="1:7" ht="12.75" thickBot="1" x14ac:dyDescent="0.25">
      <c r="A10" s="61" t="s">
        <v>5</v>
      </c>
      <c r="B10" s="61"/>
      <c r="C10" s="61" t="s">
        <v>70</v>
      </c>
      <c r="D10" s="62" t="s">
        <v>1</v>
      </c>
      <c r="E10" s="70" t="s">
        <v>27</v>
      </c>
      <c r="F10" s="70"/>
      <c r="G10" s="62" t="str">
        <f>'122'!$I$9</f>
        <v>ohne Wellness</v>
      </c>
    </row>
    <row r="11" spans="1:7" ht="12.75" thickBot="1" x14ac:dyDescent="0.25">
      <c r="A11" s="61" t="s">
        <v>5</v>
      </c>
      <c r="B11" s="61" t="s">
        <v>5</v>
      </c>
      <c r="C11" s="61" t="s">
        <v>71</v>
      </c>
      <c r="D11" s="62" t="s">
        <v>1</v>
      </c>
      <c r="E11" s="70" t="s">
        <v>27</v>
      </c>
      <c r="F11" s="70" t="s">
        <v>28</v>
      </c>
      <c r="G11" s="62" t="str">
        <f>'122'!$I$9</f>
        <v>ohne Wellness</v>
      </c>
    </row>
    <row r="12" spans="1:7" ht="12.75" thickBot="1" x14ac:dyDescent="0.25">
      <c r="A12" s="61"/>
      <c r="B12" s="61" t="s">
        <v>5</v>
      </c>
      <c r="C12" s="61" t="s">
        <v>72</v>
      </c>
      <c r="D12" s="62" t="s">
        <v>1</v>
      </c>
      <c r="E12" s="70"/>
      <c r="F12" s="70" t="s">
        <v>28</v>
      </c>
      <c r="G12" s="62" t="str">
        <f>'122'!$I$9</f>
        <v>ohne Wellness</v>
      </c>
    </row>
    <row r="13" spans="1:7" ht="12.75" thickBot="1" x14ac:dyDescent="0.25">
      <c r="A13" s="61"/>
      <c r="B13" s="61" t="s">
        <v>5</v>
      </c>
      <c r="C13" s="61" t="s">
        <v>73</v>
      </c>
      <c r="D13" s="62" t="s">
        <v>1</v>
      </c>
      <c r="E13" s="70"/>
      <c r="F13" s="70" t="s">
        <v>28</v>
      </c>
      <c r="G13" s="62" t="str">
        <f>'122'!$I$9</f>
        <v>ohne Wellness</v>
      </c>
    </row>
    <row r="14" spans="1:7" ht="12.75" thickBot="1" x14ac:dyDescent="0.25">
      <c r="A14" s="61" t="s">
        <v>5</v>
      </c>
      <c r="B14" s="61"/>
      <c r="C14" s="61" t="s">
        <v>74</v>
      </c>
      <c r="D14" s="62" t="s">
        <v>1</v>
      </c>
      <c r="E14" s="70" t="s">
        <v>27</v>
      </c>
      <c r="F14" s="70"/>
      <c r="G14" s="62" t="str">
        <f>'122'!$I$9</f>
        <v>ohne Wellness</v>
      </c>
    </row>
    <row r="15" spans="1:7" ht="12.75" thickBot="1" x14ac:dyDescent="0.25">
      <c r="A15" s="61" t="s">
        <v>5</v>
      </c>
      <c r="B15" s="61" t="s">
        <v>5</v>
      </c>
      <c r="C15" s="61" t="s">
        <v>44</v>
      </c>
      <c r="D15" s="62" t="s">
        <v>1</v>
      </c>
      <c r="E15" s="70" t="s">
        <v>27</v>
      </c>
      <c r="F15" s="70" t="s">
        <v>28</v>
      </c>
      <c r="G15" s="62" t="str">
        <f>'122'!$I$9</f>
        <v>ohne Wellness</v>
      </c>
    </row>
    <row r="16" spans="1:7" ht="12.75" thickBot="1" x14ac:dyDescent="0.25">
      <c r="A16" s="61" t="s">
        <v>5</v>
      </c>
      <c r="B16" s="61"/>
      <c r="C16" s="68" t="s">
        <v>45</v>
      </c>
      <c r="D16" s="62" t="s">
        <v>1</v>
      </c>
      <c r="E16" s="70" t="s">
        <v>27</v>
      </c>
      <c r="F16" s="70"/>
      <c r="G16" s="62" t="str">
        <f>'122'!$I$9</f>
        <v>ohne Wellness</v>
      </c>
    </row>
    <row r="17" spans="1:7" ht="12.75" thickBot="1" x14ac:dyDescent="0.25">
      <c r="A17" s="61" t="s">
        <v>5</v>
      </c>
      <c r="B17" s="61" t="s">
        <v>5</v>
      </c>
      <c r="C17" s="61" t="s">
        <v>43</v>
      </c>
      <c r="D17" s="62" t="s">
        <v>1</v>
      </c>
      <c r="E17" s="70" t="s">
        <v>27</v>
      </c>
      <c r="F17" s="70" t="s">
        <v>28</v>
      </c>
      <c r="G17" s="62" t="str">
        <f>'122'!$I$9</f>
        <v>ohne Wellness</v>
      </c>
    </row>
    <row r="18" spans="1:7" ht="12.75" thickBot="1" x14ac:dyDescent="0.25">
      <c r="A18" s="61"/>
      <c r="B18" s="61" t="s">
        <v>5</v>
      </c>
      <c r="C18" s="61" t="s">
        <v>58</v>
      </c>
      <c r="D18" s="62" t="s">
        <v>1</v>
      </c>
      <c r="E18" s="70"/>
      <c r="F18" s="70" t="s">
        <v>28</v>
      </c>
      <c r="G18" s="62" t="str">
        <f>'122'!$I$9</f>
        <v>ohne Wellness</v>
      </c>
    </row>
    <row r="19" spans="1:7" ht="12.75" thickBot="1" x14ac:dyDescent="0.25">
      <c r="A19" s="61"/>
      <c r="B19" s="61" t="s">
        <v>5</v>
      </c>
      <c r="C19" s="61" t="s">
        <v>6</v>
      </c>
      <c r="D19" s="62" t="s">
        <v>1</v>
      </c>
      <c r="E19" s="70"/>
      <c r="F19" s="70" t="s">
        <v>28</v>
      </c>
      <c r="G19" s="62" t="str">
        <f>'122'!$I$9</f>
        <v>ohne Wellness</v>
      </c>
    </row>
    <row r="20" spans="1:7" ht="12.75" thickBot="1" x14ac:dyDescent="0.25">
      <c r="A20" s="61"/>
      <c r="B20" s="61" t="s">
        <v>5</v>
      </c>
      <c r="C20" s="61" t="s">
        <v>7</v>
      </c>
      <c r="D20" s="62" t="s">
        <v>1</v>
      </c>
      <c r="E20" s="70"/>
      <c r="F20" s="70" t="s">
        <v>28</v>
      </c>
      <c r="G20" s="62" t="str">
        <f>'122'!$I$9</f>
        <v>ohne Wellness</v>
      </c>
    </row>
    <row r="21" spans="1:7" ht="12.75" thickBot="1" x14ac:dyDescent="0.25">
      <c r="A21" s="61" t="s">
        <v>5</v>
      </c>
      <c r="B21" s="61" t="s">
        <v>5</v>
      </c>
      <c r="C21" s="61" t="s">
        <v>57</v>
      </c>
      <c r="D21" s="62" t="s">
        <v>1</v>
      </c>
      <c r="E21" s="70" t="s">
        <v>27</v>
      </c>
      <c r="F21" s="70" t="s">
        <v>28</v>
      </c>
      <c r="G21" s="62" t="str">
        <f>'122'!$I$9</f>
        <v>ohne Wellness</v>
      </c>
    </row>
    <row r="22" spans="1:7" ht="19.5" customHeight="1" thickBot="1" x14ac:dyDescent="0.25">
      <c r="A22" s="77" t="s">
        <v>30</v>
      </c>
      <c r="B22" s="77"/>
      <c r="C22" s="77"/>
      <c r="D22" s="62"/>
      <c r="E22" s="62"/>
      <c r="F22" s="62"/>
      <c r="G22" s="62"/>
    </row>
    <row r="23" spans="1:7" ht="12.75" thickBot="1" x14ac:dyDescent="0.25">
      <c r="A23" s="67" t="s">
        <v>2</v>
      </c>
      <c r="B23" s="67" t="s">
        <v>3</v>
      </c>
      <c r="C23" s="67" t="s">
        <v>8</v>
      </c>
      <c r="D23" s="62"/>
      <c r="E23" s="62"/>
      <c r="F23" s="62"/>
      <c r="G23" s="62"/>
    </row>
    <row r="24" spans="1:7" ht="12.75" thickBot="1" x14ac:dyDescent="0.25">
      <c r="A24" s="61" t="s">
        <v>5</v>
      </c>
      <c r="B24" s="61" t="s">
        <v>5</v>
      </c>
      <c r="C24" s="68" t="s">
        <v>75</v>
      </c>
      <c r="D24" s="62" t="s">
        <v>31</v>
      </c>
      <c r="E24" s="70" t="s">
        <v>27</v>
      </c>
      <c r="F24" s="70" t="s">
        <v>28</v>
      </c>
      <c r="G24" s="62" t="str">
        <f>'122'!$I$9</f>
        <v>ohne Wellness</v>
      </c>
    </row>
    <row r="25" spans="1:7" ht="12.75" thickBot="1" x14ac:dyDescent="0.25">
      <c r="A25" s="61" t="s">
        <v>5</v>
      </c>
      <c r="B25" s="61"/>
      <c r="C25" s="61" t="s">
        <v>9</v>
      </c>
      <c r="D25" s="62" t="s">
        <v>31</v>
      </c>
      <c r="E25" s="70" t="s">
        <v>27</v>
      </c>
      <c r="F25" s="70"/>
      <c r="G25" s="62" t="str">
        <f>'122'!$I$9</f>
        <v>ohne Wellness</v>
      </c>
    </row>
    <row r="26" spans="1:7" ht="12.75" thickBot="1" x14ac:dyDescent="0.25">
      <c r="A26" s="61"/>
      <c r="B26" s="61" t="s">
        <v>5</v>
      </c>
      <c r="C26" s="61" t="s">
        <v>50</v>
      </c>
      <c r="D26" s="62" t="s">
        <v>31</v>
      </c>
      <c r="E26" s="70"/>
      <c r="F26" s="70" t="s">
        <v>28</v>
      </c>
      <c r="G26" s="62" t="str">
        <f>'122'!$I$9</f>
        <v>ohne Wellness</v>
      </c>
    </row>
    <row r="27" spans="1:7" ht="12.75" thickBot="1" x14ac:dyDescent="0.25">
      <c r="A27" s="61"/>
      <c r="B27" s="61" t="s">
        <v>5</v>
      </c>
      <c r="C27" s="61" t="s">
        <v>87</v>
      </c>
      <c r="D27" s="62" t="s">
        <v>31</v>
      </c>
      <c r="E27" s="70"/>
      <c r="F27" s="70" t="s">
        <v>28</v>
      </c>
      <c r="G27" s="62" t="str">
        <f>'122'!$I$9</f>
        <v>ohne Wellness</v>
      </c>
    </row>
    <row r="28" spans="1:7" ht="12.75" thickBot="1" x14ac:dyDescent="0.25">
      <c r="A28" s="61" t="s">
        <v>5</v>
      </c>
      <c r="B28" s="61"/>
      <c r="C28" s="61" t="s">
        <v>76</v>
      </c>
      <c r="D28" s="62" t="s">
        <v>31</v>
      </c>
      <c r="E28" s="70" t="s">
        <v>27</v>
      </c>
      <c r="F28" s="70"/>
      <c r="G28" s="62" t="str">
        <f>'122'!$I$9</f>
        <v>ohne Wellness</v>
      </c>
    </row>
    <row r="29" spans="1:7" ht="12.75" thickBot="1" x14ac:dyDescent="0.25">
      <c r="A29" s="61" t="s">
        <v>5</v>
      </c>
      <c r="B29" s="61" t="s">
        <v>5</v>
      </c>
      <c r="C29" s="61" t="s">
        <v>77</v>
      </c>
      <c r="D29" s="62" t="s">
        <v>31</v>
      </c>
      <c r="E29" s="70" t="s">
        <v>27</v>
      </c>
      <c r="F29" s="70" t="s">
        <v>28</v>
      </c>
      <c r="G29" s="62" t="str">
        <f>'122'!$I$9</f>
        <v>ohne Wellness</v>
      </c>
    </row>
    <row r="30" spans="1:7" ht="12.75" thickBot="1" x14ac:dyDescent="0.25">
      <c r="A30" s="61"/>
      <c r="B30" s="61" t="s">
        <v>5</v>
      </c>
      <c r="C30" s="61" t="s">
        <v>78</v>
      </c>
      <c r="D30" s="62" t="s">
        <v>31</v>
      </c>
      <c r="E30" s="70"/>
      <c r="F30" s="70" t="s">
        <v>28</v>
      </c>
      <c r="G30" s="62" t="str">
        <f>'122'!$I$9</f>
        <v>ohne Wellness</v>
      </c>
    </row>
    <row r="31" spans="1:7" ht="12.75" thickBot="1" x14ac:dyDescent="0.25">
      <c r="A31" s="61" t="s">
        <v>5</v>
      </c>
      <c r="B31" s="61" t="s">
        <v>5</v>
      </c>
      <c r="C31" s="61" t="s">
        <v>79</v>
      </c>
      <c r="D31" s="62" t="s">
        <v>31</v>
      </c>
      <c r="E31" s="70" t="s">
        <v>27</v>
      </c>
      <c r="F31" s="70" t="s">
        <v>28</v>
      </c>
      <c r="G31" s="62" t="str">
        <f>'122'!$I$9</f>
        <v>ohne Wellness</v>
      </c>
    </row>
    <row r="32" spans="1:7" ht="12.75" thickBot="1" x14ac:dyDescent="0.25">
      <c r="A32" s="61"/>
      <c r="B32" s="61" t="s">
        <v>5</v>
      </c>
      <c r="C32" s="61" t="s">
        <v>80</v>
      </c>
      <c r="D32" s="62" t="s">
        <v>31</v>
      </c>
      <c r="E32" s="70"/>
      <c r="F32" s="70" t="s">
        <v>28</v>
      </c>
      <c r="G32" s="62" t="str">
        <f>'122'!$I$9</f>
        <v>ohne Wellness</v>
      </c>
    </row>
    <row r="33" spans="1:7" ht="12.75" thickBot="1" x14ac:dyDescent="0.25">
      <c r="A33" s="61" t="s">
        <v>5</v>
      </c>
      <c r="B33" s="61"/>
      <c r="C33" s="61" t="s">
        <v>81</v>
      </c>
      <c r="D33" s="62" t="s">
        <v>31</v>
      </c>
      <c r="E33" s="70" t="s">
        <v>27</v>
      </c>
      <c r="F33" s="70"/>
      <c r="G33" s="62" t="str">
        <f>'122'!$I$9</f>
        <v>ohne Wellness</v>
      </c>
    </row>
    <row r="34" spans="1:7" ht="12.75" thickBot="1" x14ac:dyDescent="0.25">
      <c r="A34" s="61"/>
      <c r="B34" s="61" t="s">
        <v>5</v>
      </c>
      <c r="C34" s="61" t="s">
        <v>62</v>
      </c>
      <c r="D34" s="62" t="s">
        <v>31</v>
      </c>
      <c r="E34" s="70"/>
      <c r="F34" s="70" t="s">
        <v>28</v>
      </c>
      <c r="G34" s="62" t="str">
        <f>'122'!$I$9</f>
        <v>ohne Wellness</v>
      </c>
    </row>
    <row r="35" spans="1:7" ht="12.75" thickBot="1" x14ac:dyDescent="0.25">
      <c r="A35" s="61"/>
      <c r="B35" s="61" t="s">
        <v>5</v>
      </c>
      <c r="C35" s="61" t="s">
        <v>48</v>
      </c>
      <c r="D35" s="62" t="s">
        <v>31</v>
      </c>
      <c r="E35" s="70"/>
      <c r="F35" s="70" t="s">
        <v>28</v>
      </c>
      <c r="G35" s="62" t="str">
        <f>'122'!$I$9</f>
        <v>ohne Wellness</v>
      </c>
    </row>
    <row r="36" spans="1:7" ht="12.75" thickBot="1" x14ac:dyDescent="0.25">
      <c r="A36" s="61"/>
      <c r="B36" s="61" t="s">
        <v>5</v>
      </c>
      <c r="C36" s="61" t="s">
        <v>10</v>
      </c>
      <c r="D36" s="62" t="s">
        <v>31</v>
      </c>
      <c r="E36" s="70"/>
      <c r="F36" s="70" t="s">
        <v>28</v>
      </c>
      <c r="G36" s="62" t="str">
        <f>'122'!$I$9</f>
        <v>ohne Wellness</v>
      </c>
    </row>
    <row r="37" spans="1:7" ht="12.75" thickBot="1" x14ac:dyDescent="0.25">
      <c r="A37" s="61"/>
      <c r="B37" s="61" t="s">
        <v>5</v>
      </c>
      <c r="C37" s="61" t="s">
        <v>11</v>
      </c>
      <c r="D37" s="62" t="s">
        <v>31</v>
      </c>
      <c r="E37" s="70"/>
      <c r="F37" s="70" t="s">
        <v>28</v>
      </c>
      <c r="G37" s="62" t="str">
        <f>'122'!$I$9</f>
        <v>ohne Wellness</v>
      </c>
    </row>
    <row r="38" spans="1:7" ht="12.75" thickBot="1" x14ac:dyDescent="0.25">
      <c r="A38" s="61" t="s">
        <v>5</v>
      </c>
      <c r="B38" s="61" t="s">
        <v>5</v>
      </c>
      <c r="C38" s="61" t="s">
        <v>49</v>
      </c>
      <c r="D38" s="62" t="s">
        <v>31</v>
      </c>
      <c r="E38" s="70" t="s">
        <v>27</v>
      </c>
      <c r="F38" s="70" t="s">
        <v>28</v>
      </c>
      <c r="G38" s="62" t="str">
        <f>'122'!$I$9</f>
        <v>ohne Wellness</v>
      </c>
    </row>
    <row r="39" spans="1:7" ht="19.5" customHeight="1" thickBot="1" x14ac:dyDescent="0.25">
      <c r="A39" s="77" t="s">
        <v>98</v>
      </c>
      <c r="B39" s="77"/>
      <c r="C39" s="77"/>
      <c r="D39" s="62"/>
      <c r="E39" s="62"/>
      <c r="F39" s="62"/>
      <c r="G39" s="62"/>
    </row>
    <row r="40" spans="1:7" ht="12.75" thickBot="1" x14ac:dyDescent="0.25">
      <c r="A40" s="67" t="s">
        <v>2</v>
      </c>
      <c r="B40" s="67" t="s">
        <v>3</v>
      </c>
      <c r="C40" s="67" t="s">
        <v>93</v>
      </c>
      <c r="D40" s="62"/>
      <c r="E40" s="62"/>
      <c r="F40" s="62"/>
      <c r="G40" s="62"/>
    </row>
    <row r="41" spans="1:7" ht="12.75" thickBot="1" x14ac:dyDescent="0.25">
      <c r="A41" s="61" t="s">
        <v>5</v>
      </c>
      <c r="B41" s="61" t="s">
        <v>5</v>
      </c>
      <c r="C41" s="68" t="str">
        <f>C24</f>
        <v>1. Zusätzliche Fläche von 8 m² (Breite mind. 1.70 m) im Eingangsbereich zum kurzzeitigen Abstellen von Rollstühlen. Rollatoren oder als Wartezone mit Sitzgelegenheit</v>
      </c>
      <c r="D41" s="62" t="s">
        <v>88</v>
      </c>
      <c r="E41" s="62" t="str">
        <f>IF(ISBLANK(E24),"",E24)</f>
        <v>Neubau</v>
      </c>
      <c r="F41" s="62" t="str">
        <f>IF(ISBLANK(F24),"",F24)</f>
        <v>Erneuerung</v>
      </c>
      <c r="G41" s="62" t="str">
        <f>'122'!$I$9</f>
        <v>ohne Wellness</v>
      </c>
    </row>
    <row r="42" spans="1:7" ht="12.75" thickBot="1" x14ac:dyDescent="0.25">
      <c r="A42" s="61" t="s">
        <v>5</v>
      </c>
      <c r="B42" s="61"/>
      <c r="C42" s="68" t="str">
        <f t="shared" ref="C42:C55" si="0">C25</f>
        <v>2. Alle Türen und Durchgänge (innen und aussen) ohne Absätze</v>
      </c>
      <c r="D42" s="62" t="s">
        <v>88</v>
      </c>
      <c r="E42" s="62" t="str">
        <f t="shared" ref="E42:F42" si="1">IF(ISBLANK(E25),"",E25)</f>
        <v>Neubau</v>
      </c>
      <c r="F42" s="62" t="str">
        <f t="shared" si="1"/>
        <v/>
      </c>
      <c r="G42" s="62" t="str">
        <f>'122'!$I$9</f>
        <v>ohne Wellness</v>
      </c>
    </row>
    <row r="43" spans="1:7" ht="12.75" thickBot="1" x14ac:dyDescent="0.25">
      <c r="A43" s="61"/>
      <c r="B43" s="61" t="s">
        <v>5</v>
      </c>
      <c r="C43" s="68" t="str">
        <f t="shared" si="0"/>
        <v>3. Alle Türen und Durchgänge (innen) ohne Absätze</v>
      </c>
      <c r="D43" s="62" t="s">
        <v>88</v>
      </c>
      <c r="E43" s="62" t="str">
        <f t="shared" ref="E43:F43" si="2">IF(ISBLANK(E26),"",E26)</f>
        <v/>
      </c>
      <c r="F43" s="62" t="str">
        <f t="shared" si="2"/>
        <v>Erneuerung</v>
      </c>
      <c r="G43" s="62" t="str">
        <f>'122'!$I$9</f>
        <v>ohne Wellness</v>
      </c>
    </row>
    <row r="44" spans="1:7" ht="12.75" thickBot="1" x14ac:dyDescent="0.25">
      <c r="A44" s="61"/>
      <c r="B44" s="61" t="s">
        <v>5</v>
      </c>
      <c r="C44" s="68" t="str">
        <f t="shared" si="0"/>
        <v>4. Schwellen sämtlicher Aussentüren (nur einseitig zulässig) max. 25 mm</v>
      </c>
      <c r="D44" s="62" t="s">
        <v>88</v>
      </c>
      <c r="E44" s="62" t="str">
        <f t="shared" ref="E44:F44" si="3">IF(ISBLANK(E27),"",E27)</f>
        <v/>
      </c>
      <c r="F44" s="62" t="str">
        <f t="shared" si="3"/>
        <v>Erneuerung</v>
      </c>
      <c r="G44" s="62" t="str">
        <f>'122'!$I$9</f>
        <v>ohne Wellness</v>
      </c>
    </row>
    <row r="45" spans="1:7" ht="12.75" thickBot="1" x14ac:dyDescent="0.25">
      <c r="A45" s="61" t="s">
        <v>5</v>
      </c>
      <c r="B45" s="61"/>
      <c r="C45" s="68" t="str">
        <f t="shared" si="0"/>
        <v>5. Treppen-Zwischenpodeste mit einer Tiefe von mindestens 1.20 m nach maximal 10 Stufen vorsehen</v>
      </c>
      <c r="D45" s="62" t="s">
        <v>88</v>
      </c>
      <c r="E45" s="62" t="str">
        <f t="shared" ref="E45:F45" si="4">IF(ISBLANK(E28),"",E28)</f>
        <v>Neubau</v>
      </c>
      <c r="F45" s="62" t="str">
        <f t="shared" si="4"/>
        <v/>
      </c>
      <c r="G45" s="62" t="str">
        <f>'122'!$I$9</f>
        <v>ohne Wellness</v>
      </c>
    </row>
    <row r="46" spans="1:7" ht="12.75" thickBot="1" x14ac:dyDescent="0.25">
      <c r="A46" s="61" t="s">
        <v>5</v>
      </c>
      <c r="B46" s="61" t="s">
        <v>5</v>
      </c>
      <c r="C46" s="68" t="str">
        <f t="shared" si="0"/>
        <v>6. Bei über 6 m langen Rampen Zwischenpodeste von mindestens 1.40 m Länge vorsehen</v>
      </c>
      <c r="D46" s="62" t="s">
        <v>88</v>
      </c>
      <c r="E46" s="62" t="str">
        <f t="shared" ref="E46:F46" si="5">IF(ISBLANK(E29),"",E29)</f>
        <v>Neubau</v>
      </c>
      <c r="F46" s="62" t="str">
        <f t="shared" si="5"/>
        <v>Erneuerung</v>
      </c>
      <c r="G46" s="62" t="str">
        <f>'122'!$I$9</f>
        <v>ohne Wellness</v>
      </c>
    </row>
    <row r="47" spans="1:7" ht="12.75" thickBot="1" x14ac:dyDescent="0.25">
      <c r="A47" s="61"/>
      <c r="B47" s="61" t="s">
        <v>5</v>
      </c>
      <c r="C47" s="68" t="str">
        <f t="shared" si="0"/>
        <v>7. Kabineninnenmass des Aufzugs mindestens 1.10 m x 1.40 m (Breite x Tiefe)</v>
      </c>
      <c r="D47" s="62" t="s">
        <v>88</v>
      </c>
      <c r="E47" s="62" t="str">
        <f t="shared" ref="E47:F47" si="6">IF(ISBLANK(E30),"",E30)</f>
        <v/>
      </c>
      <c r="F47" s="62" t="str">
        <f t="shared" si="6"/>
        <v>Erneuerung</v>
      </c>
      <c r="G47" s="62" t="str">
        <f>'122'!$I$9</f>
        <v>ohne Wellness</v>
      </c>
    </row>
    <row r="48" spans="1:7" ht="12.75" thickBot="1" x14ac:dyDescent="0.25">
      <c r="A48" s="61" t="s">
        <v>5</v>
      </c>
      <c r="B48" s="61" t="s">
        <v>5</v>
      </c>
      <c r="C48" s="68" t="str">
        <f t="shared" si="0"/>
        <v>8. Kabineninnenmass des Aufzugs mindestens 1.10 m x  2.10 m (Breite x Tiefe)</v>
      </c>
      <c r="D48" s="62" t="s">
        <v>88</v>
      </c>
      <c r="E48" s="62" t="str">
        <f t="shared" ref="E48:F48" si="7">IF(ISBLANK(E31),"",E31)</f>
        <v>Neubau</v>
      </c>
      <c r="F48" s="62" t="str">
        <f t="shared" si="7"/>
        <v>Erneuerung</v>
      </c>
      <c r="G48" s="62" t="str">
        <f>'122'!$I$9</f>
        <v>ohne Wellness</v>
      </c>
    </row>
    <row r="49" spans="1:7" ht="12.75" thickBot="1" x14ac:dyDescent="0.25">
      <c r="A49" s="61"/>
      <c r="B49" s="61" t="s">
        <v>5</v>
      </c>
      <c r="C49" s="68" t="str">
        <f t="shared" si="0"/>
        <v>9. Nutzbare Breite von Wegen und Korridoren mindestens 1.20 m</v>
      </c>
      <c r="D49" s="62" t="s">
        <v>88</v>
      </c>
      <c r="E49" s="62" t="str">
        <f t="shared" ref="E49:F49" si="8">IF(ISBLANK(E32),"",E32)</f>
        <v/>
      </c>
      <c r="F49" s="62" t="str">
        <f t="shared" si="8"/>
        <v>Erneuerung</v>
      </c>
      <c r="G49" s="62" t="str">
        <f>'122'!$I$9</f>
        <v>ohne Wellness</v>
      </c>
    </row>
    <row r="50" spans="1:7" ht="12.75" thickBot="1" x14ac:dyDescent="0.25">
      <c r="A50" s="61" t="s">
        <v>5</v>
      </c>
      <c r="B50" s="61"/>
      <c r="C50" s="68" t="str">
        <f t="shared" si="0"/>
        <v>10. Nutzbare Breite von Wegen und Korridoren mindestens 1.40 m</v>
      </c>
      <c r="D50" s="62" t="s">
        <v>88</v>
      </c>
      <c r="E50" s="62" t="str">
        <f t="shared" ref="E50:F50" si="9">IF(ISBLANK(E33),"",E33)</f>
        <v>Neubau</v>
      </c>
      <c r="F50" s="62" t="str">
        <f t="shared" si="9"/>
        <v/>
      </c>
      <c r="G50" s="62" t="str">
        <f>'122'!$I$9</f>
        <v>ohne Wellness</v>
      </c>
    </row>
    <row r="51" spans="1:7" ht="12.75" thickBot="1" x14ac:dyDescent="0.25">
      <c r="A51" s="61"/>
      <c r="B51" s="61" t="s">
        <v>5</v>
      </c>
      <c r="C51" s="68" t="str">
        <f t="shared" si="0"/>
        <v>11. Alle Arbeitsplätze sind stufenlos erreichbar</v>
      </c>
      <c r="D51" s="62" t="s">
        <v>88</v>
      </c>
      <c r="E51" s="62" t="str">
        <f t="shared" ref="E51:F51" si="10">IF(ISBLANK(E34),"",E34)</f>
        <v/>
      </c>
      <c r="F51" s="62" t="str">
        <f t="shared" si="10"/>
        <v>Erneuerung</v>
      </c>
      <c r="G51" s="62" t="str">
        <f>'122'!$I$9</f>
        <v>ohne Wellness</v>
      </c>
    </row>
    <row r="52" spans="1:7" ht="12.75" thickBot="1" x14ac:dyDescent="0.25">
      <c r="A52" s="61"/>
      <c r="B52" s="61" t="s">
        <v>5</v>
      </c>
      <c r="C52" s="68" t="s">
        <v>99</v>
      </c>
      <c r="D52" s="62" t="s">
        <v>88</v>
      </c>
      <c r="E52" s="62" t="str">
        <f t="shared" ref="E52:F52" si="11">IF(ISBLANK(E35),"",E35)</f>
        <v/>
      </c>
      <c r="F52" s="62" t="str">
        <f t="shared" si="11"/>
        <v>Erneuerung</v>
      </c>
      <c r="G52" s="62" t="str">
        <f>'122'!$I$9</f>
        <v>ohne Wellness</v>
      </c>
    </row>
    <row r="53" spans="1:7" ht="12.75" thickBot="1" x14ac:dyDescent="0.25">
      <c r="A53" s="61"/>
      <c r="B53" s="61" t="s">
        <v>5</v>
      </c>
      <c r="C53" s="68" t="str">
        <f t="shared" si="0"/>
        <v>13. Alle Gebäudezugänge sind hindernisfrei</v>
      </c>
      <c r="D53" s="62" t="s">
        <v>88</v>
      </c>
      <c r="E53" s="62" t="str">
        <f t="shared" ref="E53:F53" si="12">IF(ISBLANK(E36),"",E36)</f>
        <v/>
      </c>
      <c r="F53" s="62" t="str">
        <f t="shared" si="12"/>
        <v>Erneuerung</v>
      </c>
      <c r="G53" s="62" t="str">
        <f>'122'!$I$9</f>
        <v>ohne Wellness</v>
      </c>
    </row>
    <row r="54" spans="1:7" ht="12.75" thickBot="1" x14ac:dyDescent="0.25">
      <c r="A54" s="61"/>
      <c r="B54" s="61" t="s">
        <v>5</v>
      </c>
      <c r="C54" s="68" t="str">
        <f t="shared" si="0"/>
        <v>14. Hindernisfreie Wege zu unter- und oberirdischen Autoabstellplätzen</v>
      </c>
      <c r="D54" s="62" t="s">
        <v>88</v>
      </c>
      <c r="E54" s="62" t="str">
        <f t="shared" ref="E54:F54" si="13">IF(ISBLANK(E37),"",E37)</f>
        <v/>
      </c>
      <c r="F54" s="62" t="str">
        <f t="shared" si="13"/>
        <v>Erneuerung</v>
      </c>
      <c r="G54" s="62" t="str">
        <f>'122'!$I$9</f>
        <v>ohne Wellness</v>
      </c>
    </row>
    <row r="55" spans="1:7" ht="12.75" thickBot="1" x14ac:dyDescent="0.25">
      <c r="A55" s="61" t="s">
        <v>5</v>
      </c>
      <c r="B55" s="61" t="s">
        <v>5</v>
      </c>
      <c r="C55" s="68" t="str">
        <f t="shared" si="0"/>
        <v>15. Gedeckte, rollstuhlgerechte Parkfelder direkt beim Hauseingang oder in der Einstellhalle möglichst nahe beim Gebäudezugang</v>
      </c>
      <c r="D55" s="62" t="s">
        <v>88</v>
      </c>
      <c r="E55" s="62" t="str">
        <f t="shared" ref="E55:F55" si="14">IF(ISBLANK(E38),"",E38)</f>
        <v>Neubau</v>
      </c>
      <c r="F55" s="62" t="str">
        <f t="shared" si="14"/>
        <v>Erneuerung</v>
      </c>
      <c r="G55" s="62" t="str">
        <f>'122'!$I$9</f>
        <v>ohne Wellness</v>
      </c>
    </row>
    <row r="56" spans="1:7" ht="12.75" thickBot="1" x14ac:dyDescent="0.25">
      <c r="A56" s="61" t="s">
        <v>5</v>
      </c>
      <c r="B56" s="61" t="s">
        <v>5</v>
      </c>
      <c r="C56" s="61" t="s">
        <v>89</v>
      </c>
      <c r="D56" s="62" t="s">
        <v>88</v>
      </c>
      <c r="E56" s="70" t="s">
        <v>27</v>
      </c>
      <c r="F56" s="70" t="s">
        <v>28</v>
      </c>
      <c r="G56" s="62" t="str">
        <f>'122'!$I$9</f>
        <v>ohne Wellness</v>
      </c>
    </row>
    <row r="57" spans="1:7" ht="12.75" thickBot="1" x14ac:dyDescent="0.25">
      <c r="A57" s="61" t="s">
        <v>5</v>
      </c>
      <c r="B57" s="61" t="s">
        <v>5</v>
      </c>
      <c r="C57" s="61" t="s">
        <v>90</v>
      </c>
      <c r="D57" s="62" t="s">
        <v>88</v>
      </c>
      <c r="E57" s="70" t="s">
        <v>27</v>
      </c>
      <c r="F57" s="70" t="s">
        <v>28</v>
      </c>
      <c r="G57" s="62" t="str">
        <f>'122'!$I$9</f>
        <v>ohne Wellness</v>
      </c>
    </row>
    <row r="58" spans="1:7" ht="12.75" thickBot="1" x14ac:dyDescent="0.25">
      <c r="A58" s="61" t="s">
        <v>5</v>
      </c>
      <c r="B58" s="61" t="s">
        <v>5</v>
      </c>
      <c r="C58" s="61" t="s">
        <v>91</v>
      </c>
      <c r="D58" s="62" t="s">
        <v>88</v>
      </c>
      <c r="E58" s="70" t="s">
        <v>27</v>
      </c>
      <c r="F58" s="70" t="s">
        <v>28</v>
      </c>
      <c r="G58" s="62" t="s">
        <v>97</v>
      </c>
    </row>
    <row r="59" spans="1:7" ht="12.75" thickBot="1" x14ac:dyDescent="0.25">
      <c r="A59" s="61" t="s">
        <v>5</v>
      </c>
      <c r="B59" s="61" t="s">
        <v>5</v>
      </c>
      <c r="C59" s="61" t="s">
        <v>92</v>
      </c>
      <c r="D59" s="62" t="s">
        <v>88</v>
      </c>
      <c r="E59" s="70" t="s">
        <v>27</v>
      </c>
      <c r="F59" s="70" t="s">
        <v>28</v>
      </c>
      <c r="G59" s="62" t="s">
        <v>97</v>
      </c>
    </row>
    <row r="60" spans="1:7" ht="30.6" customHeight="1" thickBot="1" x14ac:dyDescent="0.25">
      <c r="A60" s="82" t="s">
        <v>34</v>
      </c>
      <c r="B60" s="82"/>
      <c r="C60" s="82"/>
    </row>
    <row r="61" spans="1:7" ht="12.75" thickBot="1" x14ac:dyDescent="0.25">
      <c r="A61" s="8" t="s">
        <v>2</v>
      </c>
      <c r="B61" s="8" t="s">
        <v>3</v>
      </c>
      <c r="C61" s="8" t="s">
        <v>12</v>
      </c>
    </row>
    <row r="62" spans="1:7" ht="12.75" thickBot="1" x14ac:dyDescent="0.25">
      <c r="A62" s="7" t="s">
        <v>5</v>
      </c>
      <c r="B62" s="7" t="s">
        <v>5</v>
      </c>
      <c r="C62" s="7" t="s">
        <v>82</v>
      </c>
      <c r="D62" s="6" t="s">
        <v>1</v>
      </c>
      <c r="E62" s="4" t="s">
        <v>27</v>
      </c>
      <c r="F62" s="4" t="s">
        <v>28</v>
      </c>
    </row>
    <row r="63" spans="1:7" ht="12.75" thickBot="1" x14ac:dyDescent="0.25">
      <c r="A63" s="7" t="s">
        <v>5</v>
      </c>
      <c r="B63" s="7" t="s">
        <v>5</v>
      </c>
      <c r="C63" s="7" t="s">
        <v>60</v>
      </c>
      <c r="D63" s="6" t="s">
        <v>1</v>
      </c>
      <c r="E63" s="4" t="s">
        <v>27</v>
      </c>
      <c r="F63" s="4" t="s">
        <v>28</v>
      </c>
    </row>
    <row r="64" spans="1:7" ht="12.75" thickBot="1" x14ac:dyDescent="0.25">
      <c r="A64" s="7" t="s">
        <v>5</v>
      </c>
      <c r="B64" s="7" t="s">
        <v>5</v>
      </c>
      <c r="C64" s="7" t="s">
        <v>46</v>
      </c>
      <c r="D64" s="6" t="s">
        <v>1</v>
      </c>
      <c r="E64" s="4" t="s">
        <v>27</v>
      </c>
      <c r="F64" s="4" t="s">
        <v>28</v>
      </c>
    </row>
    <row r="65" spans="1:6" ht="12.75" thickBot="1" x14ac:dyDescent="0.25">
      <c r="A65" s="7" t="s">
        <v>5</v>
      </c>
      <c r="B65" s="7" t="s">
        <v>5</v>
      </c>
      <c r="C65" s="7" t="s">
        <v>47</v>
      </c>
      <c r="D65" s="6" t="s">
        <v>1</v>
      </c>
      <c r="E65" s="4" t="s">
        <v>27</v>
      </c>
      <c r="F65" s="4" t="s">
        <v>28</v>
      </c>
    </row>
    <row r="66" spans="1:6" ht="19.5" customHeight="1" thickBot="1" x14ac:dyDescent="0.25">
      <c r="A66" s="81" t="s">
        <v>30</v>
      </c>
      <c r="B66" s="81"/>
      <c r="C66" s="81"/>
    </row>
    <row r="67" spans="1:6" ht="12.75" thickBot="1" x14ac:dyDescent="0.25">
      <c r="A67" s="8" t="s">
        <v>2</v>
      </c>
      <c r="B67" s="8" t="s">
        <v>3</v>
      </c>
      <c r="C67" s="8" t="s">
        <v>13</v>
      </c>
    </row>
    <row r="68" spans="1:6" ht="12.75" thickBot="1" x14ac:dyDescent="0.25">
      <c r="A68" s="7" t="s">
        <v>5</v>
      </c>
      <c r="B68" s="7" t="s">
        <v>5</v>
      </c>
      <c r="C68" s="7" t="s">
        <v>59</v>
      </c>
      <c r="D68" s="6" t="s">
        <v>31</v>
      </c>
      <c r="E68" s="4" t="s">
        <v>27</v>
      </c>
      <c r="F68" s="4" t="s">
        <v>28</v>
      </c>
    </row>
    <row r="69" spans="1:6" ht="12.75" thickBot="1" x14ac:dyDescent="0.25">
      <c r="A69" s="7" t="s">
        <v>5</v>
      </c>
      <c r="B69" s="7" t="s">
        <v>5</v>
      </c>
      <c r="C69" s="7" t="s">
        <v>60</v>
      </c>
      <c r="D69" s="6" t="s">
        <v>31</v>
      </c>
      <c r="E69" s="4" t="s">
        <v>27</v>
      </c>
      <c r="F69" s="4" t="s">
        <v>28</v>
      </c>
    </row>
    <row r="70" spans="1:6" ht="12.75" thickBot="1" x14ac:dyDescent="0.25">
      <c r="A70" s="7" t="s">
        <v>5</v>
      </c>
      <c r="B70" s="7" t="s">
        <v>5</v>
      </c>
      <c r="C70" s="7" t="s">
        <v>51</v>
      </c>
      <c r="D70" s="6" t="s">
        <v>31</v>
      </c>
      <c r="E70" s="4" t="s">
        <v>27</v>
      </c>
      <c r="F70" s="4" t="s">
        <v>28</v>
      </c>
    </row>
    <row r="71" spans="1:6" ht="12.75" thickBot="1" x14ac:dyDescent="0.25">
      <c r="A71" s="7" t="s">
        <v>5</v>
      </c>
      <c r="B71" s="7" t="s">
        <v>5</v>
      </c>
      <c r="C71" s="7" t="s">
        <v>61</v>
      </c>
      <c r="D71" s="6" t="s">
        <v>31</v>
      </c>
      <c r="E71" s="4" t="s">
        <v>27</v>
      </c>
      <c r="F71" s="4" t="s">
        <v>28</v>
      </c>
    </row>
    <row r="72" spans="1:6" ht="19.5" customHeight="1" thickBot="1" x14ac:dyDescent="0.25">
      <c r="A72" s="83" t="s">
        <v>98</v>
      </c>
      <c r="B72" s="83"/>
      <c r="C72" s="83"/>
      <c r="D72" s="62"/>
      <c r="E72" s="62"/>
      <c r="F72" s="62"/>
    </row>
    <row r="73" spans="1:6" ht="12.75" thickBot="1" x14ac:dyDescent="0.25">
      <c r="A73" s="67" t="s">
        <v>2</v>
      </c>
      <c r="B73" s="67" t="s">
        <v>3</v>
      </c>
      <c r="C73" s="67" t="s">
        <v>94</v>
      </c>
      <c r="D73" s="62"/>
      <c r="E73" s="62"/>
      <c r="F73" s="62"/>
    </row>
    <row r="74" spans="1:6" ht="12.75" thickBot="1" x14ac:dyDescent="0.25">
      <c r="A74" s="61" t="s">
        <v>5</v>
      </c>
      <c r="B74" s="61" t="s">
        <v>5</v>
      </c>
      <c r="C74" s="61" t="str">
        <f>C68</f>
        <v>1.  Nachträgliche Einbau von Lift oder Hebebühne zur Erschliessung weiterer Arbeitsgeschosse (z. B. Atelierwohnungen) vorsehen</v>
      </c>
      <c r="D74" s="62" t="s">
        <v>88</v>
      </c>
      <c r="E74" s="62" t="str">
        <f>IF(ISBLANK(E68),"",E68)</f>
        <v>Neubau</v>
      </c>
      <c r="F74" s="62" t="str">
        <f>IF(ISBLANK(F68),"",F68)</f>
        <v>Erneuerung</v>
      </c>
    </row>
    <row r="75" spans="1:6" ht="12.75" thickBot="1" x14ac:dyDescent="0.25">
      <c r="A75" s="61" t="s">
        <v>5</v>
      </c>
      <c r="B75" s="61" t="s">
        <v>5</v>
      </c>
      <c r="C75" s="61" t="str">
        <f t="shared" ref="C75:C77" si="15">C69</f>
        <v>2.  Nachträgliche Montage von Handläufen beidseitig der Treppe vorsehen (oder Handläufe sind vorhanden)</v>
      </c>
      <c r="D75" s="62" t="s">
        <v>88</v>
      </c>
      <c r="E75" s="62" t="str">
        <f t="shared" ref="E75:F75" si="16">IF(ISBLANK(E69),"",E69)</f>
        <v>Neubau</v>
      </c>
      <c r="F75" s="62" t="str">
        <f t="shared" si="16"/>
        <v>Erneuerung</v>
      </c>
    </row>
    <row r="76" spans="1:6" ht="12.75" thickBot="1" x14ac:dyDescent="0.25">
      <c r="A76" s="61" t="s">
        <v>5</v>
      </c>
      <c r="B76" s="61" t="s">
        <v>5</v>
      </c>
      <c r="C76" s="61" t="str">
        <f t="shared" si="15"/>
        <v>3.  Wände in Sanitärräumen zur bedarfsgerechten Befestigung von Einrichtungs-, Halte- und Stützvorrichtungen tragfähig ausbilden (oder Haltgriffe sind vorhanden)</v>
      </c>
      <c r="D76" s="62" t="s">
        <v>88</v>
      </c>
      <c r="E76" s="62" t="str">
        <f t="shared" ref="E76:F76" si="17">IF(ISBLANK(E70),"",E70)</f>
        <v>Neubau</v>
      </c>
      <c r="F76" s="62" t="str">
        <f t="shared" si="17"/>
        <v>Erneuerung</v>
      </c>
    </row>
    <row r="77" spans="1:6" ht="12.75" thickBot="1" x14ac:dyDescent="0.25">
      <c r="A77" s="61" t="s">
        <v>5</v>
      </c>
      <c r="B77" s="61" t="s">
        <v>5</v>
      </c>
      <c r="C77" s="61" t="str">
        <f t="shared" si="15"/>
        <v>4.  In Personalräumen sind Duschen und Einrichtungen bei Bedarf anpassbar</v>
      </c>
      <c r="D77" s="62" t="s">
        <v>88</v>
      </c>
      <c r="E77" s="62" t="str">
        <f t="shared" ref="E77:F77" si="18">IF(ISBLANK(E71),"",E71)</f>
        <v>Neubau</v>
      </c>
      <c r="F77" s="62" t="str">
        <f t="shared" si="18"/>
        <v>Erneuerung</v>
      </c>
    </row>
    <row r="78" spans="1:6" ht="30.6" customHeight="1" thickBot="1" x14ac:dyDescent="0.25">
      <c r="A78" s="80" t="s">
        <v>35</v>
      </c>
      <c r="B78" s="79"/>
      <c r="C78" s="79"/>
    </row>
    <row r="79" spans="1:6" ht="12.75" thickBot="1" x14ac:dyDescent="0.25">
      <c r="A79" s="8" t="s">
        <v>2</v>
      </c>
      <c r="B79" s="8" t="s">
        <v>3</v>
      </c>
      <c r="C79" s="8" t="s">
        <v>14</v>
      </c>
    </row>
    <row r="80" spans="1:6" ht="12.75" thickBot="1" x14ac:dyDescent="0.25">
      <c r="A80" s="7" t="s">
        <v>5</v>
      </c>
      <c r="B80" s="7" t="s">
        <v>5</v>
      </c>
      <c r="C80" s="61" t="s">
        <v>63</v>
      </c>
      <c r="D80" s="6" t="s">
        <v>1</v>
      </c>
      <c r="E80" s="4" t="s">
        <v>27</v>
      </c>
      <c r="F80" s="4" t="s">
        <v>28</v>
      </c>
    </row>
    <row r="81" spans="1:6" ht="12.75" thickBot="1" x14ac:dyDescent="0.25">
      <c r="A81" s="7" t="s">
        <v>5</v>
      </c>
      <c r="B81" s="7" t="s">
        <v>5</v>
      </c>
      <c r="C81" s="61" t="s">
        <v>52</v>
      </c>
      <c r="D81" s="6" t="s">
        <v>1</v>
      </c>
      <c r="E81" s="4" t="s">
        <v>27</v>
      </c>
      <c r="F81" s="4" t="s">
        <v>28</v>
      </c>
    </row>
    <row r="82" spans="1:6" ht="12.75" thickBot="1" x14ac:dyDescent="0.25">
      <c r="A82" s="7" t="s">
        <v>5</v>
      </c>
      <c r="B82" s="7" t="s">
        <v>5</v>
      </c>
      <c r="C82" s="61" t="s">
        <v>15</v>
      </c>
      <c r="D82" s="6" t="s">
        <v>1</v>
      </c>
      <c r="E82" s="4" t="s">
        <v>27</v>
      </c>
      <c r="F82" s="4" t="s">
        <v>28</v>
      </c>
    </row>
    <row r="83" spans="1:6" ht="12.75" thickBot="1" x14ac:dyDescent="0.25">
      <c r="A83" s="7" t="s">
        <v>5</v>
      </c>
      <c r="B83" s="7" t="s">
        <v>5</v>
      </c>
      <c r="C83" s="61" t="s">
        <v>53</v>
      </c>
      <c r="D83" s="6" t="s">
        <v>1</v>
      </c>
      <c r="E83" s="4" t="s">
        <v>27</v>
      </c>
      <c r="F83" s="4" t="s">
        <v>28</v>
      </c>
    </row>
    <row r="84" spans="1:6" ht="12.75" thickBot="1" x14ac:dyDescent="0.25">
      <c r="A84" s="7" t="s">
        <v>5</v>
      </c>
      <c r="B84" s="7" t="s">
        <v>5</v>
      </c>
      <c r="C84" s="61" t="s">
        <v>54</v>
      </c>
      <c r="D84" s="6" t="s">
        <v>1</v>
      </c>
      <c r="E84" s="4" t="s">
        <v>27</v>
      </c>
      <c r="F84" s="4" t="s">
        <v>28</v>
      </c>
    </row>
    <row r="85" spans="1:6" ht="12.75" thickBot="1" x14ac:dyDescent="0.25">
      <c r="A85" s="7" t="s">
        <v>5</v>
      </c>
      <c r="B85" s="7" t="s">
        <v>5</v>
      </c>
      <c r="C85" s="61" t="s">
        <v>16</v>
      </c>
      <c r="D85" s="6" t="s">
        <v>1</v>
      </c>
      <c r="E85" s="4" t="s">
        <v>27</v>
      </c>
      <c r="F85" s="4" t="s">
        <v>28</v>
      </c>
    </row>
    <row r="86" spans="1:6" ht="12" customHeight="1" thickBot="1" x14ac:dyDescent="0.25">
      <c r="A86" s="7" t="s">
        <v>5</v>
      </c>
      <c r="B86" s="7" t="s">
        <v>5</v>
      </c>
      <c r="C86" s="61" t="s">
        <v>17</v>
      </c>
      <c r="D86" s="6" t="s">
        <v>1</v>
      </c>
      <c r="E86" s="4" t="s">
        <v>27</v>
      </c>
      <c r="F86" s="4" t="s">
        <v>28</v>
      </c>
    </row>
    <row r="87" spans="1:6" ht="12" customHeight="1" thickBot="1" x14ac:dyDescent="0.25">
      <c r="A87" s="7" t="s">
        <v>5</v>
      </c>
      <c r="B87" s="7" t="s">
        <v>5</v>
      </c>
      <c r="C87" s="61" t="s">
        <v>83</v>
      </c>
      <c r="D87" s="6" t="s">
        <v>1</v>
      </c>
      <c r="E87" s="4" t="s">
        <v>27</v>
      </c>
      <c r="F87" s="4" t="s">
        <v>28</v>
      </c>
    </row>
    <row r="88" spans="1:6" ht="12.75" thickBot="1" x14ac:dyDescent="0.25">
      <c r="A88" s="7" t="s">
        <v>5</v>
      </c>
      <c r="B88" s="7" t="s">
        <v>5</v>
      </c>
      <c r="C88" s="61" t="s">
        <v>64</v>
      </c>
      <c r="D88" s="6" t="s">
        <v>1</v>
      </c>
      <c r="E88" s="4" t="s">
        <v>27</v>
      </c>
      <c r="F88" s="4" t="s">
        <v>28</v>
      </c>
    </row>
    <row r="89" spans="1:6" ht="19.5" customHeight="1" thickBot="1" x14ac:dyDescent="0.25">
      <c r="A89" s="79" t="s">
        <v>30</v>
      </c>
      <c r="B89" s="79"/>
      <c r="C89" s="79"/>
    </row>
    <row r="90" spans="1:6" ht="12.75" thickBot="1" x14ac:dyDescent="0.25">
      <c r="A90" s="8" t="s">
        <v>2</v>
      </c>
      <c r="B90" s="8" t="s">
        <v>3</v>
      </c>
      <c r="C90" s="8" t="s">
        <v>18</v>
      </c>
    </row>
    <row r="91" spans="1:6" ht="12.75" thickBot="1" x14ac:dyDescent="0.25">
      <c r="A91" s="7" t="s">
        <v>5</v>
      </c>
      <c r="B91" s="7" t="s">
        <v>5</v>
      </c>
      <c r="C91" s="61" t="s">
        <v>63</v>
      </c>
      <c r="D91" s="6" t="s">
        <v>31</v>
      </c>
      <c r="E91" s="4" t="s">
        <v>27</v>
      </c>
      <c r="F91" s="4" t="s">
        <v>28</v>
      </c>
    </row>
    <row r="92" spans="1:6" ht="12.75" thickBot="1" x14ac:dyDescent="0.25">
      <c r="A92" s="7" t="s">
        <v>5</v>
      </c>
      <c r="B92" s="7" t="s">
        <v>5</v>
      </c>
      <c r="C92" s="7" t="s">
        <v>19</v>
      </c>
      <c r="D92" s="6" t="s">
        <v>31</v>
      </c>
      <c r="E92" s="4" t="s">
        <v>27</v>
      </c>
      <c r="F92" s="4" t="s">
        <v>28</v>
      </c>
    </row>
    <row r="93" spans="1:6" ht="12.75" thickBot="1" x14ac:dyDescent="0.25">
      <c r="A93" s="7" t="s">
        <v>5</v>
      </c>
      <c r="B93" s="7" t="s">
        <v>5</v>
      </c>
      <c r="C93" s="7" t="s">
        <v>56</v>
      </c>
      <c r="D93" s="6" t="s">
        <v>31</v>
      </c>
      <c r="E93" s="4" t="s">
        <v>27</v>
      </c>
      <c r="F93" s="4" t="s">
        <v>28</v>
      </c>
    </row>
    <row r="94" spans="1:6" ht="12.75" thickBot="1" x14ac:dyDescent="0.25">
      <c r="A94" s="7" t="s">
        <v>5</v>
      </c>
      <c r="B94" s="7" t="s">
        <v>5</v>
      </c>
      <c r="C94" s="7" t="s">
        <v>65</v>
      </c>
      <c r="D94" s="6" t="s">
        <v>31</v>
      </c>
      <c r="E94" s="4" t="s">
        <v>27</v>
      </c>
      <c r="F94" s="4" t="s">
        <v>28</v>
      </c>
    </row>
    <row r="95" spans="1:6" ht="12.75" thickBot="1" x14ac:dyDescent="0.25">
      <c r="A95" s="7" t="s">
        <v>5</v>
      </c>
      <c r="B95" s="7" t="s">
        <v>5</v>
      </c>
      <c r="C95" s="7" t="s">
        <v>55</v>
      </c>
      <c r="D95" s="6" t="s">
        <v>31</v>
      </c>
      <c r="E95" s="4" t="s">
        <v>27</v>
      </c>
      <c r="F95" s="4" t="s">
        <v>28</v>
      </c>
    </row>
    <row r="96" spans="1:6" ht="12.75" thickBot="1" x14ac:dyDescent="0.25">
      <c r="A96" s="7" t="s">
        <v>5</v>
      </c>
      <c r="B96" s="7" t="s">
        <v>5</v>
      </c>
      <c r="C96" s="7" t="s">
        <v>16</v>
      </c>
      <c r="D96" s="6" t="s">
        <v>31</v>
      </c>
      <c r="E96" s="4" t="s">
        <v>27</v>
      </c>
      <c r="F96" s="4" t="s">
        <v>28</v>
      </c>
    </row>
    <row r="97" spans="1:6" ht="12.75" thickBot="1" x14ac:dyDescent="0.25">
      <c r="A97" s="7" t="s">
        <v>5</v>
      </c>
      <c r="B97" s="7" t="s">
        <v>5</v>
      </c>
      <c r="C97" s="7" t="s">
        <v>17</v>
      </c>
      <c r="D97" s="6" t="s">
        <v>31</v>
      </c>
      <c r="E97" s="4" t="s">
        <v>27</v>
      </c>
      <c r="F97" s="4" t="s">
        <v>28</v>
      </c>
    </row>
    <row r="98" spans="1:6" ht="12.75" thickBot="1" x14ac:dyDescent="0.25">
      <c r="A98" s="7" t="s">
        <v>5</v>
      </c>
      <c r="B98" s="7" t="s">
        <v>5</v>
      </c>
      <c r="C98" s="7" t="s">
        <v>66</v>
      </c>
      <c r="D98" s="6" t="s">
        <v>31</v>
      </c>
      <c r="E98" s="4" t="s">
        <v>27</v>
      </c>
      <c r="F98" s="4" t="s">
        <v>28</v>
      </c>
    </row>
    <row r="99" spans="1:6" ht="12.75" thickBot="1" x14ac:dyDescent="0.25">
      <c r="A99" s="7" t="s">
        <v>5</v>
      </c>
      <c r="B99" s="7" t="s">
        <v>5</v>
      </c>
      <c r="C99" s="7" t="s">
        <v>67</v>
      </c>
      <c r="D99" s="6" t="s">
        <v>31</v>
      </c>
      <c r="E99" s="4" t="s">
        <v>27</v>
      </c>
      <c r="F99" s="4" t="s">
        <v>28</v>
      </c>
    </row>
    <row r="100" spans="1:6" ht="19.5" customHeight="1" thickBot="1" x14ac:dyDescent="0.25">
      <c r="A100" s="77" t="s">
        <v>98</v>
      </c>
      <c r="B100" s="77"/>
      <c r="C100" s="77"/>
      <c r="D100" s="62"/>
      <c r="E100" s="62"/>
      <c r="F100" s="62"/>
    </row>
    <row r="101" spans="1:6" ht="12.75" thickBot="1" x14ac:dyDescent="0.25">
      <c r="A101" s="67" t="s">
        <v>2</v>
      </c>
      <c r="B101" s="67" t="s">
        <v>3</v>
      </c>
      <c r="C101" s="67" t="s">
        <v>95</v>
      </c>
      <c r="D101" s="62"/>
      <c r="E101" s="62"/>
      <c r="F101" s="62"/>
    </row>
    <row r="102" spans="1:6" ht="12.75" thickBot="1" x14ac:dyDescent="0.25">
      <c r="A102" s="61" t="s">
        <v>5</v>
      </c>
      <c r="B102" s="61" t="s">
        <v>5</v>
      </c>
      <c r="C102" s="61" t="s">
        <v>63</v>
      </c>
      <c r="D102" s="62" t="s">
        <v>88</v>
      </c>
      <c r="E102" s="62" t="str">
        <f>IF(ISBLANK(E91),"",E91)</f>
        <v>Neubau</v>
      </c>
      <c r="F102" s="62" t="str">
        <f>IF(ISBLANK(F91),"",F91)</f>
        <v>Erneuerung</v>
      </c>
    </row>
    <row r="103" spans="1:6" ht="12.75" thickBot="1" x14ac:dyDescent="0.25">
      <c r="A103" s="61" t="s">
        <v>5</v>
      </c>
      <c r="B103" s="61" t="s">
        <v>5</v>
      </c>
      <c r="C103" s="61" t="s">
        <v>19</v>
      </c>
      <c r="D103" s="62" t="s">
        <v>88</v>
      </c>
      <c r="E103" s="62" t="str">
        <f t="shared" ref="E103:F103" si="19">IF(ISBLANK(E92),"",E92)</f>
        <v>Neubau</v>
      </c>
      <c r="F103" s="62" t="str">
        <f t="shared" si="19"/>
        <v>Erneuerung</v>
      </c>
    </row>
    <row r="104" spans="1:6" ht="12.75" thickBot="1" x14ac:dyDescent="0.25">
      <c r="A104" s="61" t="s">
        <v>5</v>
      </c>
      <c r="B104" s="61" t="s">
        <v>5</v>
      </c>
      <c r="C104" s="61" t="s">
        <v>56</v>
      </c>
      <c r="D104" s="62" t="s">
        <v>88</v>
      </c>
      <c r="E104" s="62" t="str">
        <f t="shared" ref="E104:F104" si="20">IF(ISBLANK(E93),"",E93)</f>
        <v>Neubau</v>
      </c>
      <c r="F104" s="62" t="str">
        <f t="shared" si="20"/>
        <v>Erneuerung</v>
      </c>
    </row>
    <row r="105" spans="1:6" ht="12.75" thickBot="1" x14ac:dyDescent="0.25">
      <c r="A105" s="61" t="s">
        <v>5</v>
      </c>
      <c r="B105" s="61" t="s">
        <v>5</v>
      </c>
      <c r="C105" s="61" t="s">
        <v>65</v>
      </c>
      <c r="D105" s="62" t="s">
        <v>88</v>
      </c>
      <c r="E105" s="62" t="str">
        <f t="shared" ref="E105:F105" si="21">IF(ISBLANK(E94),"",E94)</f>
        <v>Neubau</v>
      </c>
      <c r="F105" s="62" t="str">
        <f t="shared" si="21"/>
        <v>Erneuerung</v>
      </c>
    </row>
    <row r="106" spans="1:6" ht="12.75" thickBot="1" x14ac:dyDescent="0.25">
      <c r="A106" s="61" t="s">
        <v>5</v>
      </c>
      <c r="B106" s="61" t="s">
        <v>5</v>
      </c>
      <c r="C106" s="61" t="s">
        <v>55</v>
      </c>
      <c r="D106" s="62" t="s">
        <v>88</v>
      </c>
      <c r="E106" s="62" t="str">
        <f t="shared" ref="E106:F106" si="22">IF(ISBLANK(E95),"",E95)</f>
        <v>Neubau</v>
      </c>
      <c r="F106" s="62" t="str">
        <f t="shared" si="22"/>
        <v>Erneuerung</v>
      </c>
    </row>
    <row r="107" spans="1:6" ht="12.75" thickBot="1" x14ac:dyDescent="0.25">
      <c r="A107" s="61" t="s">
        <v>5</v>
      </c>
      <c r="B107" s="61" t="s">
        <v>5</v>
      </c>
      <c r="C107" s="61" t="s">
        <v>16</v>
      </c>
      <c r="D107" s="62" t="s">
        <v>88</v>
      </c>
      <c r="E107" s="62" t="str">
        <f t="shared" ref="E107:F107" si="23">IF(ISBLANK(E96),"",E96)</f>
        <v>Neubau</v>
      </c>
      <c r="F107" s="62" t="str">
        <f t="shared" si="23"/>
        <v>Erneuerung</v>
      </c>
    </row>
    <row r="108" spans="1:6" ht="12.75" thickBot="1" x14ac:dyDescent="0.25">
      <c r="A108" s="61" t="s">
        <v>5</v>
      </c>
      <c r="B108" s="61" t="s">
        <v>5</v>
      </c>
      <c r="C108" s="61" t="s">
        <v>17</v>
      </c>
      <c r="D108" s="62" t="s">
        <v>88</v>
      </c>
      <c r="E108" s="62" t="str">
        <f t="shared" ref="E108:F108" si="24">IF(ISBLANK(E97),"",E97)</f>
        <v>Neubau</v>
      </c>
      <c r="F108" s="62" t="str">
        <f t="shared" si="24"/>
        <v>Erneuerung</v>
      </c>
    </row>
    <row r="109" spans="1:6" ht="12.75" thickBot="1" x14ac:dyDescent="0.25">
      <c r="A109" s="61" t="s">
        <v>5</v>
      </c>
      <c r="B109" s="61" t="s">
        <v>5</v>
      </c>
      <c r="C109" s="61" t="s">
        <v>66</v>
      </c>
      <c r="D109" s="62" t="s">
        <v>88</v>
      </c>
      <c r="E109" s="62" t="str">
        <f t="shared" ref="E109:F109" si="25">IF(ISBLANK(E98),"",E98)</f>
        <v>Neubau</v>
      </c>
      <c r="F109" s="62" t="str">
        <f t="shared" si="25"/>
        <v>Erneuerung</v>
      </c>
    </row>
    <row r="110" spans="1:6" ht="12.75" thickBot="1" x14ac:dyDescent="0.25">
      <c r="A110" s="61" t="s">
        <v>5</v>
      </c>
      <c r="B110" s="61" t="s">
        <v>5</v>
      </c>
      <c r="C110" s="61" t="s">
        <v>67</v>
      </c>
      <c r="D110" s="62" t="s">
        <v>88</v>
      </c>
      <c r="E110" s="62" t="str">
        <f t="shared" ref="E110:F110" si="26">IF(ISBLANK(E99),"",E99)</f>
        <v>Neubau</v>
      </c>
      <c r="F110" s="62" t="str">
        <f t="shared" si="26"/>
        <v>Erneuerung</v>
      </c>
    </row>
  </sheetData>
  <sheetProtection algorithmName="SHA-512" hashValue="6T6S0KUv2TK6WD/ZiJO3JU/ybv5w+jwMXviztiA29EeHTbra058Z7XiFy+dCfDu28hm0MMpS452PBVJ06/kVwQ==" saltValue="pqC9MsIBfwtwNEvNxSUnig==" spinCount="100000" sheet="1" objects="1" scenarios="1"/>
  <mergeCells count="9">
    <mergeCell ref="A100:C100"/>
    <mergeCell ref="A1:C1"/>
    <mergeCell ref="A89:C89"/>
    <mergeCell ref="A78:C78"/>
    <mergeCell ref="A66:C66"/>
    <mergeCell ref="A60:C60"/>
    <mergeCell ref="A22:C22"/>
    <mergeCell ref="A39:C39"/>
    <mergeCell ref="A72:C72"/>
  </mergeCells>
  <phoneticPr fontId="9" type="noConversion"/>
  <pageMargins left="0.70866141732283472" right="0.70866141732283472" top="0.78740157480314965" bottom="0.78740157480314965" header="0.31496062992125984" footer="0.31496062992125984"/>
  <pageSetup paperSize="9" scale="63" fitToHeight="0" orientation="portrait" horizontalDpi="300" r:id="rId1"/>
  <headerFooter>
    <oddFooter xml:space="preserve">&amp;L&amp;"Arial,Standard"&amp;F&amp;C&amp;"Arial,Standard"Seite &amp;P von &amp;N&amp;R&amp;"Arial,Standard"Druck vom &amp;D - &amp;T </oddFooter>
  </headerFooter>
  <rowBreaks count="1" manualBreakCount="1">
    <brk id="59" max="4" man="1"/>
  </rowBreaks>
  <colBreaks count="1" manualBreakCount="1">
    <brk id="3" max="10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699E49-2BC7-460B-971E-BB6E6C6CE0A3}">
  <ds:schemaRefs>
    <ds:schemaRef ds:uri="http://schemas.microsoft.com/office/2006/metadata/properties"/>
    <ds:schemaRef ds:uri="http://schemas.microsoft.com/office/infopath/2007/PartnerControls"/>
    <ds:schemaRef ds:uri="4edb70bb-d789-4921-91ca-9d1640477c82"/>
    <ds:schemaRef ds:uri="2ee236dc-1df8-49fa-a23c-ab89784c8dff"/>
  </ds:schemaRefs>
</ds:datastoreItem>
</file>

<file path=customXml/itemProps2.xml><?xml version="1.0" encoding="utf-8"?>
<ds:datastoreItem xmlns:ds="http://schemas.openxmlformats.org/officeDocument/2006/customXml" ds:itemID="{829D5899-32E0-49A2-B51F-5A1B39B49C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77EEA2-EFC9-4BD3-B7F6-F656E43A4E8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122</vt:lpstr>
      <vt:lpstr>Anforderungen</vt:lpstr>
      <vt:lpstr>'122'!Druckbereich</vt:lpstr>
      <vt:lpstr>Anforderungen!Druckbereich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Céline Ramseier</cp:lastModifiedBy>
  <cp:lastPrinted>2026-05-13T13:45:36Z</cp:lastPrinted>
  <dcterms:created xsi:type="dcterms:W3CDTF">2023-02-16T08:41:50Z</dcterms:created>
  <dcterms:modified xsi:type="dcterms:W3CDTF">2026-07-06T14:29:15Z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  <property fmtid="{D5CDD505-2E9C-101B-9397-08002B2CF9AE}" pid="3" name="MediaServiceImageTags">
    <vt:lpwstr/>
  </property>
</Properties>
</file>