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"/>
    </mc:Choice>
  </mc:AlternateContent>
  <xr:revisionPtr revIDLastSave="0" documentId="13_ncr:1_{E8A4BBC1-8C66-4294-A6C2-23A64CFE762E}" xr6:coauthVersionLast="47" xr6:coauthVersionMax="47" xr10:uidLastSave="{00000000-0000-0000-0000-000000000000}"/>
  <bookViews>
    <workbookView xWindow="-57720" yWindow="-5280" windowWidth="29040" windowHeight="15720" xr2:uid="{8E58B0E9-F83C-49EF-AA49-6DFD00F33A62}"/>
  </bookViews>
  <sheets>
    <sheet name="Messgrösse 1" sheetId="14" r:id="rId1"/>
    <sheet name="Messgrösse 2" sheetId="15" r:id="rId2"/>
    <sheet name="Messgrösse 3" sheetId="16" r:id="rId3"/>
    <sheet name="Messgrösse 4" sheetId="17" r:id="rId4"/>
    <sheet name="Ergebnis" sheetId="18" r:id="rId5"/>
  </sheets>
  <definedNames>
    <definedName name="_Hlk118898837" localSheetId="4">Ergebnis!#REF!</definedName>
    <definedName name="_Hlk118898837" localSheetId="0">'Messgrösse 1'!#REF!</definedName>
    <definedName name="_Hlk118898837" localSheetId="1">'Messgrösse 2'!#REF!</definedName>
    <definedName name="_Hlk118898837" localSheetId="2">'Messgrösse 3'!#REF!</definedName>
    <definedName name="_Hlk118898837" localSheetId="3">'Messgrösse 4'!#REF!</definedName>
    <definedName name="Auswahl" localSheetId="4">#REF!</definedName>
    <definedName name="Auswahl">#REF!</definedName>
    <definedName name="_xlnm.Print_Area" localSheetId="4">Ergebnis!$A$1:$F$20</definedName>
    <definedName name="_xlnm.Print_Area" localSheetId="0">'Messgrösse 1'!$A$1:$J$38</definedName>
    <definedName name="_xlnm.Print_Area" localSheetId="2">'Messgrösse 3'!$A$1:$F$32</definedName>
    <definedName name="_xlnm.Print_Area" localSheetId="3">'Messgrösse 4'!$A$1:$H$26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6" l="1" a="1"/>
  <c r="G26" i="16" s="1"/>
  <c r="G11" i="18" s="1"/>
  <c r="F11" i="18" s="1"/>
  <c r="I20" i="17" a="1"/>
  <c r="I20" i="17" s="1"/>
  <c r="G12" i="18" s="1"/>
  <c r="H20" i="17" a="1"/>
  <c r="H20" i="17" s="1"/>
  <c r="F26" i="16" a="1"/>
  <c r="F26" i="16" s="1"/>
  <c r="F12" i="18" l="1"/>
  <c r="F24" i="16"/>
  <c r="H18" i="17"/>
  <c r="H12" i="14" l="1" a="1"/>
  <c r="H12" i="14" s="1"/>
  <c r="H13" i="14" l="1" a="1"/>
  <c r="H13" i="14" s="1"/>
  <c r="H14" i="14" a="1"/>
  <c r="H14" i="14" s="1"/>
  <c r="H15" i="14" a="1"/>
  <c r="H15" i="14" s="1"/>
  <c r="H16" i="14" a="1"/>
  <c r="H16" i="14"/>
  <c r="H17" i="14" a="1"/>
  <c r="H17" i="14" s="1"/>
  <c r="H18" i="14" a="1"/>
  <c r="H18" i="14"/>
  <c r="H19" i="14" a="1"/>
  <c r="H19" i="14" s="1"/>
  <c r="H20" i="14" a="1"/>
  <c r="H20" i="14" s="1"/>
  <c r="H21" i="14" a="1"/>
  <c r="H21" i="14" s="1"/>
  <c r="H22" i="14" a="1"/>
  <c r="H22" i="14" s="1"/>
  <c r="H23" i="14" a="1"/>
  <c r="H23" i="14" s="1"/>
  <c r="H24" i="14" a="1"/>
  <c r="H24" i="14"/>
  <c r="H25" i="14" a="1"/>
  <c r="H25" i="14" s="1"/>
  <c r="H26" i="14" a="1"/>
  <c r="H26" i="14" s="1"/>
  <c r="I12" i="15"/>
  <c r="I13" i="15" l="1"/>
  <c r="I15" i="15" s="1"/>
  <c r="I17" i="15" s="1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A28" i="14"/>
  <c r="K18" i="15" l="1" a="1"/>
  <c r="K18" i="15" s="1"/>
  <c r="K19" i="15" s="1" a="1"/>
  <c r="K19" i="15" s="1"/>
  <c r="J19" i="15" s="1"/>
  <c r="I28" i="14"/>
  <c r="I30" i="14" l="1"/>
  <c r="K32" i="14" s="1" a="1"/>
  <c r="K32" i="14" s="1"/>
  <c r="G9" i="18" l="1"/>
  <c r="J32" i="14"/>
  <c r="G10" i="18"/>
  <c r="F10" i="18" s="1"/>
  <c r="F9" i="18" l="1"/>
  <c r="G14" i="18"/>
  <c r="F14" i="1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<sst xmlns="http://schemas.openxmlformats.org/spreadsheetml/2006/main" count="164" uniqueCount="57">
  <si>
    <t>Projekt</t>
  </si>
  <si>
    <t>Bewertungsergebnis</t>
  </si>
  <si>
    <t>Datum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</si>
  <si>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</si>
  <si>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Bemerkungen</t>
  </si>
  <si>
    <t>Messgrösse 1: Angebot durchlässige Grünflächen im Aussenraum</t>
  </si>
  <si>
    <t>Aussenraumfläche gesamt</t>
  </si>
  <si>
    <t>Nicht unterbaute, unversiegelte Grünflächen</t>
  </si>
  <si>
    <t>Unterbaute, unversiegelte Grünflächen</t>
  </si>
  <si>
    <t>Faktor</t>
  </si>
  <si>
    <t>Fläche</t>
  </si>
  <si>
    <t>- bitte auswählen</t>
  </si>
  <si>
    <r>
      <t>m</t>
    </r>
    <r>
      <rPr>
        <vertAlign val="superscript"/>
        <sz val="11"/>
        <color theme="1"/>
        <rFont val="Arial"/>
        <family val="2"/>
      </rPr>
      <t>2</t>
    </r>
  </si>
  <si>
    <t>Teilversiegelte, begrünte, wasserdurchlässige Flächen</t>
  </si>
  <si>
    <t>Teilversiegelte, unbegrünte, wasserdurchlässige Flächen</t>
  </si>
  <si>
    <t>Art der durchlässigen Fläche</t>
  </si>
  <si>
    <t>Durchlässige Aussenraumfläche total:</t>
  </si>
  <si>
    <t>Kennziffer</t>
  </si>
  <si>
    <t>Bezeichnung Fläche</t>
  </si>
  <si>
    <t>Messgrösse 2: Beschattung von Aussenraumbereichen</t>
  </si>
  <si>
    <t>Fläche bauliche Verschattung</t>
  </si>
  <si>
    <t>Fläche pflanzliche Verschattung</t>
  </si>
  <si>
    <t>Gewichtete Fläche</t>
  </si>
  <si>
    <t>Beschattete Aussenraumbereiche total:</t>
  </si>
  <si>
    <t>%</t>
  </si>
  <si>
    <t>Messgrösse 3: Oberflächen mit angemessenen Reflexionsgraden</t>
  </si>
  <si>
    <t>Aussenwände / Fassaden</t>
  </si>
  <si>
    <t>Fensteranteile &lt; 40% im Verhältnis zur Gesamtfassade oder nicht reflektierende Sonnenschutzelemente</t>
  </si>
  <si>
    <t>Anteil reflektierender Fassadenbekleidungen oder Aussenwandbekleidungen &lt; 20% der Gesamtfassade</t>
  </si>
  <si>
    <t>Fassaden mit Hinterlüftung</t>
  </si>
  <si>
    <t>Böden</t>
  </si>
  <si>
    <t>Begrünte Oberflächen &gt; 50% der gesamten Aussenraumfläche</t>
  </si>
  <si>
    <t>Mit Grossgehölz überwachsene Bereiche</t>
  </si>
  <si>
    <t>Anteil stark aufheizender, versiegelter Flächen in den Aussenraumbereichen &lt; 20% der gesamten Aussenraumfläche</t>
  </si>
  <si>
    <t>Keine Aufenthaltsbereiche auf stark aufheizenden Böden</t>
  </si>
  <si>
    <t>ja</t>
  </si>
  <si>
    <t>nein</t>
  </si>
  <si>
    <t>Auswahl</t>
  </si>
  <si>
    <t>Messgrösse 4: Dach- und Fassadenbegrünungen</t>
  </si>
  <si>
    <t>Dachflächen mit intensiver Begrünung (als Zusatzpunkt zu extensiver Begrünung)</t>
  </si>
  <si>
    <t>Dachflächen mit extensiver Begrünung</t>
  </si>
  <si>
    <t>Dachflächen, die an höhere Baukörper angrenzen (z.B. Terrassen bei Attikageschossen), sind intensiv begrünt (mind. 50%) und bei begehbaren Aussenbereichen mit nicht reflektierenden Oberflächen belegt</t>
  </si>
  <si>
    <t>Die Aussenwandbegrünungen sind bodengebundene Bepflanzungen</t>
  </si>
  <si>
    <t>Die Begrünungen werden grundsätzlich nicht mit Trinkwasser gewässert</t>
  </si>
  <si>
    <t>Für alle Begrünungen liegt ein Bewirtschaftungskonzept vor</t>
  </si>
  <si>
    <t>Erfüllte Aspekte:</t>
  </si>
  <si>
    <t>Umgebungsfläche gesamt</t>
  </si>
  <si>
    <t>Ergebnis</t>
  </si>
  <si>
    <t>Total Kriterium 143 Mikroklima</t>
  </si>
  <si>
    <t>Wird alter, grosskroniger Baumbestand vollumfänglich erhalten?</t>
  </si>
  <si>
    <t>Begrünung der Fassaden in den unteren zwei Geschossen</t>
  </si>
  <si>
    <t>Fassaden- oder Aussenwandflächen in den ersten zwei Geschossen sind begrünt</t>
  </si>
  <si>
    <t>n/a</t>
  </si>
  <si>
    <t>Versiegelte, undurchlässige Flächen</t>
  </si>
  <si>
    <t>Punkte</t>
  </si>
  <si>
    <t>Punkt</t>
  </si>
  <si>
    <t>Keine Ganzglasfassaden oberhalb des Erdgeschosses (PV-Fassade gilt nicht als reflektierend)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</si>
</sst>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11"/>
      <color theme="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9" fillId="4" borderId="0" xfId="0" applyNumberFormat="1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right"/>
      <protection locked="0"/>
    </xf>
    <xf numFmtId="0" fontId="9" fillId="4" borderId="0" xfId="0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14" fillId="6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4" fillId="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6" xfId="0" applyFont="1" applyBorder="1" applyAlignment="1">
      <alignment horizontal="right"/>
    </xf>
    <xf numFmtId="0" fontId="7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2" borderId="0" xfId="0" applyFont="1" applyFill="1" applyAlignment="1" applyProtection="1">
      <alignment vertical="center"/>
      <protection locked="0"/>
    </xf>
    <xf numFmtId="0" fontId="2" fillId="5" borderId="0" xfId="0" applyFont="1" applyFill="1" applyAlignment="1">
      <alignment horizontal="right"/>
    </xf>
    <xf numFmtId="1" fontId="2" fillId="5" borderId="0" xfId="1" applyNumberFormat="1" applyFont="1" applyFill="1" applyAlignment="1" applyProtection="1">
      <alignment horizontal="left"/>
    </xf>
    <xf numFmtId="0" fontId="2" fillId="5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2" fontId="3" fillId="7" borderId="0" xfId="0" applyNumberFormat="1" applyFont="1" applyFill="1"/>
    <xf numFmtId="0" fontId="3" fillId="0" borderId="0" xfId="0" quotePrefix="1" applyFont="1"/>
    <xf numFmtId="0" fontId="1" fillId="3" borderId="6" xfId="0" applyFont="1" applyFill="1" applyBorder="1" applyAlignment="1" applyProtection="1">
      <alignment horizontal="left"/>
      <protection locked="0"/>
    </xf>
    <xf numFmtId="164" fontId="2" fillId="5" borderId="0" xfId="1" applyNumberFormat="1" applyFont="1" applyFill="1" applyAlignment="1" applyProtection="1">
      <alignment horizontal="right"/>
    </xf>
    <xf numFmtId="0" fontId="1" fillId="2" borderId="0" xfId="0" applyFont="1" applyFill="1" applyAlignment="1" applyProtection="1">
      <alignment horizontal="left" vertical="center" wrapText="1"/>
      <protection locked="0"/>
    </xf>
    <xf numFmtId="14" fontId="1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3" borderId="4" xfId="0" applyFont="1" applyFill="1" applyBorder="1" applyAlignment="1" applyProtection="1">
      <alignment horizontal="left" vertical="center"/>
      <protection locked="0"/>
    </xf>
    <xf numFmtId="165" fontId="2" fillId="5" borderId="0" xfId="1" applyNumberFormat="1" applyFont="1" applyFill="1" applyAlignment="1" applyProtection="1">
      <alignment horizontal="center"/>
    </xf>
    <xf numFmtId="0" fontId="1" fillId="3" borderId="0" xfId="0" applyFont="1" applyFill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E0081C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5C60-709C-4403-B90E-60CA4B72FA50}">
  <sheetPr>
    <pageSetUpPr fitToPage="1"/>
  </sheetPr>
  <dimension ref="A1:K39"/>
  <sheetViews>
    <sheetView showGridLines="0" tabSelected="1" view="pageLayout" zoomScale="70" zoomScaleNormal="70" zoomScaleSheetLayoutView="70" zoomScalePageLayoutView="70" workbookViewId="0">
      <selection activeCell="C2" sqref="C2:J2"/>
    </sheetView>
  </sheetViews>
  <sheetFormatPr baseColWidth="10" defaultColWidth="10.90625" defaultRowHeight="14" x14ac:dyDescent="0.3"/>
  <cols>
    <col min="1" max="1" width="48.1796875" style="3" customWidth="1"/>
    <col min="2" max="2" width="6.453125" style="3" customWidth="1"/>
    <col min="3" max="3" width="10.90625" style="3" customWidth="1"/>
    <col min="4" max="4" width="3.6328125" style="3" bestFit="1" customWidth="1"/>
    <col min="5" max="5" width="3.26953125" style="3" customWidth="1"/>
    <col min="6" max="6" width="54.6328125" style="3" customWidth="1"/>
    <col min="7" max="7" width="6.26953125" style="3" customWidth="1"/>
    <col min="8" max="8" width="12.6328125" style="3" customWidth="1"/>
    <col min="9" max="9" width="13.90625" style="3" customWidth="1"/>
    <col min="10" max="10" width="3.90625" style="3" customWidth="1"/>
    <col min="11" max="11" width="10.90625" style="3" hidden="1" customWidth="1"/>
    <col min="12" max="13" width="10.90625" style="3" customWidth="1"/>
    <col min="14" max="16384" width="10.90625" style="3"/>
  </cols>
  <sheetData>
    <row r="1" spans="1:11" s="2" customFormat="1" ht="10.5" customHeight="1" thickBot="1" x14ac:dyDescent="0.4">
      <c r="A1" s="37"/>
      <c r="B1" s="37"/>
      <c r="C1" s="17"/>
      <c r="D1" s="38"/>
      <c r="E1" s="38"/>
      <c r="F1" s="38"/>
      <c r="G1" s="39"/>
      <c r="H1" s="40"/>
      <c r="I1" s="40"/>
      <c r="J1" s="40"/>
      <c r="K1" s="39"/>
    </row>
    <row r="2" spans="1:11" s="12" customFormat="1" ht="15" customHeight="1" thickTop="1" thickBot="1" x14ac:dyDescent="0.4">
      <c r="A2" s="57" t="s">
        <v>0</v>
      </c>
      <c r="C2" s="67"/>
      <c r="D2" s="67"/>
      <c r="E2" s="67"/>
      <c r="F2" s="67"/>
      <c r="G2" s="67"/>
      <c r="H2" s="67"/>
      <c r="I2" s="67"/>
      <c r="J2" s="67"/>
    </row>
    <row r="3" spans="1:11" s="12" customFormat="1" ht="15" customHeight="1" thickTop="1" thickBot="1" x14ac:dyDescent="0.4">
      <c r="A3" s="57" t="s">
        <v>4</v>
      </c>
      <c r="C3" s="67"/>
      <c r="D3" s="67"/>
      <c r="E3" s="67"/>
      <c r="F3" s="67"/>
      <c r="G3" s="67"/>
      <c r="H3" s="67"/>
      <c r="I3" s="67"/>
      <c r="J3" s="67"/>
    </row>
    <row r="4" spans="1:11" s="2" customFormat="1" ht="10.5" customHeight="1" thickTop="1" x14ac:dyDescent="0.35">
      <c r="A4" s="6"/>
      <c r="B4" s="6"/>
      <c r="C4" s="6"/>
      <c r="D4" s="7"/>
      <c r="E4" s="7"/>
      <c r="F4" s="8"/>
      <c r="G4" s="9"/>
      <c r="H4" s="10"/>
      <c r="I4" s="7"/>
      <c r="J4" s="8"/>
    </row>
    <row r="5" spans="1:11" s="2" customFormat="1" ht="10.5" customHeight="1" x14ac:dyDescent="0.35">
      <c r="A5" s="11"/>
      <c r="B5" s="11"/>
      <c r="C5" s="1"/>
      <c r="D5" s="5"/>
      <c r="E5" s="5"/>
      <c r="F5" s="5"/>
      <c r="H5" s="4"/>
    </row>
    <row r="6" spans="1:11" s="2" customFormat="1" x14ac:dyDescent="0.35"/>
    <row r="7" spans="1:11" s="23" customFormat="1" ht="15.5" x14ac:dyDescent="0.35">
      <c r="A7" s="68" t="s">
        <v>5</v>
      </c>
      <c r="B7" s="68"/>
      <c r="C7" s="68"/>
      <c r="D7" s="68"/>
      <c r="E7" s="68"/>
      <c r="F7" s="68"/>
      <c r="G7" s="68"/>
      <c r="H7" s="68"/>
      <c r="I7" s="68"/>
      <c r="J7" s="68"/>
    </row>
    <row r="8" spans="1:11" s="2" customFormat="1" ht="14.5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1" s="2" customFormat="1" ht="17.5" thickTop="1" thickBot="1" x14ac:dyDescent="0.35">
      <c r="A9" s="25" t="s">
        <v>6</v>
      </c>
      <c r="B9" s="24"/>
      <c r="C9" s="27"/>
      <c r="D9" s="24" t="s">
        <v>12</v>
      </c>
      <c r="E9" s="24"/>
      <c r="F9" s="24"/>
      <c r="G9" s="24"/>
      <c r="H9" s="24"/>
      <c r="I9" s="24"/>
      <c r="J9" s="24"/>
    </row>
    <row r="10" spans="1:11" s="2" customFormat="1" ht="14.5" thickTop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1" s="2" customFormat="1" ht="14.5" thickBot="1" x14ac:dyDescent="0.35">
      <c r="A11" s="24" t="s">
        <v>18</v>
      </c>
      <c r="B11" s="24"/>
      <c r="C11" s="69" t="s">
        <v>10</v>
      </c>
      <c r="D11" s="69"/>
      <c r="E11" s="42"/>
      <c r="F11" s="3" t="s">
        <v>15</v>
      </c>
      <c r="H11" s="42" t="s">
        <v>9</v>
      </c>
      <c r="I11" s="69" t="s">
        <v>22</v>
      </c>
      <c r="J11" s="69"/>
      <c r="K11" s="2" t="s">
        <v>37</v>
      </c>
    </row>
    <row r="12" spans="1:11" s="2" customFormat="1" ht="17.5" thickTop="1" thickBot="1" x14ac:dyDescent="0.35">
      <c r="A12" s="62"/>
      <c r="B12" s="36"/>
      <c r="C12" s="27"/>
      <c r="D12" s="24" t="s">
        <v>12</v>
      </c>
      <c r="E12" s="24"/>
      <c r="F12" s="26" t="s">
        <v>11</v>
      </c>
      <c r="H12" s="42" cm="1">
        <f t="array" ref="H12">_xlfn.IFS(F12=$K$13,1,F12=$K$14,0.6,F12=$K$15,0.4,F12=$K$16,0.2,OR(F12=$K$12,F12=$K$17),0)</f>
        <v>0</v>
      </c>
      <c r="I12" s="25">
        <f t="shared" ref="I12:I26" si="0">C12*H12</f>
        <v>0</v>
      </c>
      <c r="J12" s="24" t="s">
        <v>12</v>
      </c>
      <c r="K12" s="2" t="s">
        <v>11</v>
      </c>
    </row>
    <row r="13" spans="1:11" s="2" customFormat="1" ht="17.5" thickTop="1" thickBot="1" x14ac:dyDescent="0.35">
      <c r="A13" s="62"/>
      <c r="B13" s="36"/>
      <c r="C13" s="27"/>
      <c r="D13" s="24" t="s">
        <v>12</v>
      </c>
      <c r="E13" s="24"/>
      <c r="F13" s="26" t="s">
        <v>11</v>
      </c>
      <c r="H13" s="42" cm="1">
        <f t="array" ref="H13">_xlfn.IFS(F13=$K$13,1,F13=$K$14,0.6,F13=$K$15,0.4,F13=$K$16,0.2,OR(F13=$K$12,F13=$K$17),0)</f>
        <v>0</v>
      </c>
      <c r="I13" s="25">
        <f t="shared" si="0"/>
        <v>0</v>
      </c>
      <c r="J13" s="24" t="s">
        <v>12</v>
      </c>
      <c r="K13" s="2" t="s">
        <v>7</v>
      </c>
    </row>
    <row r="14" spans="1:11" s="2" customFormat="1" ht="17.5" thickTop="1" thickBot="1" x14ac:dyDescent="0.35">
      <c r="A14" s="62"/>
      <c r="B14" s="36"/>
      <c r="C14" s="27"/>
      <c r="D14" s="24" t="s">
        <v>12</v>
      </c>
      <c r="E14" s="24"/>
      <c r="F14" s="26" t="s">
        <v>11</v>
      </c>
      <c r="H14" s="42" cm="1">
        <f t="array" ref="H14">_xlfn.IFS(F14=$K$13,1,F14=$K$14,0.6,F14=$K$15,0.4,F14=$K$16,0.2,OR(F14=$K$12,F14=$K$17),0)</f>
        <v>0</v>
      </c>
      <c r="I14" s="25">
        <f t="shared" si="0"/>
        <v>0</v>
      </c>
      <c r="J14" s="24" t="s">
        <v>12</v>
      </c>
      <c r="K14" s="2" t="s">
        <v>8</v>
      </c>
    </row>
    <row r="15" spans="1:11" s="2" customFormat="1" ht="17.5" thickTop="1" thickBot="1" x14ac:dyDescent="0.35">
      <c r="A15" s="62"/>
      <c r="B15" s="36"/>
      <c r="C15" s="27"/>
      <c r="D15" s="24" t="s">
        <v>12</v>
      </c>
      <c r="E15" s="24"/>
      <c r="F15" s="26" t="s">
        <v>11</v>
      </c>
      <c r="H15" s="42" cm="1">
        <f t="array" ref="H15">_xlfn.IFS(F15=$K$13,1,F15=$K$14,0.6,F15=$K$15,0.4,F15=$K$16,0.2,OR(F15=$K$12,F15=$K$17),0)</f>
        <v>0</v>
      </c>
      <c r="I15" s="25">
        <f t="shared" si="0"/>
        <v>0</v>
      </c>
      <c r="J15" s="24" t="s">
        <v>12</v>
      </c>
      <c r="K15" s="2" t="s">
        <v>13</v>
      </c>
    </row>
    <row r="16" spans="1:11" s="2" customFormat="1" ht="17.5" thickTop="1" thickBot="1" x14ac:dyDescent="0.35">
      <c r="A16" s="62"/>
      <c r="B16" s="36"/>
      <c r="C16" s="27"/>
      <c r="D16" s="24" t="s">
        <v>12</v>
      </c>
      <c r="E16" s="24"/>
      <c r="F16" s="26" t="s">
        <v>11</v>
      </c>
      <c r="H16" s="42" cm="1">
        <f t="array" ref="H16">_xlfn.IFS(F16=$K$13,1,F16=$K$14,0.6,F16=$K$15,0.4,F16=$K$16,0.2,OR(F16=$K$12,F16=$K$17),0)</f>
        <v>0</v>
      </c>
      <c r="I16" s="25">
        <f t="shared" si="0"/>
        <v>0</v>
      </c>
      <c r="J16" s="24" t="s">
        <v>12</v>
      </c>
      <c r="K16" s="2" t="s">
        <v>14</v>
      </c>
    </row>
    <row r="17" spans="1:11" s="2" customFormat="1" ht="17.5" thickTop="1" thickBot="1" x14ac:dyDescent="0.35">
      <c r="A17" s="62"/>
      <c r="B17" s="36"/>
      <c r="C17" s="27"/>
      <c r="D17" s="24" t="s">
        <v>12</v>
      </c>
      <c r="E17" s="24"/>
      <c r="F17" s="26" t="s">
        <v>11</v>
      </c>
      <c r="H17" s="42" cm="1">
        <f t="array" ref="H17">_xlfn.IFS(F17=$K$13,1,F17=$K$14,0.6,F17=$K$15,0.4,F17=$K$16,0.2,OR(F17=$K$12,F17=$K$17),0)</f>
        <v>0</v>
      </c>
      <c r="I17" s="25">
        <f t="shared" si="0"/>
        <v>0</v>
      </c>
      <c r="J17" s="24" t="s">
        <v>12</v>
      </c>
      <c r="K17" s="2" t="s">
        <v>53</v>
      </c>
    </row>
    <row r="18" spans="1:11" s="2" customFormat="1" ht="17.5" thickTop="1" thickBot="1" x14ac:dyDescent="0.35">
      <c r="A18" s="62"/>
      <c r="B18" s="36"/>
      <c r="C18" s="27"/>
      <c r="D18" s="24" t="s">
        <v>12</v>
      </c>
      <c r="E18" s="24"/>
      <c r="F18" s="26" t="s">
        <v>11</v>
      </c>
      <c r="H18" s="42" cm="1">
        <f t="array" ref="H18">_xlfn.IFS(F18=$K$13,1,F18=$K$14,0.6,F18=$K$15,0.4,F18=$K$16,0.2,OR(F18=$K$12,F18=$K$17),0)</f>
        <v>0</v>
      </c>
      <c r="I18" s="25">
        <f t="shared" si="0"/>
        <v>0</v>
      </c>
      <c r="J18" s="24" t="s">
        <v>12</v>
      </c>
    </row>
    <row r="19" spans="1:11" s="2" customFormat="1" ht="17.5" thickTop="1" thickBot="1" x14ac:dyDescent="0.35">
      <c r="A19" s="62"/>
      <c r="B19" s="36"/>
      <c r="C19" s="27"/>
      <c r="D19" s="24" t="s">
        <v>12</v>
      </c>
      <c r="E19" s="24"/>
      <c r="F19" s="26" t="s">
        <v>11</v>
      </c>
      <c r="H19" s="42" cm="1">
        <f t="array" ref="H19">_xlfn.IFS(F19=$K$13,1,F19=$K$14,0.6,F19=$K$15,0.4,F19=$K$16,0.2,OR(F19=$K$12,F19=$K$17),0)</f>
        <v>0</v>
      </c>
      <c r="I19" s="25">
        <f t="shared" si="0"/>
        <v>0</v>
      </c>
      <c r="J19" s="24" t="s">
        <v>12</v>
      </c>
    </row>
    <row r="20" spans="1:11" s="2" customFormat="1" ht="17.5" thickTop="1" thickBot="1" x14ac:dyDescent="0.35">
      <c r="A20" s="62"/>
      <c r="B20" s="36"/>
      <c r="C20" s="27"/>
      <c r="D20" s="24" t="s">
        <v>12</v>
      </c>
      <c r="E20" s="24"/>
      <c r="F20" s="26" t="s">
        <v>11</v>
      </c>
      <c r="H20" s="42" cm="1">
        <f t="array" ref="H20">_xlfn.IFS(F20=$K$13,1,F20=$K$14,0.6,F20=$K$15,0.4,F20=$K$16,0.2,OR(F20=$K$12,F20=$K$17),0)</f>
        <v>0</v>
      </c>
      <c r="I20" s="25">
        <f t="shared" si="0"/>
        <v>0</v>
      </c>
      <c r="J20" s="24" t="s">
        <v>12</v>
      </c>
    </row>
    <row r="21" spans="1:11" s="2" customFormat="1" ht="17.5" thickTop="1" thickBot="1" x14ac:dyDescent="0.35">
      <c r="A21" s="62"/>
      <c r="B21" s="36"/>
      <c r="C21" s="27"/>
      <c r="D21" s="24" t="s">
        <v>12</v>
      </c>
      <c r="E21" s="24"/>
      <c r="F21" s="26" t="s">
        <v>11</v>
      </c>
      <c r="H21" s="42" cm="1">
        <f t="array" ref="H21">_xlfn.IFS(F21=$K$13,1,F21=$K$14,0.6,F21=$K$15,0.4,F21=$K$16,0.2,OR(F21=$K$12,F21=$K$17),0)</f>
        <v>0</v>
      </c>
      <c r="I21" s="25">
        <f t="shared" si="0"/>
        <v>0</v>
      </c>
      <c r="J21" s="24" t="s">
        <v>12</v>
      </c>
    </row>
    <row r="22" spans="1:11" s="2" customFormat="1" ht="17.5" thickTop="1" thickBot="1" x14ac:dyDescent="0.35">
      <c r="A22" s="62"/>
      <c r="B22" s="36"/>
      <c r="C22" s="27"/>
      <c r="D22" s="24" t="s">
        <v>12</v>
      </c>
      <c r="E22" s="24"/>
      <c r="F22" s="26" t="s">
        <v>11</v>
      </c>
      <c r="H22" s="42" cm="1">
        <f t="array" ref="H22">_xlfn.IFS(F22=$K$13,1,F22=$K$14,0.6,F22=$K$15,0.4,F22=$K$16,0.2,OR(F22=$K$12,F22=$K$17),0)</f>
        <v>0</v>
      </c>
      <c r="I22" s="25">
        <f t="shared" si="0"/>
        <v>0</v>
      </c>
      <c r="J22" s="24" t="s">
        <v>12</v>
      </c>
    </row>
    <row r="23" spans="1:11" s="2" customFormat="1" ht="17.5" thickTop="1" thickBot="1" x14ac:dyDescent="0.35">
      <c r="A23" s="62"/>
      <c r="B23" s="36"/>
      <c r="C23" s="27"/>
      <c r="D23" s="24" t="s">
        <v>12</v>
      </c>
      <c r="E23" s="24"/>
      <c r="F23" s="26" t="s">
        <v>11</v>
      </c>
      <c r="H23" s="42" cm="1">
        <f t="array" ref="H23">_xlfn.IFS(F23=$K$13,1,F23=$K$14,0.6,F23=$K$15,0.4,F23=$K$16,0.2,OR(F23=$K$12,F23=$K$17),0)</f>
        <v>0</v>
      </c>
      <c r="I23" s="25">
        <f t="shared" si="0"/>
        <v>0</v>
      </c>
      <c r="J23" s="24" t="s">
        <v>12</v>
      </c>
    </row>
    <row r="24" spans="1:11" s="2" customFormat="1" ht="17.5" thickTop="1" thickBot="1" x14ac:dyDescent="0.35">
      <c r="A24" s="62"/>
      <c r="B24" s="36"/>
      <c r="C24" s="27"/>
      <c r="D24" s="24" t="s">
        <v>12</v>
      </c>
      <c r="E24" s="24"/>
      <c r="F24" s="26" t="s">
        <v>11</v>
      </c>
      <c r="H24" s="42" cm="1">
        <f t="array" ref="H24">_xlfn.IFS(F24=$K$13,1,F24=$K$14,0.6,F24=$K$15,0.4,F24=$K$16,0.2,OR(F24=$K$12,F24=$K$17),0)</f>
        <v>0</v>
      </c>
      <c r="I24" s="25">
        <f t="shared" si="0"/>
        <v>0</v>
      </c>
      <c r="J24" s="24" t="s">
        <v>12</v>
      </c>
    </row>
    <row r="25" spans="1:11" s="2" customFormat="1" ht="17.5" thickTop="1" thickBot="1" x14ac:dyDescent="0.35">
      <c r="A25" s="62"/>
      <c r="B25" s="36"/>
      <c r="C25" s="27"/>
      <c r="D25" s="24" t="s">
        <v>12</v>
      </c>
      <c r="E25" s="24"/>
      <c r="F25" s="26" t="s">
        <v>11</v>
      </c>
      <c r="H25" s="42" cm="1">
        <f t="array" ref="H25">_xlfn.IFS(F25=$K$13,1,F25=$K$14,0.6,F25=$K$15,0.4,F25=$K$16,0.2,OR(F25=$K$12,F25=$K$17),0)</f>
        <v>0</v>
      </c>
      <c r="I25" s="25">
        <f t="shared" si="0"/>
        <v>0</v>
      </c>
      <c r="J25" s="24" t="s">
        <v>12</v>
      </c>
    </row>
    <row r="26" spans="1:11" s="2" customFormat="1" ht="17.5" thickTop="1" thickBot="1" x14ac:dyDescent="0.35">
      <c r="A26" s="62"/>
      <c r="B26" s="36"/>
      <c r="C26" s="27"/>
      <c r="D26" s="24" t="s">
        <v>12</v>
      </c>
      <c r="E26" s="24"/>
      <c r="F26" s="26" t="s">
        <v>11</v>
      </c>
      <c r="H26" s="42" cm="1">
        <f t="array" ref="H26">_xlfn.IFS(F26=$K$13,1,F26=$K$14,0.6,F26=$K$15,0.4,F26=$K$16,0.2,OR(F26=$K$12,F26=$K$17),0)</f>
        <v>0</v>
      </c>
      <c r="I26" s="25">
        <f t="shared" si="0"/>
        <v>0</v>
      </c>
      <c r="J26" s="24" t="s">
        <v>12</v>
      </c>
    </row>
    <row r="27" spans="1:11" s="2" customFormat="1" ht="14.5" thickTop="1" x14ac:dyDescent="0.3">
      <c r="A27" s="24"/>
      <c r="B27" s="24"/>
      <c r="C27" s="24"/>
      <c r="D27" s="24"/>
      <c r="E27" s="24"/>
      <c r="F27" s="24"/>
      <c r="H27" s="24"/>
      <c r="I27" s="24"/>
      <c r="J27" s="24"/>
    </row>
    <row r="28" spans="1:11" s="2" customFormat="1" ht="16.5" x14ac:dyDescent="0.3">
      <c r="A28" s="35" t="str">
        <f>IF(SUM(C12:C26)&lt;&gt;C9,"Die Summe aller Flächen entspricht nicht der gesamten Aussenraumfläche","")</f>
        <v/>
      </c>
      <c r="B28" s="24"/>
      <c r="C28" s="24"/>
      <c r="D28" s="24"/>
      <c r="E28" s="24"/>
      <c r="F28" s="24"/>
      <c r="H28" s="25" t="s">
        <v>16</v>
      </c>
      <c r="I28" s="3">
        <f>SUM(I12:I26)</f>
        <v>0</v>
      </c>
      <c r="J28" s="24" t="s">
        <v>12</v>
      </c>
    </row>
    <row r="29" spans="1:11" s="2" customFormat="1" x14ac:dyDescent="0.3">
      <c r="A29" s="24"/>
      <c r="B29" s="24"/>
      <c r="C29" s="24"/>
      <c r="D29" s="24"/>
      <c r="E29" s="24"/>
      <c r="F29" s="24"/>
      <c r="H29" s="25"/>
      <c r="I29" s="3"/>
      <c r="J29" s="24"/>
    </row>
    <row r="30" spans="1:11" s="2" customFormat="1" x14ac:dyDescent="0.3">
      <c r="A30" s="3"/>
      <c r="B30" s="3"/>
      <c r="C30" s="3"/>
      <c r="D30" s="3"/>
      <c r="E30" s="3"/>
      <c r="F30" s="3"/>
      <c r="H30" s="51" t="s">
        <v>17</v>
      </c>
      <c r="I30" s="63" t="str">
        <f>IF(ISBLANK(C9)=TRUE,"0",I28/C9*100)</f>
        <v>0</v>
      </c>
      <c r="J30" s="52" t="s">
        <v>24</v>
      </c>
    </row>
    <row r="31" spans="1:11" s="2" customFormat="1" x14ac:dyDescent="0.35"/>
    <row r="32" spans="1:11" s="2" customFormat="1" x14ac:dyDescent="0.35">
      <c r="A32" s="20" t="s">
        <v>1</v>
      </c>
      <c r="B32" s="20"/>
      <c r="C32" s="21"/>
      <c r="D32" s="21"/>
      <c r="E32" s="21"/>
      <c r="F32" s="22"/>
      <c r="G32" s="22"/>
      <c r="H32" s="22"/>
      <c r="I32" s="28"/>
      <c r="J32" s="28" t="str">
        <f>K32&amp;" "&amp;IF(K32=1,"Punkt","Punkte")</f>
        <v>0 Punkte</v>
      </c>
      <c r="K32" s="2" cm="1">
        <f t="array" ref="K32">_xlfn.IFS(ISBLANK(C9)=TRUE,0,I30&lt;40,0,AND(60&gt;I30,40&lt;=I30),0.5,AND(80&gt;I30,60&lt;=I30),1,I30&gt;=80,1.5)</f>
        <v>0</v>
      </c>
    </row>
    <row r="33" spans="1:11" s="2" customFormat="1" x14ac:dyDescent="0.35">
      <c r="A33" s="11"/>
      <c r="B33" s="11"/>
      <c r="C33" s="1"/>
      <c r="D33" s="41"/>
      <c r="E33" s="41"/>
      <c r="F33" s="5"/>
      <c r="H33" s="4"/>
      <c r="I33" s="1"/>
      <c r="J33" s="1"/>
    </row>
    <row r="34" spans="1:11" s="2" customFormat="1" x14ac:dyDescent="0.35">
      <c r="A34" s="37"/>
      <c r="B34" s="17"/>
      <c r="C34" s="43"/>
      <c r="D34" s="38"/>
      <c r="E34" s="38"/>
      <c r="F34" s="39"/>
      <c r="G34" s="40"/>
      <c r="H34" s="17"/>
      <c r="I34" s="39"/>
      <c r="J34" s="39"/>
    </row>
    <row r="35" spans="1:11" s="2" customFormat="1" ht="32" customHeight="1" x14ac:dyDescent="0.35">
      <c r="A35" s="44" t="s">
        <v>3</v>
      </c>
      <c r="B35" s="64"/>
      <c r="C35" s="64"/>
      <c r="D35" s="64"/>
      <c r="E35" s="64"/>
      <c r="F35" s="64"/>
      <c r="G35" s="64"/>
      <c r="H35" s="64"/>
      <c r="I35" s="64"/>
      <c r="J35" s="64"/>
    </row>
    <row r="36" spans="1:11" s="2" customFormat="1" x14ac:dyDescent="0.35">
      <c r="A36" s="45"/>
      <c r="B36" s="45"/>
      <c r="C36" s="46"/>
      <c r="D36" s="46"/>
      <c r="E36" s="46"/>
      <c r="F36" s="47"/>
      <c r="G36" s="4"/>
      <c r="H36" s="1"/>
    </row>
    <row r="37" spans="1:11" s="2" customFormat="1" ht="16" customHeight="1" x14ac:dyDescent="0.35">
      <c r="A37" s="11" t="s">
        <v>2</v>
      </c>
      <c r="B37" s="65"/>
      <c r="C37" s="66"/>
      <c r="D37" s="66"/>
      <c r="E37" s="66"/>
      <c r="F37" s="66"/>
      <c r="G37" s="66"/>
      <c r="H37" s="66"/>
      <c r="I37" s="66"/>
      <c r="J37" s="66"/>
      <c r="K37" s="50"/>
    </row>
    <row r="38" spans="1:11" s="2" customFormat="1" ht="14" customHeight="1" x14ac:dyDescent="0.35">
      <c r="A38" s="48"/>
      <c r="B38" s="6"/>
      <c r="C38" s="7"/>
      <c r="D38" s="8"/>
      <c r="E38" s="8"/>
      <c r="F38" s="9"/>
      <c r="G38" s="49"/>
      <c r="H38" s="6"/>
      <c r="I38" s="9"/>
      <c r="J38" s="9"/>
    </row>
    <row r="39" spans="1:11" x14ac:dyDescent="0.3">
      <c r="A39" s="18"/>
      <c r="B39" s="18"/>
      <c r="C39" s="18"/>
      <c r="D39" s="18"/>
      <c r="E39" s="18"/>
      <c r="F39" s="18"/>
      <c r="H39" s="19"/>
      <c r="I39" s="18"/>
      <c r="J39" s="18"/>
    </row>
  </sheetData>
  <sheetProtection algorithmName="SHA-512" hashValue="RFVYVHVX+ZJHY0zOplvmb1dVn0zonVTV8CuCf40EFPwKLlIhloNYzIb5jufTEzlaVF/7j3DElejDMBAZGAWuVw==" saltValue="0mfHuDCF5z5K9J/HbilBVw==" spinCount="100000" sheet="1" selectLockedCells="1"/>
  <mergeCells count="7">
    <mergeCell ref="B35:J35"/>
    <mergeCell ref="B37:J37"/>
    <mergeCell ref="C2:J2"/>
    <mergeCell ref="C3:J3"/>
    <mergeCell ref="A7:J7"/>
    <mergeCell ref="C11:D11"/>
    <mergeCell ref="I11:J11"/>
  </mergeCells>
  <dataValidations count="4">
    <dataValidation type="list" allowBlank="1" showInputMessage="1" showErrorMessage="1" error="Bitte wählen Sie eine der vorgegebenen Auswahlmöglichkeiten aus." sqref="F12:F26" xr:uid="{20CB16C6-4F82-4AFE-9D5F-BA6D63002A15}">
      <formula1>$K$12:$K$17</formula1>
    </dataValidation>
    <dataValidation type="decimal" operator="greaterThan" allowBlank="1" showInputMessage="1" showErrorMessage="1" error="Bitte geben Sie eine Zahl grösser als 0 ein." sqref="C9" xr:uid="{F6F2FB8D-B32A-4174-973A-F37F81A03967}">
      <formula1>0</formula1>
    </dataValidation>
    <dataValidation type="decimal" operator="greaterThanOrEqual" allowBlank="1" showInputMessage="1" showErrorMessage="1" error="Bitte geben Sie eine Zahl ein." sqref="C12:C26" xr:uid="{3B13FC22-FD89-46F1-BB63-3AC9C3B1CEE1}">
      <formula1>0</formula1>
    </dataValidation>
    <dataValidation type="date" operator="greaterThanOrEqual" allowBlank="1" showInputMessage="1" showErrorMessage="1" error="Bitte geben Sie das Datum im Format TT.MM.JJJJ ein." sqref="B37:J37" xr:uid="{9EE1AAAD-F3D3-450A-8B00-77FE0125760B}">
      <formula1>36526</formula1>
    </dataValidation>
  </dataValidations>
  <pageMargins left="0.7" right="0.7" top="0.75" bottom="0.75" header="0.3" footer="0.3"/>
  <pageSetup paperSize="9" scale="53" fitToHeight="0" orientation="portrait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CA2FD-CA13-4344-9464-DD952EE3DC23}">
  <sheetPr>
    <pageSetUpPr fitToPage="1"/>
  </sheetPr>
  <dimension ref="A1:M25"/>
  <sheetViews>
    <sheetView showGridLines="0" view="pageLayout" zoomScale="85" zoomScaleNormal="70" zoomScaleSheetLayoutView="70" zoomScalePageLayoutView="85" workbookViewId="0">
      <selection activeCell="B2" sqref="B2:J2"/>
    </sheetView>
  </sheetViews>
  <sheetFormatPr baseColWidth="10" defaultColWidth="10.90625" defaultRowHeight="14" x14ac:dyDescent="0.3"/>
  <cols>
    <col min="1" max="1" width="48.1796875" style="3" customWidth="1"/>
    <col min="2" max="2" width="10.36328125" style="3" customWidth="1"/>
    <col min="3" max="3" width="10.90625" style="3" customWidth="1"/>
    <col min="4" max="4" width="3.6328125" style="3" bestFit="1" customWidth="1"/>
    <col min="5" max="5" width="3.26953125" style="3" customWidth="1"/>
    <col min="6" max="6" width="12" style="3" customWidth="1"/>
    <col min="7" max="7" width="26.81640625" style="3" customWidth="1"/>
    <col min="8" max="8" width="14.453125" style="3" customWidth="1"/>
    <col min="9" max="9" width="7.81640625" style="3" customWidth="1"/>
    <col min="10" max="10" width="4.81640625" style="3" customWidth="1"/>
    <col min="11" max="13" width="10.90625" style="3" hidden="1" customWidth="1"/>
    <col min="14" max="16384" width="10.90625" style="3"/>
  </cols>
  <sheetData>
    <row r="1" spans="1:12" s="2" customFormat="1" ht="10.5" customHeight="1" x14ac:dyDescent="0.35">
      <c r="A1" s="37"/>
      <c r="B1" s="37"/>
      <c r="C1" s="17"/>
      <c r="D1" s="38"/>
      <c r="E1" s="38"/>
      <c r="F1" s="38"/>
      <c r="G1" s="38"/>
      <c r="H1" s="38"/>
      <c r="I1" s="39"/>
      <c r="J1" s="40"/>
    </row>
    <row r="2" spans="1:12" s="12" customFormat="1" ht="15" customHeight="1" thickBot="1" x14ac:dyDescent="0.4">
      <c r="A2" s="57" t="s">
        <v>0</v>
      </c>
      <c r="B2" s="70"/>
      <c r="C2" s="70"/>
      <c r="D2" s="70"/>
      <c r="E2" s="70"/>
      <c r="F2" s="70"/>
      <c r="G2" s="70"/>
      <c r="H2" s="70"/>
      <c r="I2" s="70"/>
      <c r="J2" s="70"/>
    </row>
    <row r="3" spans="1:12" s="12" customFormat="1" ht="15" customHeight="1" thickTop="1" thickBot="1" x14ac:dyDescent="0.4">
      <c r="A3" s="57" t="s">
        <v>4</v>
      </c>
      <c r="B3" s="70"/>
      <c r="C3" s="70"/>
      <c r="D3" s="70"/>
      <c r="E3" s="70"/>
      <c r="F3" s="70"/>
      <c r="G3" s="70"/>
      <c r="H3" s="70"/>
      <c r="I3" s="70"/>
      <c r="J3" s="70"/>
    </row>
    <row r="4" spans="1:12" s="2" customFormat="1" ht="10.5" customHeight="1" thickTop="1" x14ac:dyDescent="0.35">
      <c r="A4" s="6"/>
      <c r="B4" s="6"/>
      <c r="C4" s="6"/>
      <c r="D4" s="7"/>
      <c r="E4" s="7"/>
      <c r="F4" s="7"/>
      <c r="G4" s="7"/>
      <c r="H4" s="8"/>
      <c r="I4" s="9"/>
      <c r="J4" s="10"/>
    </row>
    <row r="5" spans="1:12" x14ac:dyDescent="0.3">
      <c r="A5" s="11"/>
      <c r="B5" s="1"/>
      <c r="C5" s="5"/>
      <c r="D5" s="5"/>
      <c r="E5" s="5"/>
      <c r="F5" s="5"/>
      <c r="G5" s="5"/>
      <c r="H5" s="4"/>
      <c r="I5" s="2"/>
      <c r="J5" s="2"/>
    </row>
    <row r="6" spans="1:12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2" ht="15.5" x14ac:dyDescent="0.3">
      <c r="A7" s="68" t="s">
        <v>19</v>
      </c>
      <c r="B7" s="68"/>
      <c r="C7" s="68"/>
      <c r="D7" s="68"/>
      <c r="E7" s="68"/>
      <c r="F7" s="68"/>
      <c r="G7" s="68"/>
      <c r="H7" s="68"/>
      <c r="I7" s="68"/>
      <c r="J7" s="68"/>
    </row>
    <row r="8" spans="1:12" ht="14.5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2" ht="17.5" thickTop="1" thickBot="1" x14ac:dyDescent="0.35">
      <c r="A9" s="24" t="s">
        <v>46</v>
      </c>
      <c r="B9" s="27"/>
      <c r="C9" s="24" t="s">
        <v>12</v>
      </c>
      <c r="D9" s="24"/>
      <c r="E9" s="24"/>
      <c r="F9" s="24"/>
      <c r="G9" s="24"/>
      <c r="H9" s="24"/>
      <c r="I9" s="24"/>
      <c r="J9" s="24"/>
    </row>
    <row r="10" spans="1:12" ht="14.5" thickTop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2" s="2" customFormat="1" ht="14.5" thickBot="1" x14ac:dyDescent="0.4">
      <c r="A11" s="31"/>
      <c r="B11" s="31"/>
      <c r="C11" s="31"/>
      <c r="F11" s="34" t="s">
        <v>9</v>
      </c>
      <c r="G11" s="34"/>
      <c r="H11" s="31"/>
      <c r="J11" s="56" t="s">
        <v>22</v>
      </c>
    </row>
    <row r="12" spans="1:12" ht="17.5" thickTop="1" thickBot="1" x14ac:dyDescent="0.35">
      <c r="A12" s="24" t="s">
        <v>20</v>
      </c>
      <c r="B12" s="27"/>
      <c r="C12" s="24" t="s">
        <v>12</v>
      </c>
      <c r="D12" s="2"/>
      <c r="F12" s="42">
        <v>1</v>
      </c>
      <c r="G12" s="42"/>
      <c r="H12" s="24"/>
      <c r="I12" s="25">
        <f>B12*F12</f>
        <v>0</v>
      </c>
      <c r="J12" s="24" t="s">
        <v>12</v>
      </c>
    </row>
    <row r="13" spans="1:12" ht="17.5" thickTop="1" thickBot="1" x14ac:dyDescent="0.35">
      <c r="A13" s="24" t="s">
        <v>21</v>
      </c>
      <c r="B13" s="27"/>
      <c r="C13" s="24" t="s">
        <v>12</v>
      </c>
      <c r="D13" s="2"/>
      <c r="F13" s="42">
        <v>2</v>
      </c>
      <c r="G13" s="42"/>
      <c r="H13" s="24"/>
      <c r="I13" s="25">
        <f>B13*F13</f>
        <v>0</v>
      </c>
      <c r="J13" s="24" t="s">
        <v>12</v>
      </c>
    </row>
    <row r="14" spans="1:12" ht="14.5" thickTop="1" x14ac:dyDescent="0.3">
      <c r="A14" s="24"/>
      <c r="B14" s="24"/>
      <c r="C14" s="24"/>
      <c r="D14" s="24"/>
      <c r="E14" s="2"/>
      <c r="F14" s="2"/>
      <c r="G14" s="2"/>
      <c r="H14" s="24"/>
      <c r="I14" s="24"/>
      <c r="J14" s="24"/>
    </row>
    <row r="15" spans="1:12" ht="16.5" x14ac:dyDescent="0.3">
      <c r="A15" s="24"/>
      <c r="B15" s="24"/>
      <c r="C15" s="24"/>
      <c r="D15" s="2"/>
      <c r="E15" s="2"/>
      <c r="F15" s="2"/>
      <c r="G15" s="2"/>
      <c r="H15" s="25" t="s">
        <v>23</v>
      </c>
      <c r="I15" s="3">
        <f>SUM(I12:I13)</f>
        <v>0</v>
      </c>
      <c r="J15" s="24" t="s">
        <v>12</v>
      </c>
      <c r="K15" s="3" t="s">
        <v>37</v>
      </c>
      <c r="L15" s="61" t="s">
        <v>11</v>
      </c>
    </row>
    <row r="16" spans="1:12" x14ac:dyDescent="0.3">
      <c r="A16" s="24"/>
      <c r="B16" s="24"/>
      <c r="C16" s="24"/>
      <c r="D16" s="2"/>
      <c r="E16" s="2"/>
      <c r="F16" s="2"/>
      <c r="G16" s="2"/>
      <c r="H16" s="25"/>
      <c r="J16" s="24"/>
      <c r="L16" s="3" t="s">
        <v>35</v>
      </c>
    </row>
    <row r="17" spans="1:13" x14ac:dyDescent="0.3">
      <c r="A17" s="24" t="s">
        <v>49</v>
      </c>
      <c r="D17" s="72" t="s">
        <v>11</v>
      </c>
      <c r="E17" s="72"/>
      <c r="F17" s="73"/>
      <c r="G17" s="2"/>
      <c r="H17" s="51" t="s">
        <v>17</v>
      </c>
      <c r="I17" s="71" t="str">
        <f>IF(ISBLANK(B9)=TRUE,"0",I15/B9)</f>
        <v>0</v>
      </c>
      <c r="J17" s="71"/>
      <c r="L17" s="3" t="s">
        <v>36</v>
      </c>
    </row>
    <row r="18" spans="1:13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3" cm="1">
        <f t="array" ref="K18">_xlfn.IFS(ISBLANK(B9)=TRUE,0,I17&lt;0.1,0,AND(0.15&gt;I17,0.1&lt;=I17),0.5,AND(0.2&gt;I17,0.15&lt;=I17),1,I17&gt;=0.2,1.5)</f>
        <v>0</v>
      </c>
    </row>
    <row r="19" spans="1:13" x14ac:dyDescent="0.3">
      <c r="A19" s="20" t="s">
        <v>1</v>
      </c>
      <c r="B19" s="21"/>
      <c r="C19" s="21"/>
      <c r="D19" s="22"/>
      <c r="E19" s="22"/>
      <c r="F19" s="22"/>
      <c r="G19" s="22"/>
      <c r="H19" s="22"/>
      <c r="I19" s="22"/>
      <c r="J19" s="28" t="str">
        <f>K19&amp;" "&amp;IF(K19=1,"Punkt","Punkte")</f>
        <v>0 Punkte</v>
      </c>
      <c r="K19" s="3" cm="1">
        <f t="array" ref="K19">$K$18+IF($D$17=$L$16,_xlfn.IFS(OR($K$18=0,$K$18=0.5,$K$18=1),0.5,$K$18=1.5,0),0)</f>
        <v>0</v>
      </c>
      <c r="L19" s="3" t="s">
        <v>55</v>
      </c>
      <c r="M19" s="3" t="s">
        <v>54</v>
      </c>
    </row>
    <row r="20" spans="1:13" x14ac:dyDescent="0.3">
      <c r="A20" s="11"/>
      <c r="B20" s="1"/>
      <c r="C20" s="41"/>
      <c r="D20" s="5"/>
      <c r="E20" s="5"/>
      <c r="F20" s="5"/>
      <c r="G20" s="5"/>
      <c r="H20" s="4"/>
      <c r="I20" s="1"/>
      <c r="J20" s="1"/>
    </row>
    <row r="21" spans="1:13" s="2" customFormat="1" x14ac:dyDescent="0.35">
      <c r="A21" s="37"/>
      <c r="B21" s="17"/>
      <c r="C21" s="43"/>
      <c r="D21" s="38"/>
      <c r="E21" s="38"/>
      <c r="F21" s="38"/>
      <c r="G21" s="38"/>
      <c r="H21" s="39"/>
      <c r="I21" s="40"/>
      <c r="J21" s="17"/>
    </row>
    <row r="22" spans="1:13" s="2" customFormat="1" ht="32" customHeight="1" x14ac:dyDescent="0.35">
      <c r="A22" s="44" t="s">
        <v>3</v>
      </c>
      <c r="B22" s="64"/>
      <c r="C22" s="66"/>
      <c r="D22" s="66"/>
      <c r="E22" s="66"/>
      <c r="F22" s="66"/>
      <c r="G22" s="66"/>
      <c r="H22" s="66"/>
      <c r="I22" s="66"/>
      <c r="J22" s="66"/>
    </row>
    <row r="23" spans="1:13" s="2" customFormat="1" x14ac:dyDescent="0.35">
      <c r="A23" s="45"/>
      <c r="B23" s="45"/>
      <c r="C23" s="46"/>
      <c r="D23" s="46"/>
      <c r="E23" s="46"/>
      <c r="F23" s="46"/>
      <c r="G23" s="46"/>
      <c r="H23" s="47"/>
      <c r="I23" s="4"/>
      <c r="J23" s="1"/>
    </row>
    <row r="24" spans="1:13" s="2" customFormat="1" ht="16" customHeight="1" x14ac:dyDescent="0.35">
      <c r="A24" s="11" t="s">
        <v>2</v>
      </c>
      <c r="B24" s="65"/>
      <c r="C24" s="66"/>
      <c r="D24" s="66"/>
      <c r="E24" s="66"/>
      <c r="F24" s="66"/>
      <c r="G24" s="66"/>
      <c r="H24" s="66"/>
      <c r="I24" s="66"/>
      <c r="J24" s="66"/>
    </row>
    <row r="25" spans="1:13" s="2" customFormat="1" ht="14" customHeight="1" x14ac:dyDescent="0.35">
      <c r="A25" s="48"/>
      <c r="B25" s="6"/>
      <c r="C25" s="7"/>
      <c r="D25" s="8"/>
      <c r="E25" s="8"/>
      <c r="F25" s="8"/>
      <c r="G25" s="8"/>
      <c r="H25" s="9"/>
      <c r="I25" s="49"/>
      <c r="J25" s="6"/>
    </row>
  </sheetData>
  <sheetProtection algorithmName="SHA-512" hashValue="gpAK1kNYCOVUI9ZDPqtApzll1GW7VlPl2fSAy0/GYenpp4DuGFs9O1xtfFWuYKJrQucie7MeILLzT/u0l1A21w==" saltValue="O3JmR5rIUsPMo0+KPE4hKA==" spinCount="100000" sheet="1" objects="1" scenarios="1" selectLockedCells="1"/>
  <mergeCells count="7">
    <mergeCell ref="B2:J2"/>
    <mergeCell ref="B3:J3"/>
    <mergeCell ref="A7:J7"/>
    <mergeCell ref="B22:J22"/>
    <mergeCell ref="B24:J24"/>
    <mergeCell ref="I17:J17"/>
    <mergeCell ref="D17:F17"/>
  </mergeCells>
  <dataValidations count="4">
    <dataValidation type="decimal" operator="greaterThanOrEqual" allowBlank="1" showInputMessage="1" showErrorMessage="1" error="Bitte geben Sie eine Zahl ein." sqref="B12:B13" xr:uid="{F5FA5FC0-B4CA-479A-9166-17F9400B4DA8}">
      <formula1>0</formula1>
    </dataValidation>
    <dataValidation type="decimal" operator="greaterThan" allowBlank="1" showInputMessage="1" showErrorMessage="1" error="Bitte geben Sie eine Zahl grösser als 0 ein." sqref="B9" xr:uid="{55EE9E09-D242-4475-A935-4545BA500F5D}">
      <formula1>0</formula1>
    </dataValidation>
    <dataValidation type="date" operator="greaterThanOrEqual" allowBlank="1" showInputMessage="1" showErrorMessage="1" error="Bitte geben Sie das Datum im Format TT.MM.JJJJ ein." sqref="B24:J24" xr:uid="{3042B1FB-EF60-4A98-B0F4-BDFD7A3E9D68}">
      <formula1>36526</formula1>
    </dataValidation>
    <dataValidation type="list" allowBlank="1" showInputMessage="1" showErrorMessage="1" sqref="D17:F17" xr:uid="{C292F0AB-9756-43F5-8F30-F3CBB4AACDDD}">
      <formula1>$L$15:$L$17</formula1>
    </dataValidation>
  </dataValidations>
  <pageMargins left="0.7" right="0.7" top="0.79980158730158735" bottom="0.75" header="0.3" footer="0.3"/>
  <pageSetup paperSize="9" scale="61" fitToHeight="0" orientation="portrait" verticalDpi="1200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3663-B294-4E58-8977-F4AC465F6F8F}">
  <sheetPr>
    <pageSetUpPr fitToPage="1"/>
  </sheetPr>
  <dimension ref="A1:H32"/>
  <sheetViews>
    <sheetView showGridLines="0" view="pageLayout" zoomScale="70" zoomScaleNormal="70" zoomScaleSheetLayoutView="70" zoomScalePageLayoutView="70" workbookViewId="0">
      <selection activeCell="B2" sqref="B2:F2"/>
    </sheetView>
  </sheetViews>
  <sheetFormatPr baseColWidth="10" defaultColWidth="10.90625" defaultRowHeight="14" x14ac:dyDescent="0.3"/>
  <cols>
    <col min="1" max="1" width="44" style="3" customWidth="1"/>
    <col min="2" max="2" width="10.36328125" style="3" customWidth="1"/>
    <col min="3" max="3" width="10.90625" style="3" customWidth="1"/>
    <col min="4" max="4" width="33.90625" style="3" customWidth="1"/>
    <col min="5" max="5" width="18" style="3" customWidth="1"/>
    <col min="6" max="6" width="16.453125" style="3" customWidth="1"/>
    <col min="7" max="7" width="10.90625" style="3" hidden="1" customWidth="1"/>
    <col min="8" max="16384" width="10.90625" style="3"/>
  </cols>
  <sheetData>
    <row r="1" spans="1:8" s="2" customFormat="1" ht="10.5" customHeight="1" x14ac:dyDescent="0.35">
      <c r="A1" s="37"/>
      <c r="B1" s="37"/>
      <c r="C1" s="17"/>
      <c r="D1" s="38"/>
      <c r="E1" s="40"/>
      <c r="F1" s="40"/>
    </row>
    <row r="2" spans="1:8" s="12" customFormat="1" ht="15" customHeight="1" thickBot="1" x14ac:dyDescent="0.4">
      <c r="A2" s="57" t="s">
        <v>0</v>
      </c>
      <c r="B2" s="70"/>
      <c r="C2" s="70"/>
      <c r="D2" s="70"/>
      <c r="E2" s="70"/>
      <c r="F2" s="70"/>
    </row>
    <row r="3" spans="1:8" s="12" customFormat="1" ht="15" customHeight="1" thickTop="1" thickBot="1" x14ac:dyDescent="0.4">
      <c r="A3" s="57" t="s">
        <v>4</v>
      </c>
      <c r="B3" s="70"/>
      <c r="C3" s="70"/>
      <c r="D3" s="70"/>
      <c r="E3" s="70"/>
      <c r="F3" s="70"/>
    </row>
    <row r="4" spans="1:8" s="2" customFormat="1" ht="10.5" customHeight="1" thickTop="1" x14ac:dyDescent="0.35">
      <c r="A4" s="6"/>
      <c r="B4" s="6"/>
      <c r="C4" s="6"/>
      <c r="D4" s="8"/>
      <c r="E4" s="10"/>
      <c r="F4" s="10"/>
    </row>
    <row r="5" spans="1:8" x14ac:dyDescent="0.3">
      <c r="A5" s="11"/>
      <c r="B5" s="11"/>
      <c r="C5" s="1"/>
      <c r="D5" s="5"/>
      <c r="E5" s="2"/>
      <c r="F5" s="2"/>
      <c r="G5" s="2"/>
      <c r="H5" s="2"/>
    </row>
    <row r="6" spans="1:8" x14ac:dyDescent="0.3">
      <c r="A6" s="2"/>
      <c r="B6" s="2"/>
      <c r="C6" s="2"/>
      <c r="D6" s="2"/>
      <c r="E6" s="2"/>
      <c r="F6" s="2"/>
      <c r="G6" s="2"/>
      <c r="H6" s="2"/>
    </row>
    <row r="7" spans="1:8" ht="15.5" x14ac:dyDescent="0.3">
      <c r="A7" s="68" t="s">
        <v>25</v>
      </c>
      <c r="B7" s="68"/>
      <c r="C7" s="68"/>
      <c r="D7" s="68"/>
      <c r="E7" s="68"/>
      <c r="F7" s="68"/>
      <c r="G7" s="23"/>
      <c r="H7" s="23"/>
    </row>
    <row r="8" spans="1:8" x14ac:dyDescent="0.3">
      <c r="A8" s="24"/>
      <c r="B8" s="24"/>
      <c r="C8" s="24"/>
      <c r="D8" s="24"/>
      <c r="E8" s="24"/>
      <c r="F8" s="24"/>
      <c r="G8" s="2"/>
      <c r="H8" s="2"/>
    </row>
    <row r="9" spans="1:8" x14ac:dyDescent="0.3">
      <c r="A9" s="30" t="s">
        <v>26</v>
      </c>
      <c r="B9" s="30"/>
      <c r="C9" s="30"/>
      <c r="D9" s="30"/>
      <c r="E9" s="30"/>
      <c r="F9" s="30"/>
      <c r="G9" s="2"/>
      <c r="H9" s="2"/>
    </row>
    <row r="10" spans="1:8" ht="14.5" thickBot="1" x14ac:dyDescent="0.35">
      <c r="A10" s="4"/>
      <c r="B10" s="2"/>
      <c r="C10" s="31"/>
      <c r="D10" s="31"/>
      <c r="E10" s="2"/>
      <c r="F10" s="2"/>
      <c r="G10" s="2"/>
      <c r="H10" s="2"/>
    </row>
    <row r="11" spans="1:8" s="2" customFormat="1" ht="23.5" customHeight="1" thickTop="1" thickBot="1" x14ac:dyDescent="0.4">
      <c r="A11" s="2" t="s">
        <v>56</v>
      </c>
      <c r="F11" s="32" t="s">
        <v>11</v>
      </c>
      <c r="G11" s="2" t="s">
        <v>37</v>
      </c>
    </row>
    <row r="12" spans="1:8" s="2" customFormat="1" ht="23.5" customHeight="1" thickTop="1" thickBot="1" x14ac:dyDescent="0.4">
      <c r="A12" s="2" t="s">
        <v>27</v>
      </c>
      <c r="F12" s="32" t="s">
        <v>11</v>
      </c>
      <c r="G12" s="2" t="s">
        <v>11</v>
      </c>
    </row>
    <row r="13" spans="1:8" s="2" customFormat="1" ht="23.5" customHeight="1" thickTop="1" thickBot="1" x14ac:dyDescent="0.4">
      <c r="A13" s="2" t="s">
        <v>28</v>
      </c>
      <c r="F13" s="32" t="s">
        <v>11</v>
      </c>
      <c r="G13" s="2" t="s">
        <v>35</v>
      </c>
    </row>
    <row r="14" spans="1:8" s="2" customFormat="1" ht="23.5" customHeight="1" thickTop="1" thickBot="1" x14ac:dyDescent="0.4">
      <c r="A14" s="2" t="s">
        <v>50</v>
      </c>
      <c r="F14" s="32" t="s">
        <v>11</v>
      </c>
      <c r="G14" s="2" t="s">
        <v>36</v>
      </c>
    </row>
    <row r="15" spans="1:8" s="2" customFormat="1" ht="23.5" customHeight="1" thickTop="1" thickBot="1" x14ac:dyDescent="0.4">
      <c r="A15" s="2" t="s">
        <v>29</v>
      </c>
      <c r="F15" s="32" t="s">
        <v>11</v>
      </c>
      <c r="G15" s="2" t="s">
        <v>52</v>
      </c>
    </row>
    <row r="16" spans="1:8" ht="14.5" thickTop="1" x14ac:dyDescent="0.3">
      <c r="A16" s="31"/>
      <c r="B16" s="31"/>
      <c r="C16" s="31"/>
      <c r="D16" s="31"/>
      <c r="E16" s="31"/>
      <c r="F16" s="34"/>
      <c r="G16" s="2"/>
      <c r="H16" s="2"/>
    </row>
    <row r="17" spans="1:8" x14ac:dyDescent="0.3">
      <c r="A17" s="30" t="s">
        <v>30</v>
      </c>
      <c r="B17" s="30"/>
      <c r="C17" s="30"/>
      <c r="D17" s="30"/>
      <c r="E17" s="30"/>
      <c r="F17" s="33"/>
      <c r="G17" s="2"/>
      <c r="H17" s="2"/>
    </row>
    <row r="18" spans="1:8" ht="14.5" thickBot="1" x14ac:dyDescent="0.35">
      <c r="A18" s="4"/>
      <c r="B18" s="2"/>
      <c r="C18" s="31"/>
      <c r="D18" s="31"/>
      <c r="E18" s="2"/>
      <c r="F18" s="34"/>
      <c r="G18" s="2"/>
      <c r="H18" s="2"/>
    </row>
    <row r="19" spans="1:8" s="2" customFormat="1" ht="23.5" customHeight="1" thickTop="1" thickBot="1" x14ac:dyDescent="0.4">
      <c r="A19" s="2" t="s">
        <v>31</v>
      </c>
      <c r="B19" s="31"/>
      <c r="C19" s="31"/>
      <c r="D19" s="31"/>
      <c r="E19" s="31"/>
      <c r="F19" s="32" t="s">
        <v>11</v>
      </c>
    </row>
    <row r="20" spans="1:8" s="2" customFormat="1" ht="23.5" customHeight="1" thickTop="1" thickBot="1" x14ac:dyDescent="0.4">
      <c r="A20" s="2" t="s">
        <v>32</v>
      </c>
      <c r="B20" s="31"/>
      <c r="C20" s="31"/>
      <c r="D20" s="31"/>
      <c r="E20" s="31"/>
      <c r="F20" s="32" t="s">
        <v>11</v>
      </c>
    </row>
    <row r="21" spans="1:8" s="2" customFormat="1" ht="23.5" customHeight="1" thickTop="1" thickBot="1" x14ac:dyDescent="0.4">
      <c r="A21" s="2" t="s">
        <v>33</v>
      </c>
      <c r="B21" s="31"/>
      <c r="C21" s="31"/>
      <c r="D21" s="31"/>
      <c r="E21" s="31"/>
      <c r="F21" s="32" t="s">
        <v>11</v>
      </c>
    </row>
    <row r="22" spans="1:8" s="2" customFormat="1" ht="23.5" customHeight="1" thickTop="1" thickBot="1" x14ac:dyDescent="0.4">
      <c r="A22" s="2" t="s">
        <v>34</v>
      </c>
      <c r="B22" s="31"/>
      <c r="C22" s="31"/>
      <c r="D22" s="31"/>
      <c r="E22" s="31"/>
      <c r="F22" s="32" t="s">
        <v>11</v>
      </c>
    </row>
    <row r="23" spans="1:8" s="2" customFormat="1" ht="16" customHeight="1" thickTop="1" x14ac:dyDescent="0.3">
      <c r="A23" s="3"/>
      <c r="B23" s="3"/>
      <c r="C23" s="3"/>
      <c r="F23" s="34"/>
    </row>
    <row r="24" spans="1:8" s="2" customFormat="1" ht="14" customHeight="1" x14ac:dyDescent="0.3">
      <c r="A24" s="3"/>
      <c r="B24" s="3"/>
      <c r="C24" s="3"/>
      <c r="E24" s="53" t="s">
        <v>45</v>
      </c>
      <c r="F24" s="54">
        <f>COUNTIF(F11:F22,"ja")+COUNTIF(F19:F22,G15)</f>
        <v>0</v>
      </c>
    </row>
    <row r="25" spans="1:8" x14ac:dyDescent="0.3">
      <c r="A25" s="2"/>
      <c r="B25" s="2"/>
      <c r="C25" s="2"/>
      <c r="D25" s="2"/>
      <c r="E25" s="2"/>
      <c r="F25" s="2"/>
      <c r="G25" s="2"/>
      <c r="H25" s="2"/>
    </row>
    <row r="26" spans="1:8" x14ac:dyDescent="0.3">
      <c r="A26" s="20" t="s">
        <v>1</v>
      </c>
      <c r="B26" s="20"/>
      <c r="C26" s="21"/>
      <c r="D26" s="22"/>
      <c r="E26" s="22"/>
      <c r="F26" s="22" t="str" cm="1">
        <f t="array" ref="F26">_xlfn.IFS(F24&lt;3,"0 Punkte",AND(5&gt;F24,3&lt;=F24),"0.5 Punkte",AND(7&gt;F24,5&lt;=F24),"1 Punkt",F24&gt;=7,"1.5 Punkte")</f>
        <v>0 Punkte</v>
      </c>
      <c r="G26" s="2" cm="1">
        <f t="array" ref="G26">_xlfn.IFS(F24&lt;3,0,AND(5&gt;F24,3&lt;=F24),0.5,AND(7&gt;F24,5&lt;=F24),1,F24&gt;=7,1.5)</f>
        <v>0</v>
      </c>
      <c r="H26" s="2"/>
    </row>
    <row r="27" spans="1:8" x14ac:dyDescent="0.3">
      <c r="A27" s="13"/>
      <c r="B27" s="13"/>
      <c r="C27" s="14"/>
      <c r="D27" s="16"/>
      <c r="E27" s="1"/>
      <c r="F27" s="1"/>
      <c r="G27" s="2"/>
      <c r="H27" s="2"/>
    </row>
    <row r="28" spans="1:8" x14ac:dyDescent="0.3">
      <c r="A28" s="37"/>
      <c r="B28" s="17"/>
      <c r="C28" s="43"/>
      <c r="D28" s="39"/>
      <c r="E28" s="17"/>
      <c r="F28" s="17"/>
      <c r="G28" s="2"/>
      <c r="H28" s="2"/>
    </row>
    <row r="29" spans="1:8" ht="28" x14ac:dyDescent="0.3">
      <c r="A29" s="44" t="s">
        <v>3</v>
      </c>
      <c r="B29" s="64"/>
      <c r="C29" s="64"/>
      <c r="D29" s="64"/>
      <c r="E29" s="64"/>
      <c r="F29" s="64"/>
      <c r="G29" s="2"/>
      <c r="H29" s="2"/>
    </row>
    <row r="30" spans="1:8" x14ac:dyDescent="0.3">
      <c r="A30" s="45"/>
      <c r="B30" s="45"/>
      <c r="C30" s="46"/>
      <c r="D30" s="47"/>
      <c r="E30" s="2"/>
      <c r="F30" s="2"/>
      <c r="G30" s="2"/>
      <c r="H30" s="2"/>
    </row>
    <row r="31" spans="1:8" x14ac:dyDescent="0.3">
      <c r="A31" s="11" t="s">
        <v>2</v>
      </c>
      <c r="B31" s="65"/>
      <c r="C31" s="66"/>
      <c r="D31" s="66"/>
      <c r="E31" s="66"/>
      <c r="F31" s="66"/>
      <c r="G31" s="2"/>
      <c r="H31" s="2"/>
    </row>
    <row r="32" spans="1:8" x14ac:dyDescent="0.3">
      <c r="A32" s="48"/>
      <c r="B32" s="6"/>
      <c r="C32" s="7"/>
      <c r="D32" s="9"/>
      <c r="E32" s="6"/>
      <c r="F32" s="6"/>
      <c r="G32" s="2"/>
      <c r="H32" s="2"/>
    </row>
  </sheetData>
  <sheetProtection algorithmName="SHA-512" hashValue="SFNvI8BGPh6t1TMvntyEvnNJ9pu3Yg5m3k2VEKtg0KWGAkLCVHhUN5bu3n1U7SS2qDcb70ugUUUH9kHi17ZOCQ==" saltValue="Rna0S95Mxz6Tqy8xowk+tw==" spinCount="100000" sheet="1" objects="1" scenarios="1" selectLockedCells="1"/>
  <mergeCells count="5">
    <mergeCell ref="A7:F7"/>
    <mergeCell ref="B2:F2"/>
    <mergeCell ref="B3:F3"/>
    <mergeCell ref="B29:F29"/>
    <mergeCell ref="B31:F31"/>
  </mergeCells>
  <dataValidations count="3">
    <dataValidation type="list" allowBlank="1" showInputMessage="1" showErrorMessage="1" error="Bitte wählen Sie eine der vorgegebenen Auswahlmöglichkeiten aus." sqref="F11:F15" xr:uid="{A75FB019-4D45-4170-B81F-094E087D50DC}">
      <formula1>$G$12:$G$14</formula1>
    </dataValidation>
    <dataValidation type="date" operator="greaterThanOrEqual" allowBlank="1" showInputMessage="1" showErrorMessage="1" error="Bitte geben Sie das Datum im Format TT.MM.JJJJ ein." sqref="B31:F31" xr:uid="{CCBAB9E2-DC59-4C87-A37D-962C3605A7DA}">
      <formula1>36526</formula1>
    </dataValidation>
    <dataValidation type="list" allowBlank="1" showInputMessage="1" showErrorMessage="1" error="Bitte wählen Sie eine der vorgegebenen Auswahlmöglichkeiten aus." sqref="F19:F22" xr:uid="{2D480A88-94F0-4565-9128-113DAB1C7727}">
      <formula1>$G$12:$G$15</formula1>
    </dataValidation>
  </dataValidations>
  <pageMargins left="0.7" right="0.7" top="0.87377450980392157" bottom="0.75" header="0.3" footer="0.3"/>
  <pageSetup paperSize="9" scale="65" fitToHeight="0" orientation="portrait" verticalDpi="1200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85823-FF0B-412F-BFA0-8E9688D99C87}">
  <sheetPr>
    <pageSetUpPr fitToPage="1"/>
  </sheetPr>
  <dimension ref="A1:I26"/>
  <sheetViews>
    <sheetView showGridLines="0" view="pageLayout" zoomScale="70" zoomScaleNormal="70" zoomScaleSheetLayoutView="70" zoomScalePageLayoutView="70" workbookViewId="0">
      <selection activeCell="B2" sqref="B2:H2"/>
    </sheetView>
  </sheetViews>
  <sheetFormatPr baseColWidth="10" defaultColWidth="10.90625" defaultRowHeight="14" x14ac:dyDescent="0.3"/>
  <cols>
    <col min="1" max="1" width="44" style="3" customWidth="1"/>
    <col min="2" max="2" width="10.36328125" style="3" customWidth="1"/>
    <col min="3" max="3" width="10.90625" style="3" customWidth="1"/>
    <col min="4" max="4" width="33.90625" style="3" customWidth="1"/>
    <col min="5" max="5" width="16.453125" style="3" customWidth="1"/>
    <col min="6" max="6" width="11.54296875" style="3" customWidth="1"/>
    <col min="7" max="7" width="4.54296875" style="3" customWidth="1"/>
    <col min="8" max="8" width="16" style="3" bestFit="1" customWidth="1"/>
    <col min="9" max="9" width="10.90625" style="3" hidden="1" customWidth="1"/>
    <col min="10" max="16384" width="10.90625" style="3"/>
  </cols>
  <sheetData>
    <row r="1" spans="1:9" s="2" customFormat="1" ht="10.5" customHeight="1" x14ac:dyDescent="0.35">
      <c r="A1" s="37"/>
      <c r="B1" s="37"/>
      <c r="C1" s="17"/>
      <c r="D1" s="38"/>
      <c r="E1" s="40"/>
      <c r="F1" s="40"/>
      <c r="G1" s="40"/>
      <c r="H1" s="40"/>
    </row>
    <row r="2" spans="1:9" s="12" customFormat="1" ht="15" customHeight="1" thickBot="1" x14ac:dyDescent="0.4">
      <c r="A2" s="57" t="s">
        <v>0</v>
      </c>
      <c r="B2" s="70"/>
      <c r="C2" s="70"/>
      <c r="D2" s="70"/>
      <c r="E2" s="70"/>
      <c r="F2" s="70"/>
      <c r="G2" s="70"/>
      <c r="H2" s="70"/>
    </row>
    <row r="3" spans="1:9" s="12" customFormat="1" ht="15" customHeight="1" thickTop="1" thickBot="1" x14ac:dyDescent="0.4">
      <c r="A3" s="57" t="s">
        <v>4</v>
      </c>
      <c r="B3" s="70"/>
      <c r="C3" s="70"/>
      <c r="D3" s="70"/>
      <c r="E3" s="70"/>
      <c r="F3" s="70"/>
      <c r="G3" s="70"/>
      <c r="H3" s="70"/>
    </row>
    <row r="4" spans="1:9" s="2" customFormat="1" ht="10.5" customHeight="1" thickTop="1" x14ac:dyDescent="0.35">
      <c r="A4" s="6"/>
      <c r="B4" s="6"/>
      <c r="C4" s="6"/>
      <c r="D4" s="8"/>
      <c r="E4" s="10"/>
      <c r="F4" s="10"/>
      <c r="G4" s="10"/>
      <c r="H4" s="10"/>
    </row>
    <row r="5" spans="1:9" s="2" customFormat="1" ht="10.5" customHeight="1" x14ac:dyDescent="0.35">
      <c r="A5" s="11"/>
      <c r="B5" s="11"/>
      <c r="C5" s="1"/>
      <c r="D5" s="5"/>
      <c r="E5" s="5"/>
      <c r="F5" s="4"/>
    </row>
    <row r="6" spans="1:9" s="2" customFormat="1" x14ac:dyDescent="0.35"/>
    <row r="7" spans="1:9" s="23" customFormat="1" ht="15.5" x14ac:dyDescent="0.35">
      <c r="A7" s="68" t="s">
        <v>38</v>
      </c>
      <c r="B7" s="68"/>
      <c r="C7" s="68"/>
      <c r="D7" s="68"/>
      <c r="E7" s="68"/>
      <c r="F7" s="68"/>
      <c r="G7" s="68"/>
      <c r="H7" s="68"/>
    </row>
    <row r="8" spans="1:9" s="2" customFormat="1" ht="14.5" thickBot="1" x14ac:dyDescent="0.4">
      <c r="A8" s="4"/>
      <c r="C8" s="31"/>
      <c r="D8" s="31"/>
      <c r="E8" s="31"/>
      <c r="F8" s="31"/>
    </row>
    <row r="9" spans="1:9" s="2" customFormat="1" ht="23.5" customHeight="1" thickTop="1" thickBot="1" x14ac:dyDescent="0.4">
      <c r="A9" s="74" t="s">
        <v>40</v>
      </c>
      <c r="B9" s="74"/>
      <c r="C9" s="74"/>
      <c r="D9" s="74"/>
      <c r="E9" s="74"/>
      <c r="F9" s="74"/>
      <c r="G9" s="74"/>
      <c r="H9" s="32" t="s">
        <v>11</v>
      </c>
      <c r="I9" s="2" t="s">
        <v>37</v>
      </c>
    </row>
    <row r="10" spans="1:9" s="2" customFormat="1" ht="23.5" customHeight="1" thickTop="1" thickBot="1" x14ac:dyDescent="0.4">
      <c r="A10" s="74" t="s">
        <v>39</v>
      </c>
      <c r="B10" s="74"/>
      <c r="C10" s="74"/>
      <c r="D10" s="74"/>
      <c r="E10" s="74"/>
      <c r="F10" s="74"/>
      <c r="G10" s="74"/>
      <c r="H10" s="32" t="s">
        <v>11</v>
      </c>
      <c r="I10" s="29" t="s">
        <v>11</v>
      </c>
    </row>
    <row r="11" spans="1:9" s="2" customFormat="1" ht="35.5" customHeight="1" thickTop="1" thickBot="1" x14ac:dyDescent="0.4">
      <c r="A11" s="75" t="s">
        <v>41</v>
      </c>
      <c r="B11" s="75"/>
      <c r="C11" s="75"/>
      <c r="D11" s="75"/>
      <c r="E11" s="75"/>
      <c r="F11" s="75"/>
      <c r="G11" s="75"/>
      <c r="H11" s="32" t="s">
        <v>11</v>
      </c>
      <c r="I11" s="2" t="s">
        <v>35</v>
      </c>
    </row>
    <row r="12" spans="1:9" s="2" customFormat="1" ht="23.5" customHeight="1" thickTop="1" thickBot="1" x14ac:dyDescent="0.4">
      <c r="A12" s="74" t="s">
        <v>51</v>
      </c>
      <c r="B12" s="74"/>
      <c r="C12" s="74"/>
      <c r="D12" s="74"/>
      <c r="E12" s="74"/>
      <c r="F12" s="74"/>
      <c r="G12" s="74"/>
      <c r="H12" s="32" t="s">
        <v>11</v>
      </c>
      <c r="I12" s="2" t="s">
        <v>36</v>
      </c>
    </row>
    <row r="13" spans="1:9" s="2" customFormat="1" ht="23.5" customHeight="1" thickTop="1" thickBot="1" x14ac:dyDescent="0.4">
      <c r="A13" s="74" t="s">
        <v>42</v>
      </c>
      <c r="B13" s="74"/>
      <c r="C13" s="74"/>
      <c r="D13" s="74"/>
      <c r="E13" s="74"/>
      <c r="F13" s="74"/>
      <c r="G13" s="74"/>
      <c r="H13" s="32" t="s">
        <v>11</v>
      </c>
      <c r="I13" s="2" t="s">
        <v>52</v>
      </c>
    </row>
    <row r="14" spans="1:9" s="2" customFormat="1" ht="23.5" customHeight="1" thickTop="1" thickBot="1" x14ac:dyDescent="0.4">
      <c r="A14" s="74" t="s">
        <v>43</v>
      </c>
      <c r="B14" s="74"/>
      <c r="C14" s="74"/>
      <c r="D14" s="74"/>
      <c r="E14" s="74"/>
      <c r="F14" s="74"/>
      <c r="G14" s="74"/>
      <c r="H14" s="32" t="s">
        <v>11</v>
      </c>
    </row>
    <row r="15" spans="1:9" s="2" customFormat="1" ht="23.5" customHeight="1" thickTop="1" thickBot="1" x14ac:dyDescent="0.4">
      <c r="A15" s="74" t="s">
        <v>44</v>
      </c>
      <c r="B15" s="74"/>
      <c r="C15" s="74"/>
      <c r="D15" s="74"/>
      <c r="E15" s="74"/>
      <c r="F15" s="74"/>
      <c r="G15" s="74"/>
      <c r="H15" s="32" t="s">
        <v>11</v>
      </c>
    </row>
    <row r="16" spans="1:9" s="2" customFormat="1" ht="14.5" thickTop="1" x14ac:dyDescent="0.35">
      <c r="A16" s="31"/>
      <c r="B16" s="31"/>
      <c r="C16" s="31"/>
      <c r="D16" s="31"/>
      <c r="E16" s="31"/>
      <c r="F16" s="31"/>
      <c r="G16" s="31"/>
      <c r="H16" s="34"/>
    </row>
    <row r="17" spans="1:9" s="2" customFormat="1" x14ac:dyDescent="0.3">
      <c r="A17" s="3"/>
      <c r="B17" s="3"/>
      <c r="C17" s="3"/>
      <c r="H17" s="34"/>
    </row>
    <row r="18" spans="1:9" s="2" customFormat="1" x14ac:dyDescent="0.3">
      <c r="A18" s="3"/>
      <c r="B18" s="3"/>
      <c r="C18" s="3"/>
      <c r="F18" s="55"/>
      <c r="G18" s="53" t="s">
        <v>45</v>
      </c>
      <c r="H18" s="54">
        <f>COUNTIF(H9:H15,"ja")+COUNTIF(H9:H10,I13)</f>
        <v>0</v>
      </c>
    </row>
    <row r="19" spans="1:9" s="2" customFormat="1" x14ac:dyDescent="0.35"/>
    <row r="20" spans="1:9" s="2" customFormat="1" x14ac:dyDescent="0.35">
      <c r="A20" s="20" t="s">
        <v>1</v>
      </c>
      <c r="B20" s="20"/>
      <c r="C20" s="21"/>
      <c r="D20" s="21"/>
      <c r="E20" s="22"/>
      <c r="F20" s="22"/>
      <c r="G20" s="22"/>
      <c r="H20" s="22" t="str" cm="1">
        <f t="array" ref="H20">_xlfn.IFS($H$18&lt;3,"0 Punkte",AND(4&gt;$H$18,3&lt;=$H$18),"0.5 Punkte",AND(5&gt;$H$18,4&lt;=$H$18),"1 Punkt",$H$18&gt;=5,"1.5 Punkte")</f>
        <v>0 Punkte</v>
      </c>
      <c r="I20" s="2" cm="1">
        <f t="array" ref="I20">_xlfn.IFS($H$18&lt;3,0,AND(4&gt;$H$18,3&lt;=$H$18),0.5,AND(5&gt;$H$18,4&lt;=$H$18),1,$H$18&gt;=5,1.5)</f>
        <v>0</v>
      </c>
    </row>
    <row r="21" spans="1:9" s="2" customFormat="1" x14ac:dyDescent="0.35">
      <c r="A21" s="13"/>
      <c r="B21" s="13"/>
      <c r="C21" s="14"/>
      <c r="D21" s="15"/>
      <c r="E21" s="16"/>
      <c r="F21" s="4"/>
      <c r="G21" s="1"/>
      <c r="H21" s="1"/>
    </row>
    <row r="22" spans="1:9" x14ac:dyDescent="0.3">
      <c r="A22" s="37"/>
      <c r="B22" s="17"/>
      <c r="C22" s="43"/>
      <c r="D22" s="39"/>
      <c r="E22" s="17"/>
      <c r="F22" s="17"/>
      <c r="G22" s="17"/>
      <c r="H22" s="17"/>
    </row>
    <row r="23" spans="1:9" ht="28" x14ac:dyDescent="0.3">
      <c r="A23" s="44" t="s">
        <v>3</v>
      </c>
      <c r="B23" s="64"/>
      <c r="C23" s="64"/>
      <c r="D23" s="64"/>
      <c r="E23" s="64"/>
      <c r="F23" s="64"/>
      <c r="G23" s="64"/>
      <c r="H23" s="64"/>
    </row>
    <row r="24" spans="1:9" x14ac:dyDescent="0.3">
      <c r="A24" s="45"/>
      <c r="B24" s="45"/>
      <c r="C24" s="46"/>
      <c r="D24" s="47"/>
      <c r="E24" s="2"/>
      <c r="F24" s="2"/>
    </row>
    <row r="25" spans="1:9" x14ac:dyDescent="0.3">
      <c r="A25" s="11" t="s">
        <v>2</v>
      </c>
      <c r="B25" s="65"/>
      <c r="C25" s="66"/>
      <c r="D25" s="66"/>
      <c r="E25" s="66"/>
      <c r="F25" s="66"/>
      <c r="G25" s="66"/>
      <c r="H25" s="66"/>
    </row>
    <row r="26" spans="1:9" x14ac:dyDescent="0.3">
      <c r="A26" s="48"/>
      <c r="B26" s="6"/>
      <c r="C26" s="7"/>
      <c r="D26" s="9"/>
      <c r="E26" s="6"/>
      <c r="F26" s="6"/>
      <c r="G26" s="6"/>
      <c r="H26" s="6"/>
    </row>
  </sheetData>
  <sheetProtection algorithmName="SHA-512" hashValue="A1ydOMgicCe7sy+rU23c0P5yQDgsrWi2zDF3ko5Iyk55F5kWFnKT/8b9EWStUIrY2Of/i0dAZiSewxltMbYweQ==" saltValue="X+eg004Jd95wFiMdGVPVRw==" spinCount="100000" sheet="1" objects="1" scenarios="1" selectLockedCells="1"/>
  <mergeCells count="12">
    <mergeCell ref="A11:G11"/>
    <mergeCell ref="A12:G12"/>
    <mergeCell ref="B2:H2"/>
    <mergeCell ref="B3:H3"/>
    <mergeCell ref="A7:H7"/>
    <mergeCell ref="A9:G9"/>
    <mergeCell ref="A10:G10"/>
    <mergeCell ref="A13:G13"/>
    <mergeCell ref="A14:G14"/>
    <mergeCell ref="A15:G15"/>
    <mergeCell ref="B23:H23"/>
    <mergeCell ref="B25:H25"/>
  </mergeCells>
  <dataValidations count="3">
    <dataValidation type="list" allowBlank="1" showInputMessage="1" showErrorMessage="1" error="Bitte wählen Sie eine der vorgegebenen Auswahlmöglichkeiten aus." sqref="H12:H15" xr:uid="{F6B0AC55-9C6B-4647-B6FB-862B9B4904C0}">
      <formula1>$I$10:$I$12</formula1>
    </dataValidation>
    <dataValidation type="date" operator="greaterThanOrEqual" allowBlank="1" showInputMessage="1" showErrorMessage="1" error="Bitte geben Sie das Datum im Format TT.MM.JJJJ ein." sqref="B25:H25" xr:uid="{33E23B90-53C4-43E2-A50F-8437666F1409}">
      <formula1>36526</formula1>
    </dataValidation>
    <dataValidation type="list" allowBlank="1" showInputMessage="1" showErrorMessage="1" error="Bitte wählen Sie eine der vorgegebenen Auswahlmöglichkeiten aus." sqref="H9:H11" xr:uid="{D11F57F9-3CA7-4864-9BDE-C53CD549AB73}">
      <formula1>$I$10:$I$13</formula1>
    </dataValidation>
  </dataValidations>
  <pageMargins left="0.7" right="0.7" top="0.83390522875816997" bottom="0.75" header="0.3" footer="0.3"/>
  <pageSetup paperSize="9" scale="59" fitToHeight="0" orientation="portrait" verticalDpi="1200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F1CF-2CA3-4240-A050-247D92C784C8}">
  <sheetPr>
    <pageSetUpPr autoPageBreaks="0" fitToPage="1"/>
  </sheetPr>
  <dimension ref="A1:J47"/>
  <sheetViews>
    <sheetView showGridLines="0" view="pageLayout" zoomScale="70" zoomScaleNormal="100" zoomScaleSheetLayoutView="70" zoomScalePageLayoutView="70" workbookViewId="0">
      <selection activeCell="B2" sqref="B2:F2"/>
    </sheetView>
  </sheetViews>
  <sheetFormatPr baseColWidth="10" defaultColWidth="10.90625" defaultRowHeight="14" x14ac:dyDescent="0.3"/>
  <cols>
    <col min="1" max="1" width="34" style="3" customWidth="1"/>
    <col min="2" max="2" width="17.08984375" style="3" customWidth="1"/>
    <col min="3" max="3" width="10.453125" style="3" customWidth="1"/>
    <col min="4" max="4" width="12.7265625" style="3" customWidth="1"/>
    <col min="5" max="5" width="34.08984375" style="3" customWidth="1"/>
    <col min="6" max="6" width="8.453125" style="3" customWidth="1"/>
    <col min="7" max="7" width="10.90625" style="3" hidden="1" customWidth="1"/>
    <col min="8" max="16384" width="10.90625" style="3"/>
  </cols>
  <sheetData>
    <row r="1" spans="1:9" s="2" customFormat="1" ht="10.5" customHeight="1" thickBot="1" x14ac:dyDescent="0.4">
      <c r="A1" s="37"/>
      <c r="B1" s="17"/>
      <c r="C1" s="17"/>
      <c r="D1" s="38"/>
      <c r="E1" s="38"/>
      <c r="F1" s="40"/>
    </row>
    <row r="2" spans="1:9" s="12" customFormat="1" ht="15" customHeight="1" thickTop="1" thickBot="1" x14ac:dyDescent="0.4">
      <c r="A2" s="57" t="s">
        <v>0</v>
      </c>
      <c r="B2" s="67"/>
      <c r="C2" s="67"/>
      <c r="D2" s="67"/>
      <c r="E2" s="67"/>
      <c r="F2" s="67"/>
    </row>
    <row r="3" spans="1:9" s="12" customFormat="1" ht="15" customHeight="1" thickTop="1" thickBot="1" x14ac:dyDescent="0.4">
      <c r="A3" s="57" t="s">
        <v>4</v>
      </c>
      <c r="B3" s="67"/>
      <c r="C3" s="67"/>
      <c r="D3" s="67"/>
      <c r="E3" s="67"/>
      <c r="F3" s="67"/>
    </row>
    <row r="4" spans="1:9" s="2" customFormat="1" ht="10.5" customHeight="1" thickTop="1" x14ac:dyDescent="0.35">
      <c r="A4" s="6"/>
      <c r="B4" s="6"/>
      <c r="C4" s="6"/>
      <c r="D4" s="7"/>
      <c r="E4" s="7"/>
      <c r="F4" s="10"/>
    </row>
    <row r="5" spans="1:9" s="2" customFormat="1" ht="10.5" customHeight="1" x14ac:dyDescent="0.35">
      <c r="A5" s="11"/>
      <c r="B5" s="1"/>
      <c r="C5" s="1"/>
      <c r="D5" s="5"/>
      <c r="E5" s="5"/>
      <c r="F5" s="4"/>
    </row>
    <row r="6" spans="1:9" s="2" customFormat="1" x14ac:dyDescent="0.35"/>
    <row r="7" spans="1:9" s="2" customFormat="1" x14ac:dyDescent="0.35">
      <c r="A7" s="30" t="s">
        <v>47</v>
      </c>
      <c r="B7" s="30"/>
      <c r="C7" s="30"/>
      <c r="D7" s="30"/>
      <c r="E7" s="30"/>
      <c r="F7" s="30"/>
    </row>
    <row r="8" spans="1:9" s="59" customFormat="1" x14ac:dyDescent="0.3">
      <c r="A8" s="58"/>
      <c r="B8" s="58"/>
      <c r="C8" s="58"/>
    </row>
    <row r="9" spans="1:9" s="59" customFormat="1" x14ac:dyDescent="0.3">
      <c r="A9" s="3" t="s">
        <v>5</v>
      </c>
      <c r="B9" s="3"/>
      <c r="C9" s="3"/>
      <c r="D9" s="3"/>
      <c r="E9" s="3"/>
      <c r="F9" s="25" t="str">
        <f>G9&amp;" "&amp;IF(G9=1,"Punkt","Punkte")</f>
        <v>0 Punkte</v>
      </c>
      <c r="G9" s="3">
        <f>'Messgrösse 1'!K32</f>
        <v>0</v>
      </c>
      <c r="H9" s="3"/>
      <c r="I9" s="60"/>
    </row>
    <row r="10" spans="1:9" s="59" customFormat="1" x14ac:dyDescent="0.3">
      <c r="A10" s="3" t="s">
        <v>19</v>
      </c>
      <c r="B10" s="3"/>
      <c r="C10" s="3"/>
      <c r="D10" s="3"/>
      <c r="E10" s="3"/>
      <c r="F10" s="25" t="str">
        <f t="shared" ref="F10:F12" si="0">G10&amp;" "&amp;IF(G10=1,"Punkt","Punkte")</f>
        <v>0 Punkte</v>
      </c>
      <c r="G10" s="3">
        <f>'Messgrösse 2'!K18</f>
        <v>0</v>
      </c>
      <c r="H10" s="3"/>
    </row>
    <row r="11" spans="1:9" s="59" customFormat="1" x14ac:dyDescent="0.3">
      <c r="A11" s="3" t="s">
        <v>25</v>
      </c>
      <c r="B11" s="3"/>
      <c r="C11" s="3"/>
      <c r="D11" s="3"/>
      <c r="E11" s="3"/>
      <c r="F11" s="25" t="str">
        <f t="shared" si="0"/>
        <v>0 Punkte</v>
      </c>
      <c r="G11" s="3">
        <f>'Messgrösse 3'!G26</f>
        <v>0</v>
      </c>
      <c r="H11" s="3"/>
    </row>
    <row r="12" spans="1:9" s="59" customFormat="1" x14ac:dyDescent="0.3">
      <c r="A12" s="3" t="s">
        <v>38</v>
      </c>
      <c r="B12" s="3"/>
      <c r="C12" s="3"/>
      <c r="D12" s="3"/>
      <c r="E12" s="3"/>
      <c r="F12" s="25" t="str">
        <f t="shared" si="0"/>
        <v>0 Punkte</v>
      </c>
      <c r="G12" s="3">
        <f>'Messgrösse 4'!I20</f>
        <v>0</v>
      </c>
      <c r="H12" s="3"/>
    </row>
    <row r="13" spans="1:9" s="59" customFormat="1" x14ac:dyDescent="0.3">
      <c r="A13" s="58"/>
      <c r="B13" s="58"/>
      <c r="C13" s="58"/>
      <c r="F13" s="25"/>
    </row>
    <row r="14" spans="1:9" s="59" customFormat="1" x14ac:dyDescent="0.3">
      <c r="A14" s="20" t="s">
        <v>48</v>
      </c>
      <c r="B14" s="21"/>
      <c r="C14" s="21"/>
      <c r="D14" s="21"/>
      <c r="E14" s="21"/>
      <c r="F14" s="28" t="str">
        <f>G14&amp;" "&amp;IF(G14=1,"Punkt","Punkte")</f>
        <v>0 Punkte</v>
      </c>
      <c r="G14" s="59">
        <f>SUM(G9:G12)</f>
        <v>0</v>
      </c>
    </row>
    <row r="15" spans="1:9" s="2" customFormat="1" x14ac:dyDescent="0.35">
      <c r="A15" s="11"/>
      <c r="B15" s="1"/>
      <c r="C15" s="1"/>
      <c r="D15" s="41"/>
      <c r="E15" s="41"/>
      <c r="F15" s="4"/>
    </row>
    <row r="16" spans="1:9" s="2" customFormat="1" x14ac:dyDescent="0.35">
      <c r="A16" s="37"/>
      <c r="B16" s="43"/>
      <c r="C16" s="43"/>
      <c r="D16" s="38"/>
      <c r="E16" s="38"/>
      <c r="F16" s="17"/>
    </row>
    <row r="17" spans="1:6" s="2" customFormat="1" ht="28" x14ac:dyDescent="0.35">
      <c r="A17" s="44" t="s">
        <v>3</v>
      </c>
      <c r="B17" s="64"/>
      <c r="C17" s="64"/>
      <c r="D17" s="64"/>
      <c r="E17" s="64"/>
      <c r="F17" s="64"/>
    </row>
    <row r="18" spans="1:6" s="2" customFormat="1" x14ac:dyDescent="0.35">
      <c r="A18" s="45"/>
      <c r="B18" s="46"/>
      <c r="C18" s="46"/>
      <c r="D18" s="46"/>
      <c r="E18" s="46"/>
      <c r="F18" s="1"/>
    </row>
    <row r="19" spans="1:6" s="2" customFormat="1" x14ac:dyDescent="0.35">
      <c r="A19" s="11" t="s">
        <v>2</v>
      </c>
      <c r="B19" s="65"/>
      <c r="C19" s="66"/>
      <c r="D19" s="66"/>
      <c r="E19" s="66"/>
      <c r="F19" s="66"/>
    </row>
    <row r="20" spans="1:6" s="2" customFormat="1" x14ac:dyDescent="0.35">
      <c r="A20" s="48"/>
      <c r="B20" s="7"/>
      <c r="C20" s="7"/>
      <c r="D20" s="8"/>
      <c r="E20" s="8"/>
      <c r="F20" s="6"/>
    </row>
    <row r="21" spans="1:6" s="2" customFormat="1" x14ac:dyDescent="0.3">
      <c r="A21" s="18"/>
      <c r="B21" s="18"/>
      <c r="C21" s="18"/>
      <c r="D21" s="18"/>
      <c r="E21" s="18"/>
      <c r="F21" s="19"/>
    </row>
    <row r="22" spans="1:6" s="2" customFormat="1" x14ac:dyDescent="0.3">
      <c r="A22" s="3"/>
      <c r="B22" s="3"/>
      <c r="C22" s="3"/>
      <c r="D22" s="3"/>
      <c r="E22" s="3"/>
      <c r="F22" s="3"/>
    </row>
    <row r="23" spans="1:6" s="2" customFormat="1" x14ac:dyDescent="0.3">
      <c r="A23" s="3"/>
      <c r="B23" s="3"/>
      <c r="C23" s="3"/>
      <c r="D23" s="3"/>
      <c r="E23" s="3"/>
      <c r="F23" s="3"/>
    </row>
    <row r="24" spans="1:6" s="2" customFormat="1" x14ac:dyDescent="0.3">
      <c r="A24" s="3"/>
      <c r="B24" s="3"/>
      <c r="C24" s="3"/>
      <c r="D24" s="3"/>
      <c r="E24" s="3"/>
      <c r="F24" s="3"/>
    </row>
    <row r="25" spans="1:6" s="2" customFormat="1" x14ac:dyDescent="0.3">
      <c r="A25" s="3"/>
      <c r="B25" s="3"/>
      <c r="C25" s="3"/>
      <c r="F25" s="3"/>
    </row>
    <row r="26" spans="1:6" s="2" customFormat="1" x14ac:dyDescent="0.3">
      <c r="A26" s="3"/>
      <c r="B26" s="3"/>
      <c r="C26" s="3"/>
      <c r="D26" s="3"/>
      <c r="E26" s="3"/>
      <c r="F26" s="3"/>
    </row>
    <row r="27" spans="1:6" s="2" customFormat="1" x14ac:dyDescent="0.3">
      <c r="A27" s="3"/>
      <c r="B27" s="3"/>
      <c r="C27" s="3"/>
      <c r="D27" s="3"/>
      <c r="E27" s="3"/>
      <c r="F27" s="3"/>
    </row>
    <row r="28" spans="1:6" s="2" customFormat="1" x14ac:dyDescent="0.3">
      <c r="A28" s="3"/>
      <c r="B28" s="3"/>
      <c r="C28" s="3"/>
      <c r="D28" s="3"/>
      <c r="E28" s="3"/>
      <c r="F28" s="3"/>
    </row>
    <row r="29" spans="1:6" s="2" customFormat="1" x14ac:dyDescent="0.3">
      <c r="A29" s="3"/>
      <c r="B29" s="3"/>
      <c r="C29" s="3"/>
      <c r="D29" s="3"/>
      <c r="E29" s="3"/>
      <c r="F29" s="3"/>
    </row>
    <row r="30" spans="1:6" s="2" customFormat="1" x14ac:dyDescent="0.3">
      <c r="A30" s="3"/>
      <c r="B30" s="3"/>
      <c r="C30" s="3"/>
      <c r="D30" s="3"/>
      <c r="E30" s="3"/>
      <c r="F30" s="3"/>
    </row>
    <row r="31" spans="1:6" s="2" customFormat="1" x14ac:dyDescent="0.3">
      <c r="A31" s="3"/>
      <c r="B31" s="3"/>
      <c r="C31" s="3"/>
      <c r="D31" s="3"/>
      <c r="E31" s="3"/>
      <c r="F31" s="3"/>
    </row>
    <row r="32" spans="1:6" s="2" customFormat="1" x14ac:dyDescent="0.3">
      <c r="A32" s="3"/>
      <c r="B32" s="3"/>
      <c r="C32" s="3"/>
      <c r="D32" s="3"/>
      <c r="E32" s="3"/>
      <c r="F32" s="3"/>
    </row>
    <row r="33" spans="1:10" s="2" customFormat="1" x14ac:dyDescent="0.3">
      <c r="A33" s="3"/>
      <c r="B33" s="3"/>
      <c r="C33" s="3"/>
      <c r="D33" s="3"/>
      <c r="E33" s="3"/>
      <c r="F33" s="3"/>
    </row>
    <row r="34" spans="1:10" s="2" customFormat="1" x14ac:dyDescent="0.3">
      <c r="B34" s="3"/>
      <c r="C34" s="3"/>
      <c r="D34" s="3"/>
      <c r="E34" s="3"/>
      <c r="F34" s="3"/>
      <c r="G34" s="3"/>
      <c r="H34" s="3"/>
      <c r="I34" s="3"/>
      <c r="J34" s="3"/>
    </row>
    <row r="35" spans="1:10" s="2" customFormat="1" x14ac:dyDescent="0.3">
      <c r="B35" s="3"/>
      <c r="C35" s="3"/>
      <c r="D35" s="3"/>
      <c r="E35" s="3"/>
      <c r="F35" s="3"/>
      <c r="G35" s="3"/>
      <c r="H35" s="3"/>
      <c r="I35" s="3"/>
      <c r="J35" s="3"/>
    </row>
    <row r="36" spans="1:10" s="2" customFormat="1" x14ac:dyDescent="0.3">
      <c r="B36" s="3"/>
      <c r="C36" s="3"/>
      <c r="D36" s="3"/>
      <c r="E36" s="3"/>
      <c r="F36" s="3"/>
      <c r="G36" s="3"/>
      <c r="H36" s="3"/>
      <c r="I36" s="3"/>
      <c r="J36" s="3"/>
    </row>
    <row r="37" spans="1:10" s="2" customFormat="1" x14ac:dyDescent="0.3">
      <c r="B37" s="3"/>
      <c r="C37" s="3"/>
      <c r="D37" s="3"/>
      <c r="E37" s="3"/>
      <c r="F37" s="3"/>
      <c r="G37" s="3"/>
      <c r="H37" s="3"/>
      <c r="I37" s="3"/>
      <c r="J37" s="3"/>
    </row>
    <row r="38" spans="1:10" s="2" customForma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s="2" customFormat="1" x14ac:dyDescent="0.3">
      <c r="A39" s="3"/>
      <c r="B39" s="3"/>
      <c r="C39" s="3"/>
      <c r="D39" s="3"/>
      <c r="E39" s="3"/>
      <c r="F39" s="3"/>
    </row>
    <row r="40" spans="1:10" s="2" customFormat="1" x14ac:dyDescent="0.3">
      <c r="A40" s="3"/>
      <c r="B40" s="3"/>
      <c r="C40" s="3"/>
      <c r="D40" s="3"/>
      <c r="E40" s="3"/>
      <c r="F40" s="3"/>
    </row>
    <row r="41" spans="1:10" s="2" customFormat="1" x14ac:dyDescent="0.3">
      <c r="A41" s="3"/>
      <c r="B41" s="3"/>
      <c r="C41" s="3"/>
      <c r="D41" s="3"/>
      <c r="E41" s="3"/>
      <c r="F41" s="3"/>
    </row>
    <row r="42" spans="1:10" s="2" customFormat="1" x14ac:dyDescent="0.3">
      <c r="A42" s="3"/>
      <c r="B42" s="3"/>
      <c r="C42" s="3"/>
      <c r="D42" s="3"/>
      <c r="E42" s="3"/>
      <c r="F42" s="3"/>
    </row>
    <row r="43" spans="1:10" s="2" customFormat="1" ht="32" customHeight="1" x14ac:dyDescent="0.3">
      <c r="A43" s="3"/>
      <c r="B43" s="3"/>
      <c r="C43" s="3"/>
      <c r="D43" s="3"/>
      <c r="E43" s="3"/>
      <c r="F43" s="3"/>
    </row>
    <row r="44" spans="1:10" s="2" customFormat="1" x14ac:dyDescent="0.3">
      <c r="A44" s="3"/>
      <c r="B44" s="3"/>
      <c r="C44" s="3"/>
      <c r="D44" s="3"/>
      <c r="E44" s="3"/>
      <c r="F44" s="3"/>
    </row>
    <row r="45" spans="1:10" s="2" customFormat="1" ht="16" customHeight="1" x14ac:dyDescent="0.3">
      <c r="A45" s="3"/>
      <c r="B45" s="3"/>
      <c r="C45" s="3"/>
      <c r="D45" s="3"/>
      <c r="E45" s="3"/>
      <c r="F45" s="3"/>
    </row>
    <row r="46" spans="1:10" s="2" customFormat="1" ht="14" customHeight="1" x14ac:dyDescent="0.3">
      <c r="A46" s="3"/>
      <c r="B46" s="3"/>
      <c r="C46" s="3"/>
      <c r="D46" s="3"/>
      <c r="E46" s="3"/>
      <c r="F46" s="3"/>
    </row>
    <row r="47" spans="1:10" x14ac:dyDescent="0.3">
      <c r="G47" s="2"/>
    </row>
  </sheetData>
  <sheetProtection algorithmName="SHA-512" hashValue="ZYAE4+ueok31DcVZa6lO03kEZhCVTYa1hYzuy1nITuoyHhqJOCRbH6Gdvh08IDYdpT+SQcNIz3CDkh9u4g6u7g==" saltValue="L/Im9SagGP1+Z5vbux3zCw==" spinCount="100000" sheet="1" selectLockedCells="1"/>
  <mergeCells count="4">
    <mergeCell ref="B2:F2"/>
    <mergeCell ref="B3:F3"/>
    <mergeCell ref="B17:F17"/>
    <mergeCell ref="B19:F19"/>
  </mergeCells>
  <dataValidations disablePrompts="1" count="1">
    <dataValidation type="date" operator="greaterThanOrEqual" allowBlank="1" showInputMessage="1" showErrorMessage="1" error="Bitte geben Sie das Datum im Format TT.MM.JJJJ ein." sqref="B19:F19" xr:uid="{F1D0E50E-0BE6-4508-BAD7-E6482831CAD8}">
      <formula1>36526</formula1>
    </dataValidation>
  </dataValidations>
  <pageMargins left="0.7" right="0.7" top="0.99750000000000005" bottom="0.75" header="0.3" footer="0.3"/>
  <pageSetup paperSize="9" scale="75" fitToHeight="0" orientation="portrait" verticalDpi="1200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B20978-16CA-4CA4-B772-BD0A5D13DFF0}"/>
</file>

<file path=customXml/itemProps2.xml><?xml version="1.0" encoding="utf-8"?>
<ds:datastoreItem xmlns:ds="http://schemas.openxmlformats.org/officeDocument/2006/customXml" ds:itemID="{A831A092-1579-4E2E-B267-378EF7ADE582}"/>
</file>

<file path=customXml/itemProps3.xml><?xml version="1.0" encoding="utf-8"?>
<ds:datastoreItem xmlns:ds="http://schemas.openxmlformats.org/officeDocument/2006/customXml" ds:itemID="{F1329FF9-4AD6-4C26-99E5-FF8A271FE68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Messgrösse 1</vt:lpstr>
      <vt:lpstr>Messgrösse 2</vt:lpstr>
      <vt:lpstr>Messgrösse 3</vt:lpstr>
      <vt:lpstr>Messgrösse 4</vt:lpstr>
      <vt:lpstr>Ergebnis</vt:lpstr>
      <vt:lpstr>Ergebnis!Druckbereich</vt:lpstr>
      <vt:lpstr>'Messgrösse 1'!Druckbereich</vt:lpstr>
      <vt:lpstr>'Messgrösse 3'!Druckbereich</vt:lpstr>
      <vt:lpstr>'Messgrösse 4'!Druckbereich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2023-07-03T09:43:47Z</cp:lastPrinted>
  <dcterms:created xsi:type="dcterms:W3CDTF">2023-02-16T08:41:50Z</dcterms:created>
  <dcterms:modified xsi:type="dcterms:W3CDTF">2026-03-31T09:17:20Z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