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filterPrivacy="1" defaultThemeVersion="124226"/>
  <xr:revisionPtr revIDLastSave="0" documentId="13_ncr:1_{DC8812AA-88B5-435A-AF52-588A878FFC36}" xr6:coauthVersionLast="47" xr6:coauthVersionMax="47" xr10:uidLastSave="{00000000-0000-0000-0000-000000000000}"/>
  <workbookProtection lockStructure="1"/>
  <bookViews>
    <workbookView xWindow="-28920" yWindow="-3375" windowWidth="29040" windowHeight="15840" xr2:uid="{00000000-000D-0000-FFFF-FFFF00000000}"/>
  </bookViews>
  <sheets>
    <sheet name="Messgrösse 1" sheetId="4" r:id="rId1"/>
  </sheets>
  <definedNames>
    <definedName name="_xlnm.Print_Area" localSheetId="0">'Messgrösse 1'!$A$1:$I$147</definedName>
    <definedName name="_xlnm.Print_Titles" localSheetId="0">'Messgrösse 1'!$5:$5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5" i="4" l="1"/>
  <c r="H33" i="4"/>
  <c r="H91" i="4"/>
  <c r="H115" i="4"/>
  <c r="H126" i="4"/>
  <c r="H137" i="4"/>
  <c r="J133" i="4"/>
  <c r="F139" i="4" l="1"/>
  <c r="I141" i="4" a="1"/>
  <c r="I141"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<sst xmlns="http://schemas.openxmlformats.org/spreadsheetml/2006/main" count="135" uniqueCount="100">
  <si>
    <t>1.</t>
  </si>
  <si>
    <t>Instandsetzung ( Erneuerung / Abschreibung / Rückstellungen )</t>
  </si>
  <si>
    <t>1.1</t>
  </si>
  <si>
    <t>1.2</t>
  </si>
  <si>
    <t>1.3</t>
  </si>
  <si>
    <t>2.</t>
  </si>
  <si>
    <t>2.1</t>
  </si>
  <si>
    <t>2.2</t>
  </si>
  <si>
    <t>2.3</t>
  </si>
  <si>
    <t>3.</t>
  </si>
  <si>
    <t>Ver- und Entsorgung</t>
  </si>
  <si>
    <t>3.1</t>
  </si>
  <si>
    <t>3.2</t>
  </si>
  <si>
    <t>3.3</t>
  </si>
  <si>
    <t>4.</t>
  </si>
  <si>
    <t>Reinigung und Pflege</t>
  </si>
  <si>
    <t>4.1</t>
  </si>
  <si>
    <t>4.2</t>
  </si>
  <si>
    <t>4.3</t>
  </si>
  <si>
    <t>5.</t>
  </si>
  <si>
    <t>5.1</t>
  </si>
  <si>
    <t>6.</t>
  </si>
  <si>
    <t>6.1</t>
  </si>
  <si>
    <t>Bewertungsergebnis</t>
  </si>
  <si>
    <t>Projekt</t>
  </si>
  <si>
    <t>Datum</t>
  </si>
  <si>
    <t>Bemerkungen</t>
  </si>
  <si>
    <r>
      <t xml:space="preserve">Verfasser 
</t>
    </r>
    <r>
      <rPr>
        <sz val="11"/>
        <color rgb="FF000000"/>
        <rFont val="Arial"/>
        <family val="2"/>
      </rPr>
      <t>(Name, Firma, Telefon, E-Mail)</t>
    </r>
  </si>
  <si>
    <t>Primär-, Sekundär-, und Tertiärstruktur sind baulich voneinander getrennt. Eine einfache und von anderen Bauteilen unabhängige Erneuerung einzelner Bauteile mit unterschiedlichen Lebensdauern ist möglich.</t>
  </si>
  <si>
    <t>Es besteht eine Instandsetzungsstrategie zur Konstruktion, Gebäudehülle, Haustechnik und Ausbau. Berücksichtigt werden unterschiedliche Lebensdauern und Instandsetzungsintervalle.</t>
  </si>
  <si>
    <t>Erstellungskosten (Investitionskosten)</t>
  </si>
  <si>
    <t>Eine hohe Flexibilität und Variabilität wird durch entsprechende planerische Massnahmen auf baulicher (Nutzungsflexibilität) und nicht-baulicher (Nutzungsvariabilität) Ebene erreicht.</t>
  </si>
  <si>
    <t>Die Parkerung in Tiefgaragen soll möglichst flächeneffizient erfolgen (GF / Parkplatz).</t>
  </si>
  <si>
    <t>2.4</t>
  </si>
  <si>
    <t>Effiziente Personenverkehr, Verkehrssicherheit berücksichtigen, Trennung von Personen- und Warenflüssen ist zu gewährleisten. Die Wege bilden keine Gefahrenquelle für die Nutzenden. Gewährleistung einer effizienten Warenanlieferung und effizienten Verkehrswegen im Gebäude.</t>
  </si>
  <si>
    <t xml:space="preserve">Es wird ein hoher energetischer Standard erreicht. </t>
  </si>
  <si>
    <t>Die für die Entsorgung zur Verfügung stehende Räumlichkeiten entsprechen den zu erwartenden Abfallmengen. Die Räumlichkeiten sind gut zugänglich, leicht erreichbar und angemessen ausgerüstet. Es bestehen separate Angebote für die wichtigsten Entsorgungsklassen. Die Ent-sorgungswege vom Grundstück zum öffentlichen Grund sind kurz.</t>
  </si>
  <si>
    <t>Das Gebäude verfügt über eine effiziente und einfache Grundrissgestaltung. Zielführend sind Innenräume ohne Stützen, wenig Vorsprünge, Nischen etc. Reinigungsräume sind genügend in der Anzahl, sinnvoll angeordnet und angemessen ausgerüstet.</t>
  </si>
  <si>
    <t>Die Zugänglichkeit für die Fassaden- und Glasreinigung ist gewährleistet (bspw. öffenbare Fenster, mittels Zugangsgeräten etc.), der Glasanteil entspricht der vorgesehenen Nutzung und wird geringgehalten.</t>
  </si>
  <si>
    <t>Es besteht ein Konzept für die Langzeitpflege der Freiräume (vgl. Kriterium 131 «Räume sozialer Interaktion» Messgrösse 4 «Kohärenz von Ort, Programm, Gestaltung und Betrieb»). Dieses zeigt, wie die Nutzungsziele und die Nutzerbedürfnisse langfristig sichergestellt werden und ein kosteneffizienter Unterhalt (Materialisierung, Bepflanzung, Installationen, Lagerung, Bewässerung, Reinigung) erreicht wird. Das Konzept berücksichtigt die Anforderungen aus den Kriterien 143 «Mikroklima», 341 «Biodiversität» und 342 «Wasser».</t>
  </si>
  <si>
    <t>Es wird eine angemessene Technisierung des Gebäudes angestrebt. Die einfache Zugänglich-keit zu Installationen ist sichergestellt. Die bauliche Bedingungen erlauben einen einfachen Ersatz von Maschinen und Grossgeräten. Die Nachrüstbarkeit und Erweiterung von HLKSE-Installationen ist gewährleistet. Insbesondere bei Verwaltungsbauten und Bildungsbauten der Gebäudetypen 1 und 2 (vgl. Kapitel 3) sind entsprechende Massnahmen auch für EDV-Installationen vorgesehen.</t>
  </si>
  <si>
    <t>Instandhaltung</t>
  </si>
  <si>
    <t>Variantenstudie</t>
  </si>
  <si>
    <t xml:space="preserve">Für die Auswahl von Bauteilen (Fassaden, Bodenbeläge, Tragsysteme etc.), Energieversorgungssystem, technischen Anlagen (PV-Anlagen, Gebäudeausrüstungen zu E-Mobilität etc.) werden Variantenstudien unter Berücksichtigung der Lebenszykluskosten durchgeführt. </t>
  </si>
  <si>
    <t>Messgrösse 1: Gesamtbetrachtung, qualitative Beurteilung</t>
  </si>
  <si>
    <t>2 Punkte</t>
  </si>
  <si>
    <t>3 Punkte</t>
  </si>
  <si>
    <t>4 Punkte</t>
  </si>
  <si>
    <t>5 Punkte</t>
  </si>
  <si>
    <t>2.5 Punkte</t>
  </si>
  <si>
    <t>3.5 Punkte</t>
  </si>
  <si>
    <t>4.5 Punkte</t>
  </si>
  <si>
    <t>5.5 Punkte</t>
  </si>
  <si>
    <t>6 Punkte</t>
  </si>
  <si>
    <t>Die Lebensdauer der Materialisierung und der Konstruktion ist auf die Nutzungsdauer angepasst.</t>
  </si>
  <si>
    <t>Die Grundrisse des Gebäudes sollen eine möglichst flächeneffiziente Nutzung ermöglichen. Wohnen: EBF/Person, Verwaltungs- und Bildungsbauten: NF/GF</t>
  </si>
  <si>
    <t>Auswahl</t>
  </si>
  <si>
    <t>ja</t>
  </si>
  <si>
    <t>nein</t>
  </si>
  <si>
    <t>maximal 30 Wertungspunkte</t>
  </si>
  <si>
    <t>maximal 20 Wertungspunkte</t>
  </si>
  <si>
    <t>Bitte machen Sie eine Aussage zum Zusammenhang zwischen der geplanten Nutzungsdauer des Baues und der Lebensdauer der Materialisierung und der Konstruktion im Erläuterungsfeld oder auf einem separaten Beiblatt.</t>
  </si>
  <si>
    <t>Bitte machen Sie eine Aussage zur geplanten Instandsetzungsstrategie im untenstehenden Erläuterungsfeld oder auf einem separaten Beiblatt.</t>
  </si>
  <si>
    <t>Wenn das Kriteriums 222 «Nutzungsdichte» mit einer Note 4 oder besser abschliesst, gilt die Anforderung als erfüllt.</t>
  </si>
  <si>
    <t>Wenn die Messgrösse 1 des Kriteriums 322 «Energiebedarf Betrieb» mit 4.5 Punkten oder besser erfüllt ist, gilt die Anforderung als erfüllt.</t>
  </si>
  <si>
    <t>Bitte machen Sie eine Aussage zur angemessenen Kompaktheit des Gebäudes im Erläuterungsfeld oder auf einem separaten Beiblatt.</t>
  </si>
  <si>
    <t>Bitte machen Sie eine Aussage zur geplanten Entsorgungsinfrastruktur im Erläuterungsfeld oder auf einem separaten Beiblatt.</t>
  </si>
  <si>
    <t>Bitte machen Sie eine Aussage zu den oben genannten Punkten im Erläuterungsfeld oder auf einem separaten Beiblatt.</t>
  </si>
  <si>
    <t>Bitte machen Sie eine Aussage zur Zugänglichkeit und zum Glasanteil im Erläuterungsfeld oder auf einem separaten Beiblatt.</t>
  </si>
  <si>
    <t>Bitte machen Sie eine Aussage zur Umgebungsgestaltung und dem langfristigen Unterhalt im Erläuterungsfeld oder auf einem separaten Beiblatt.</t>
  </si>
  <si>
    <t>Bitte machen Sie eine Aussage zur Angemessenheit des Technisierungsgrads im Erläuterungsfeld oder auf einem separaten Beiblatt.</t>
  </si>
  <si>
    <t>maximal 10 Wertungspunkte</t>
  </si>
  <si>
    <t>maximal 8 Wertungspunkte</t>
  </si>
  <si>
    <t>maximal 12 Wertungspunkte</t>
  </si>
  <si>
    <t>- bitte auswählen</t>
  </si>
  <si>
    <r>
      <t xml:space="preserve">Logistik und Erschliessung </t>
    </r>
    <r>
      <rPr>
        <i/>
        <sz val="11"/>
        <color rgb="FF000000"/>
        <rFont val="Arial"/>
        <family val="2"/>
      </rPr>
      <t>(8 Wertungspunkte)</t>
    </r>
  </si>
  <si>
    <r>
      <t>Energiestandard und -versorgung</t>
    </r>
    <r>
      <rPr>
        <i/>
        <sz val="11"/>
        <color rgb="FF000000"/>
        <rFont val="Arial"/>
        <family val="2"/>
      </rPr>
      <t xml:space="preserve"> (5 Wertungspunkte)</t>
    </r>
  </si>
  <si>
    <r>
      <t xml:space="preserve">Entsorgung </t>
    </r>
    <r>
      <rPr>
        <i/>
        <sz val="11"/>
        <color rgb="FF000000"/>
        <rFont val="Arial"/>
        <family val="2"/>
      </rPr>
      <t>(7 Wertungspunkte)</t>
    </r>
  </si>
  <si>
    <r>
      <t>Unterhaltsreinigung</t>
    </r>
    <r>
      <rPr>
        <i/>
        <sz val="11"/>
        <color rgb="FF000000"/>
        <rFont val="Arial"/>
        <family val="2"/>
      </rPr>
      <t xml:space="preserve"> (4 Wertungspunkte)</t>
    </r>
  </si>
  <si>
    <r>
      <t>Glas- und Fassadenreinigung</t>
    </r>
    <r>
      <rPr>
        <i/>
        <sz val="11"/>
        <color rgb="FF000000"/>
        <rFont val="Arial"/>
        <family val="2"/>
      </rPr>
      <t xml:space="preserve"> (4 Wertungspunkte)</t>
    </r>
  </si>
  <si>
    <r>
      <t>Umgebung</t>
    </r>
    <r>
      <rPr>
        <i/>
        <sz val="11"/>
        <color rgb="FF000000"/>
        <rFont val="Arial"/>
        <family val="2"/>
      </rPr>
      <t xml:space="preserve"> (4 Wertungspunkte)</t>
    </r>
  </si>
  <si>
    <r>
      <t>Technisierungsgrad</t>
    </r>
    <r>
      <rPr>
        <i/>
        <sz val="11"/>
        <color rgb="FF000000"/>
        <rFont val="Arial"/>
        <family val="2"/>
      </rPr>
      <t xml:space="preserve"> (8 Wertungspunkte)</t>
    </r>
  </si>
  <si>
    <r>
      <t>Durchführung Variantenstudien</t>
    </r>
    <r>
      <rPr>
        <i/>
        <sz val="11"/>
        <color rgb="FF000000"/>
        <rFont val="Arial"/>
        <family val="2"/>
      </rPr>
      <t xml:space="preserve"> (10 Wertungspunkte)</t>
    </r>
  </si>
  <si>
    <r>
      <t xml:space="preserve">Systemtrennung </t>
    </r>
    <r>
      <rPr>
        <i/>
        <sz val="11"/>
        <color rgb="FF000000"/>
        <rFont val="Arial"/>
        <family val="2"/>
      </rPr>
      <t>(10 Wertungspunkte)</t>
    </r>
  </si>
  <si>
    <r>
      <t xml:space="preserve">Instandsetzungsstrategie </t>
    </r>
    <r>
      <rPr>
        <i/>
        <sz val="11"/>
        <color rgb="FF000000"/>
        <rFont val="Arial"/>
        <family val="2"/>
      </rPr>
      <t>(10 Wertungspunkte)</t>
    </r>
  </si>
  <si>
    <r>
      <t>Nutzungsdauer / Lebensdauer</t>
    </r>
    <r>
      <rPr>
        <i/>
        <sz val="11"/>
        <color rgb="FF000000"/>
        <rFont val="Arial"/>
        <family val="2"/>
      </rPr>
      <t xml:space="preserve"> (10 Wertungspunkte)</t>
    </r>
  </si>
  <si>
    <r>
      <t>Nutzungsflexibilität und -variabilität</t>
    </r>
    <r>
      <rPr>
        <i/>
        <sz val="11"/>
        <color rgb="FF000000"/>
        <rFont val="Arial"/>
        <family val="2"/>
      </rPr>
      <t xml:space="preserve"> (8 Wertungspunkte)</t>
    </r>
  </si>
  <si>
    <r>
      <t>Kompaktheit</t>
    </r>
    <r>
      <rPr>
        <i/>
        <sz val="11"/>
        <color rgb="FF000000"/>
        <rFont val="Arial"/>
        <family val="2"/>
      </rPr>
      <t xml:space="preserve"> (4 Wertungspunkte)</t>
    </r>
  </si>
  <si>
    <r>
      <t>Flächeneffizienz Hauptnutzung</t>
    </r>
    <r>
      <rPr>
        <i/>
        <sz val="11"/>
        <color rgb="FF000000"/>
        <rFont val="Arial"/>
        <family val="2"/>
      </rPr>
      <t xml:space="preserve"> (4 Wertungspunkte)</t>
    </r>
  </si>
  <si>
    <r>
      <t>Flächeneffizienz Parkierung</t>
    </r>
    <r>
      <rPr>
        <i/>
        <sz val="11"/>
        <color rgb="FF000000"/>
        <rFont val="Arial"/>
        <family val="2"/>
      </rPr>
      <t xml:space="preserve"> (4 Wertungspunkte)</t>
    </r>
  </si>
  <si>
    <r>
      <t>Eine tiefe Gebäudehüllzahl trägt massgeblich zu günstigen Erstellungskosten bei. Die Gebäudehüllzahl (A</t>
    </r>
    <r>
      <rPr>
        <vertAlign val="subscript"/>
        <sz val="11"/>
        <color rgb="FF000000"/>
        <rFont val="Arial"/>
        <family val="2"/>
      </rPr>
      <t>th</t>
    </r>
    <r>
      <rPr>
        <sz val="11"/>
        <color rgb="FF000000"/>
        <rFont val="Arial"/>
        <family val="2"/>
      </rPr>
      <t>/A</t>
    </r>
    <r>
      <rPr>
        <vertAlign val="subscript"/>
        <sz val="11"/>
        <color rgb="FF000000"/>
        <rFont val="Arial"/>
        <family val="2"/>
      </rPr>
      <t>E</t>
    </r>
    <r>
      <rPr>
        <sz val="11"/>
        <color rgb="FF000000"/>
        <rFont val="Arial"/>
        <family val="2"/>
      </rPr>
      <t>) soll – der Nutzung und der Gebäudetypologie entsprechend – möglichst tief sein (kontextspezifisch).</t>
    </r>
  </si>
  <si>
    <t>Erläuterungen / 
Nachweisdokumente:</t>
  </si>
  <si>
    <t>Neubau</t>
  </si>
  <si>
    <t>Erneuerung</t>
  </si>
  <si>
    <r>
      <t>Wenn die Kennzahl ≤ 27 m</t>
    </r>
    <r>
      <rPr>
        <i/>
        <vertAlign val="superscript"/>
        <sz val="11"/>
        <color rgb="FF808080"/>
        <rFont val="Arial"/>
        <family val="2"/>
      </rPr>
      <t>2</t>
    </r>
    <r>
      <rPr>
        <i/>
        <sz val="11"/>
        <color rgb="FF808080"/>
        <rFont val="Arial"/>
        <family val="2"/>
      </rPr>
      <t xml:space="preserve"> beträgt, gilt die Anforderung als erfüllt (ebenfalls erfüllt, falls keine Tiefgarage erstellt wird).</t>
    </r>
  </si>
  <si>
    <t>Nachweis über mindestens zwei Variantenstudien mit LCC-Betrachtung</t>
  </si>
  <si>
    <t>Wenn das Kriterium 223 «Nutzungsflexibilität und -variabilität» mit einer Note 4 oder besser abschliesst, gilt die Anforderung betreffend Nutzungsflexibilität und -variabilität als erfüllt.</t>
  </si>
  <si>
    <t>1 Punkt</t>
  </si>
  <si>
    <t>0 Punkte</t>
  </si>
  <si>
    <t>Wenn die Messgrösse 2 «Zerstörungsfreie Rückbaubarkeit» des Kriteriums 213 «Wiederverwendung und Systemtrennung» mit mindestens 1.5 Punkten abschliesst, gilt die Anforderung betreffend Systemtrennung als erfüllt.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</si>
</sst>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rgb="FF000000"/>
      <name val="Calibri"/>
      <family val="2"/>
    </font>
    <font>
      <sz val="11"/>
      <color rgb="FF000000"/>
      <name val="Arial"/>
      <family val="2"/>
    </font>
    <font>
      <b/>
      <sz val="11"/>
      <color rgb="FF000000"/>
      <name val="Arial"/>
      <family val="2"/>
    </font>
    <font>
      <sz val="11"/>
      <color theme="1"/>
      <name val="Arial"/>
      <family val="2"/>
    </font>
    <font>
      <sz val="11"/>
      <name val="Arial"/>
      <family val="2"/>
    </font>
    <font>
      <b/>
      <i/>
      <sz val="11"/>
      <color rgb="FF000000"/>
      <name val="Arial"/>
      <family val="2"/>
    </font>
    <font>
      <sz val="11"/>
      <color theme="0" tint="-0.499984740745262"/>
      <name val="Arial"/>
      <family val="2"/>
    </font>
    <font>
      <b/>
      <sz val="11"/>
      <color theme="0" tint="-0.499984740745262"/>
      <name val="Arial"/>
      <family val="2"/>
    </font>
    <font>
      <b/>
      <sz val="11"/>
      <name val="Arial"/>
      <family val="2"/>
    </font>
    <font>
      <i/>
      <sz val="11"/>
      <name val="Arial"/>
      <family val="2"/>
    </font>
    <font>
      <i/>
      <sz val="11"/>
      <color rgb="FF808080"/>
      <name val="Arial"/>
      <family val="2"/>
    </font>
    <font>
      <i/>
      <sz val="11"/>
      <color theme="0" tint="-0.499984740745262"/>
      <name val="Arial"/>
      <family val="2"/>
    </font>
    <font>
      <i/>
      <vertAlign val="superscript"/>
      <sz val="11"/>
      <color rgb="FF808080"/>
      <name val="Arial"/>
      <family val="2"/>
    </font>
    <font>
      <sz val="11"/>
      <color rgb="FFFF0000"/>
      <name val="Arial"/>
      <family val="2"/>
    </font>
    <font>
      <b/>
      <sz val="12"/>
      <color theme="1"/>
      <name val="Arial"/>
      <family val="2"/>
    </font>
    <font>
      <sz val="8"/>
      <name val="Calibri"/>
      <family val="2"/>
    </font>
    <font>
      <b/>
      <sz val="12"/>
      <color rgb="FF000000"/>
      <name val="Arial"/>
      <family val="2"/>
    </font>
    <font>
      <b/>
      <sz val="14"/>
      <color rgb="FF000000"/>
      <name val="Arial"/>
      <family val="2"/>
    </font>
    <font>
      <sz val="9"/>
      <color theme="1"/>
      <name val="Arial"/>
      <family val="2"/>
    </font>
    <font>
      <b/>
      <sz val="20"/>
      <color rgb="FF000000"/>
      <name val="Arial"/>
      <family val="2"/>
    </font>
    <font>
      <sz val="14"/>
      <color rgb="FF000000"/>
      <name val="Arial"/>
      <family val="2"/>
    </font>
    <font>
      <b/>
      <sz val="16"/>
      <color rgb="FF000000"/>
      <name val="Arial"/>
      <family val="2"/>
    </font>
    <font>
      <sz val="16"/>
      <color rgb="FF000000"/>
      <name val="Arial"/>
      <family val="2"/>
    </font>
    <font>
      <b/>
      <sz val="11"/>
      <color theme="0"/>
      <name val="Arial"/>
      <family val="2"/>
    </font>
    <font>
      <b/>
      <sz val="11"/>
      <color rgb="FFFF0000"/>
      <name val="Arial"/>
      <family val="2"/>
    </font>
    <font>
      <b/>
      <sz val="14"/>
      <color rgb="FFFF0000"/>
      <name val="Arial"/>
      <family val="2"/>
    </font>
    <font>
      <i/>
      <sz val="11"/>
      <color rgb="FF000000"/>
      <name val="Arial"/>
      <family val="2"/>
    </font>
    <font>
      <vertAlign val="subscript"/>
      <sz val="11"/>
      <color rgb="FF000000"/>
      <name val="Arial"/>
      <family val="2"/>
    </font>
  </fonts>
  <fills count="7">
    <fill>
      <patternFill patternType="none"/>
    </fill>
    <fill>
      <patternFill patternType="gray125"/>
    </fill>
    <fill>
      <patternFill patternType="solid">
        <fgColor rgb="FFE9F2D2"/>
        <bgColor indexed="64"/>
      </patternFill>
    </fill>
    <fill>
      <patternFill patternType="solid">
        <fgColor rgb="FFE9F1D2"/>
        <bgColor indexed="64"/>
      </patternFill>
    </fill>
    <fill>
      <patternFill patternType="solid">
        <fgColor theme="0" tint="-0.14999847407452621"/>
        <bgColor rgb="FFC00000"/>
      </patternFill>
    </fill>
    <fill>
      <patternFill patternType="solid">
        <fgColor rgb="FF8497B0"/>
        <bgColor indexed="64"/>
      </patternFill>
    </fill>
    <fill>
      <patternFill patternType="solid">
        <fgColor rgb="FFD6DCE4"/>
        <bgColor indexed="64"/>
      </patternFill>
    </fill>
  </fills>
  <borders count="4">
    <border>
      <left/>
      <right/>
      <top/>
      <bottom/>
      <diagonal/>
    </border>
    <border>
      <left/>
      <right/>
      <top style="thin">
        <color indexed="64"/>
      </top>
      <bottom/>
      <diagonal/>
    </border>
    <border>
      <left/>
      <right/>
      <top/>
      <bottom style="thin">
        <color indexed="64"/>
      </bottom>
      <diagonal/>
    </border>
    <border>
      <left/>
      <right/>
      <top/>
      <bottom style="thick">
        <color theme="0"/>
      </bottom>
      <diagonal/>
    </border>
  </borders>
  <cellStyleXfs count="1">
    <xf numFmtId="0" fontId="0" fillId="0" borderId="0"/>
  </cellStyleXfs>
  <cellXfs count="79">
    <xf numFmtId="0" fontId="0" fillId="0" borderId="0" xfId="0"/>
    <xf numFmtId="0" fontId="1" fillId="0" borderId="2" xfId="0" applyFont="1" applyBorder="1" applyAlignment="1">
      <alignment vertical="center"/>
    </xf>
    <xf numFmtId="0" fontId="1" fillId="0" borderId="2" xfId="0" applyFont="1" applyBorder="1" applyAlignment="1">
      <alignment horizontal="center" vertical="center"/>
    </xf>
    <xf numFmtId="0" fontId="6" fillId="0" borderId="2" xfId="0" applyFont="1" applyBorder="1" applyAlignment="1">
      <alignment horizontal="right" vertical="center" wrapText="1"/>
    </xf>
    <xf numFmtId="0" fontId="5" fillId="0" borderId="2" xfId="0" applyFont="1" applyBorder="1" applyAlignment="1">
      <alignment horizontal="center" vertical="center"/>
    </xf>
    <xf numFmtId="0" fontId="7" fillId="0" borderId="2" xfId="0" applyFont="1" applyBorder="1" applyAlignment="1">
      <alignment horizontal="right" vertical="center" wrapText="1"/>
    </xf>
    <xf numFmtId="0" fontId="2" fillId="0" borderId="0" xfId="0" applyFont="1"/>
    <xf numFmtId="0" fontId="1" fillId="0" borderId="0" xfId="0" applyFont="1"/>
    <xf numFmtId="0" fontId="1" fillId="0" borderId="0" xfId="0" applyFont="1" applyAlignment="1">
      <alignment horizontal="center" vertical="top"/>
    </xf>
    <xf numFmtId="0" fontId="3" fillId="0" borderId="0" xfId="0" applyFont="1"/>
    <xf numFmtId="0" fontId="3" fillId="0" borderId="0" xfId="0" applyFont="1" applyAlignment="1">
      <alignment wrapText="1"/>
    </xf>
    <xf numFmtId="49" fontId="1" fillId="0" borderId="0" xfId="0" applyNumberFormat="1" applyFont="1" applyAlignment="1">
      <alignment horizontal="left"/>
    </xf>
    <xf numFmtId="0" fontId="1" fillId="0" borderId="0" xfId="0" applyFont="1" applyAlignment="1">
      <alignment horizontal="center" vertical="center"/>
    </xf>
    <xf numFmtId="0" fontId="1" fillId="0" borderId="0" xfId="0" applyFont="1" applyAlignment="1">
      <alignment wrapText="1"/>
    </xf>
    <xf numFmtId="0" fontId="8" fillId="4" borderId="0" xfId="0" applyFont="1" applyFill="1" applyAlignment="1">
      <alignment horizontal="left" vertical="center"/>
    </xf>
    <xf numFmtId="0" fontId="9" fillId="4" borderId="0" xfId="0" applyFont="1" applyFill="1" applyAlignment="1">
      <alignment horizontal="right" vertical="center"/>
    </xf>
    <xf numFmtId="0" fontId="1" fillId="0" borderId="0" xfId="0" applyFont="1" applyAlignment="1">
      <alignment horizontal="left" vertical="center" wrapText="1"/>
    </xf>
    <xf numFmtId="49" fontId="2" fillId="0" borderId="0" xfId="0" applyNumberFormat="1" applyFont="1" applyAlignment="1">
      <alignment horizontal="left" vertical="center"/>
    </xf>
    <xf numFmtId="0" fontId="2" fillId="0" borderId="0" xfId="0" applyFont="1" applyAlignment="1">
      <alignment vertical="center"/>
    </xf>
    <xf numFmtId="0" fontId="2" fillId="0" borderId="0" xfId="0" applyFont="1" applyAlignment="1">
      <alignment horizontal="center" vertical="center"/>
    </xf>
    <xf numFmtId="0" fontId="1" fillId="0" borderId="0" xfId="0" applyFont="1" applyAlignment="1">
      <alignment vertical="center"/>
    </xf>
    <xf numFmtId="49" fontId="1" fillId="0" borderId="0" xfId="0" applyNumberFormat="1" applyFont="1" applyAlignment="1">
      <alignment horizontal="left" vertical="top"/>
    </xf>
    <xf numFmtId="0" fontId="1" fillId="0" borderId="0" xfId="0" applyFont="1" applyAlignment="1">
      <alignment horizontal="left" vertical="top" wrapText="1"/>
    </xf>
    <xf numFmtId="0" fontId="1" fillId="0" borderId="0" xfId="0" applyFont="1" applyAlignment="1">
      <alignment vertical="top" wrapText="1"/>
    </xf>
    <xf numFmtId="0" fontId="1" fillId="0" borderId="0" xfId="0" applyFont="1" applyAlignment="1">
      <alignment horizontal="left" vertical="center"/>
    </xf>
    <xf numFmtId="0" fontId="4" fillId="0" borderId="0" xfId="0" applyFont="1" applyAlignment="1">
      <alignment vertical="center" wrapText="1"/>
    </xf>
    <xf numFmtId="49" fontId="2" fillId="0" borderId="0" xfId="0" applyNumberFormat="1" applyFont="1" applyAlignment="1">
      <alignment horizontal="left"/>
    </xf>
    <xf numFmtId="0" fontId="1" fillId="0" borderId="0" xfId="0" applyFont="1" applyAlignment="1">
      <alignment vertical="center" wrapText="1"/>
    </xf>
    <xf numFmtId="0" fontId="13" fillId="0" borderId="0" xfId="0" applyFont="1" applyAlignment="1">
      <alignment wrapText="1"/>
    </xf>
    <xf numFmtId="0" fontId="2" fillId="0" borderId="1" xfId="0" applyFont="1" applyBorder="1" applyAlignment="1">
      <alignment vertical="center"/>
    </xf>
    <xf numFmtId="0" fontId="1" fillId="0" borderId="1" xfId="0" applyFont="1" applyBorder="1" applyAlignment="1">
      <alignment vertical="center"/>
    </xf>
    <xf numFmtId="0" fontId="1"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xf>
    <xf numFmtId="0" fontId="2"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vertical="center"/>
    </xf>
    <xf numFmtId="0" fontId="3" fillId="0" borderId="2" xfId="0" applyFont="1" applyBorder="1" applyAlignment="1">
      <alignment vertical="center" wrapText="1"/>
    </xf>
    <xf numFmtId="0" fontId="11" fillId="0" borderId="0" xfId="0" applyFont="1" applyAlignment="1">
      <alignment horizontal="left" vertical="top" wrapText="1"/>
    </xf>
    <xf numFmtId="0" fontId="16" fillId="0" borderId="0" xfId="0" applyFont="1" applyAlignment="1">
      <alignment vertical="center"/>
    </xf>
    <xf numFmtId="0" fontId="17" fillId="0" borderId="0" xfId="0" applyFont="1" applyAlignment="1">
      <alignment vertical="center"/>
    </xf>
    <xf numFmtId="0" fontId="1" fillId="0" borderId="0" xfId="0" quotePrefix="1" applyFont="1" applyAlignment="1">
      <alignment vertical="center"/>
    </xf>
    <xf numFmtId="0" fontId="4" fillId="0" borderId="0" xfId="0" applyFont="1" applyAlignment="1">
      <alignment vertical="center"/>
    </xf>
    <xf numFmtId="0" fontId="1" fillId="0" borderId="3" xfId="0" applyFont="1" applyBorder="1" applyAlignment="1">
      <alignment vertical="center"/>
    </xf>
    <xf numFmtId="0" fontId="18" fillId="0" borderId="0" xfId="0" applyFont="1"/>
    <xf numFmtId="0" fontId="19" fillId="0" borderId="0" xfId="0" applyFont="1"/>
    <xf numFmtId="0" fontId="20" fillId="0" borderId="0" xfId="0" applyFont="1" applyAlignment="1">
      <alignment vertical="top"/>
    </xf>
    <xf numFmtId="0" fontId="20" fillId="0" borderId="0" xfId="0" applyFont="1" applyAlignment="1">
      <alignment vertical="center"/>
    </xf>
    <xf numFmtId="0" fontId="20" fillId="0" borderId="0" xfId="0" applyFont="1"/>
    <xf numFmtId="0" fontId="17" fillId="0" borderId="0" xfId="0" applyFont="1"/>
    <xf numFmtId="49" fontId="21" fillId="0" borderId="0" xfId="0" applyNumberFormat="1" applyFont="1" applyAlignment="1">
      <alignment horizontal="left" vertical="center" indent="1"/>
    </xf>
    <xf numFmtId="0" fontId="21" fillId="0" borderId="0" xfId="0" applyFont="1" applyAlignment="1">
      <alignment vertical="center"/>
    </xf>
    <xf numFmtId="0" fontId="21" fillId="0" borderId="0" xfId="0" applyFont="1" applyAlignment="1">
      <alignment horizontal="center" vertical="center"/>
    </xf>
    <xf numFmtId="0" fontId="20" fillId="0" borderId="0" xfId="0" applyFont="1" applyAlignment="1">
      <alignment vertical="center" wrapText="1"/>
    </xf>
    <xf numFmtId="49" fontId="23" fillId="5" borderId="0" xfId="0" applyNumberFormat="1" applyFont="1" applyFill="1" applyAlignment="1">
      <alignment horizontal="left" vertical="center"/>
    </xf>
    <xf numFmtId="0" fontId="23" fillId="5" borderId="0" xfId="0" applyFont="1" applyFill="1" applyAlignment="1">
      <alignment horizontal="center" vertical="center"/>
    </xf>
    <xf numFmtId="49" fontId="22" fillId="0" borderId="0" xfId="0" applyNumberFormat="1" applyFont="1" applyAlignment="1">
      <alignment horizontal="left"/>
    </xf>
    <xf numFmtId="0" fontId="22" fillId="0" borderId="0" xfId="0" applyFont="1"/>
    <xf numFmtId="0" fontId="22" fillId="0" borderId="0" xfId="0" applyFont="1" applyAlignment="1">
      <alignment horizontal="center" vertical="center"/>
    </xf>
    <xf numFmtId="0" fontId="4" fillId="0" borderId="0" xfId="0" applyFont="1" applyAlignment="1">
      <alignment horizontal="right" vertical="center"/>
    </xf>
    <xf numFmtId="0" fontId="13" fillId="0" borderId="0" xfId="0" applyFont="1"/>
    <xf numFmtId="49" fontId="24" fillId="0" borderId="0" xfId="0" applyNumberFormat="1" applyFont="1" applyAlignment="1">
      <alignment horizontal="left"/>
    </xf>
    <xf numFmtId="0" fontId="24" fillId="0" borderId="0" xfId="0" applyFont="1"/>
    <xf numFmtId="0" fontId="25" fillId="0" borderId="0" xfId="0" applyFont="1"/>
    <xf numFmtId="0" fontId="8" fillId="0" borderId="0" xfId="0" applyFont="1" applyAlignment="1">
      <alignment vertical="center"/>
    </xf>
    <xf numFmtId="0" fontId="3" fillId="0" borderId="0" xfId="0" applyFont="1" applyAlignment="1">
      <alignment horizontal="left" vertical="top" wrapText="1"/>
    </xf>
    <xf numFmtId="0" fontId="1" fillId="2" borderId="0" xfId="0" applyFont="1" applyFill="1" applyAlignment="1" applyProtection="1">
      <alignment vertical="center"/>
      <protection locked="0"/>
    </xf>
    <xf numFmtId="0" fontId="1" fillId="0" borderId="0" xfId="0" applyFont="1" applyAlignment="1">
      <alignment horizontal="left" vertical="top" wrapText="1"/>
    </xf>
    <xf numFmtId="0" fontId="1" fillId="3" borderId="0" xfId="0" applyFont="1" applyFill="1" applyAlignment="1" applyProtection="1">
      <alignment horizontal="left" vertical="top" wrapText="1"/>
      <protection locked="0"/>
    </xf>
    <xf numFmtId="0" fontId="1" fillId="2" borderId="0" xfId="0" applyFont="1" applyFill="1" applyAlignment="1" applyProtection="1">
      <alignment horizontal="center" vertical="center"/>
      <protection locked="0"/>
    </xf>
    <xf numFmtId="0" fontId="2" fillId="6" borderId="0" xfId="0" applyFont="1" applyFill="1" applyAlignment="1">
      <alignment horizontal="center" vertical="center"/>
    </xf>
    <xf numFmtId="0" fontId="1" fillId="0" borderId="0" xfId="0" applyFont="1" applyAlignment="1">
      <alignment horizontal="left" vertical="center" wrapText="1"/>
    </xf>
    <xf numFmtId="0" fontId="11" fillId="0" borderId="0" xfId="0" applyFont="1" applyAlignment="1">
      <alignment horizontal="left" vertical="top" wrapText="1"/>
    </xf>
    <xf numFmtId="0" fontId="1" fillId="2" borderId="0" xfId="0" applyFont="1" applyFill="1" applyAlignment="1" applyProtection="1">
      <alignment horizontal="left" vertical="center"/>
      <protection locked="0"/>
    </xf>
    <xf numFmtId="0" fontId="4" fillId="0" borderId="0" xfId="0" applyFont="1" applyAlignment="1">
      <alignment vertical="center" wrapText="1"/>
    </xf>
    <xf numFmtId="0" fontId="1" fillId="3" borderId="3" xfId="0" applyFont="1" applyFill="1" applyBorder="1" applyAlignment="1" applyProtection="1">
      <alignment horizontal="left" vertical="center"/>
      <protection locked="0"/>
    </xf>
    <xf numFmtId="0" fontId="14" fillId="0" borderId="0" xfId="0" applyFont="1" applyAlignment="1">
      <alignment horizontal="left" vertical="center"/>
    </xf>
    <xf numFmtId="0" fontId="2" fillId="0" borderId="0" xfId="0" applyFont="1" applyAlignment="1">
      <alignment horizontal="left" vertical="center" wrapText="1"/>
    </xf>
    <xf numFmtId="0" fontId="1" fillId="2" borderId="0" xfId="0" applyFont="1" applyFill="1" applyAlignment="1" applyProtection="1">
      <alignment horizontal="left" vertical="center" wrapText="1"/>
      <protection locked="0"/>
    </xf>
  </cellXfs>
  <cellStyles count="1">
    <cellStyle name="Standard" xfId="0" builtinId="0" customBuiltin="1"/>
  </cellStyles>
  <dxfs count="0"/>
  <tableStyles count="0" defaultTableStyle="TableStyleMedium2" defaultPivotStyle="PivotStyleLight16"/>
  <colors>
    <mruColors>
      <color rgb="FF62C4DD"/>
      <color rgb="FFD6DCE4"/>
      <color rgb="FF8497B0"/>
      <color rgb="FF808080"/>
      <color rgb="FFE9F2D2"/>
      <color rgb="FFEBF1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A7016-7C2E-4A4A-B341-5710041D4496}">
  <sheetPr>
    <pageSetUpPr fitToPage="1"/>
  </sheetPr>
  <dimension ref="A1:O147"/>
  <sheetViews>
    <sheetView showGridLines="0" tabSelected="1" view="pageLayout" topLeftCell="B1" zoomScaleNormal="85" zoomScaleSheetLayoutView="85" workbookViewId="0">
      <selection activeCell="H13" sqref="H13:I13"/>
    </sheetView>
  </sheetViews>
  <sheetFormatPr baseColWidth="10" defaultColWidth="11.36328125" defaultRowHeight="20" x14ac:dyDescent="0.4"/>
  <cols>
    <col min="1" max="1" width="4.36328125" style="56" customWidth="1"/>
    <col min="2" max="2" width="30.36328125" style="57" customWidth="1"/>
    <col min="3" max="3" width="66.1796875" style="57" customWidth="1"/>
    <col min="4" max="4" width="17.54296875" style="58" customWidth="1"/>
    <col min="5" max="5" width="13.6328125" style="7" customWidth="1"/>
    <col min="6" max="6" width="2.7265625" style="13" customWidth="1"/>
    <col min="7" max="7" width="3.26953125" style="13" customWidth="1"/>
    <col min="8" max="8" width="6.54296875" style="7" customWidth="1"/>
    <col min="9" max="9" width="16.1796875" style="7" customWidth="1"/>
    <col min="10" max="12" width="11.36328125" style="7" hidden="1" customWidth="1"/>
    <col min="13" max="16384" width="11.36328125" style="7"/>
  </cols>
  <sheetData>
    <row r="1" spans="1:15" s="33" customFormat="1" ht="10.5" customHeight="1" x14ac:dyDescent="0.35">
      <c r="A1" s="29"/>
      <c r="B1" s="30"/>
      <c r="C1" s="30"/>
      <c r="D1" s="31"/>
      <c r="E1" s="32"/>
      <c r="F1" s="32"/>
      <c r="G1" s="32"/>
      <c r="H1" s="32"/>
      <c r="I1" s="32"/>
    </row>
    <row r="2" spans="1:15" s="42" customFormat="1" ht="15" customHeight="1" thickBot="1" x14ac:dyDescent="0.4">
      <c r="A2" s="64" t="s">
        <v>24</v>
      </c>
      <c r="B2" s="43"/>
      <c r="C2" s="75"/>
      <c r="D2" s="75"/>
      <c r="E2" s="75"/>
      <c r="F2" s="75"/>
      <c r="G2" s="75"/>
      <c r="H2" s="75"/>
      <c r="I2" s="75"/>
    </row>
    <row r="3" spans="1:15" s="42" customFormat="1" ht="15.5" customHeight="1" thickTop="1" thickBot="1" x14ac:dyDescent="0.4">
      <c r="A3" s="64" t="s">
        <v>26</v>
      </c>
      <c r="B3" s="43"/>
      <c r="C3" s="75"/>
      <c r="D3" s="75"/>
      <c r="E3" s="75"/>
      <c r="F3" s="75"/>
      <c r="G3" s="75"/>
      <c r="H3" s="75"/>
      <c r="I3" s="75"/>
    </row>
    <row r="4" spans="1:15" s="33" customFormat="1" ht="10.5" customHeight="1" thickTop="1" x14ac:dyDescent="0.35">
      <c r="A4" s="1"/>
      <c r="B4" s="1"/>
      <c r="C4" s="1"/>
      <c r="D4" s="2"/>
      <c r="E4" s="3"/>
      <c r="F4" s="4"/>
      <c r="G4" s="4"/>
      <c r="H4" s="2"/>
      <c r="I4" s="5"/>
    </row>
    <row r="5" spans="1:15" s="44" customFormat="1" ht="14" x14ac:dyDescent="0.3">
      <c r="A5" s="6"/>
      <c r="B5" s="7"/>
      <c r="C5" s="7"/>
      <c r="D5" s="8"/>
      <c r="E5" s="9"/>
      <c r="F5" s="10"/>
      <c r="G5" s="10"/>
      <c r="H5" s="9"/>
      <c r="I5" s="9"/>
    </row>
    <row r="6" spans="1:15" s="45" customFormat="1" ht="25" x14ac:dyDescent="0.5">
      <c r="A6" s="76" t="s">
        <v>44</v>
      </c>
      <c r="B6" s="76"/>
      <c r="C6" s="76"/>
      <c r="D6" s="76"/>
      <c r="E6" s="76"/>
      <c r="F6" s="76"/>
      <c r="G6" s="76"/>
      <c r="H6" s="76"/>
      <c r="I6" s="76"/>
      <c r="J6" s="7" t="s">
        <v>56</v>
      </c>
      <c r="K6" s="20" t="s">
        <v>92</v>
      </c>
    </row>
    <row r="7" spans="1:15" ht="7" customHeight="1" x14ac:dyDescent="0.3">
      <c r="A7" s="11"/>
      <c r="B7" s="7"/>
      <c r="C7" s="7"/>
      <c r="D7" s="12"/>
      <c r="K7" s="7" t="s">
        <v>93</v>
      </c>
    </row>
    <row r="8" spans="1:15" ht="23" customHeight="1" x14ac:dyDescent="0.3">
      <c r="A8" s="11"/>
      <c r="B8" s="66" t="s">
        <v>92</v>
      </c>
      <c r="C8" s="12"/>
      <c r="D8" s="12"/>
    </row>
    <row r="9" spans="1:15" ht="14" x14ac:dyDescent="0.3">
      <c r="A9" s="11"/>
      <c r="B9" s="7"/>
      <c r="C9" s="7"/>
      <c r="D9" s="12"/>
    </row>
    <row r="10" spans="1:15" s="39" customFormat="1" ht="14.5" customHeight="1" x14ac:dyDescent="0.35">
      <c r="A10" s="14" t="s">
        <v>0</v>
      </c>
      <c r="B10" s="14" t="s">
        <v>1</v>
      </c>
      <c r="C10" s="14"/>
      <c r="D10" s="15"/>
      <c r="E10" s="15"/>
      <c r="F10" s="15"/>
      <c r="G10" s="15"/>
      <c r="H10" s="15"/>
      <c r="I10" s="15" t="s">
        <v>59</v>
      </c>
      <c r="J10" s="20" t="s">
        <v>56</v>
      </c>
      <c r="K10" s="41" t="s">
        <v>74</v>
      </c>
    </row>
    <row r="11" spans="1:15" ht="8.5" customHeight="1" x14ac:dyDescent="0.3">
      <c r="A11" s="11"/>
      <c r="B11" s="7"/>
      <c r="C11" s="7"/>
      <c r="D11" s="12"/>
      <c r="F11" s="71"/>
      <c r="G11" s="71"/>
      <c r="H11" s="71"/>
      <c r="I11" s="71"/>
      <c r="K11" s="7" t="s">
        <v>57</v>
      </c>
    </row>
    <row r="12" spans="1:15" s="40" customFormat="1" ht="28.5" customHeight="1" x14ac:dyDescent="0.35">
      <c r="A12" s="17" t="s">
        <v>2</v>
      </c>
      <c r="B12" s="18" t="s">
        <v>83</v>
      </c>
      <c r="C12" s="18"/>
      <c r="D12" s="19"/>
      <c r="E12" s="18"/>
      <c r="F12" s="20"/>
      <c r="G12" s="20"/>
      <c r="H12" s="20"/>
      <c r="I12" s="20"/>
      <c r="J12" s="20"/>
      <c r="K12" s="20" t="s">
        <v>58</v>
      </c>
    </row>
    <row r="13" spans="1:15" s="46" customFormat="1" ht="31.5" customHeight="1" x14ac:dyDescent="0.35">
      <c r="A13" s="21"/>
      <c r="B13" s="67" t="s">
        <v>28</v>
      </c>
      <c r="C13" s="67"/>
      <c r="D13" s="67"/>
      <c r="E13" s="67"/>
      <c r="F13" s="67"/>
      <c r="G13" s="22"/>
      <c r="H13" s="69" t="s">
        <v>74</v>
      </c>
      <c r="I13" s="69"/>
      <c r="J13" s="24"/>
      <c r="N13" s="40"/>
      <c r="O13" s="40"/>
    </row>
    <row r="14" spans="1:15" s="46" customFormat="1" ht="7.5" customHeight="1" x14ac:dyDescent="0.3">
      <c r="A14" s="21"/>
      <c r="B14" s="22"/>
      <c r="C14" s="22"/>
      <c r="D14" s="22"/>
      <c r="E14" s="25"/>
      <c r="F14" s="13"/>
      <c r="G14" s="13"/>
      <c r="H14" s="7"/>
      <c r="I14" s="59"/>
      <c r="J14" s="24"/>
      <c r="N14" s="40"/>
      <c r="O14" s="40"/>
    </row>
    <row r="15" spans="1:15" s="48" customFormat="1" ht="31.5" customHeight="1" x14ac:dyDescent="0.35">
      <c r="A15" s="11"/>
      <c r="B15" s="72" t="s">
        <v>99</v>
      </c>
      <c r="C15" s="72"/>
      <c r="D15" s="72"/>
      <c r="E15" s="72"/>
      <c r="F15" s="72"/>
      <c r="G15" s="38"/>
      <c r="H15" s="7"/>
      <c r="I15" s="7"/>
      <c r="N15" s="40"/>
      <c r="O15" s="40"/>
    </row>
    <row r="16" spans="1:15" s="46" customFormat="1" ht="7.5" customHeight="1" x14ac:dyDescent="0.3">
      <c r="A16" s="21"/>
      <c r="B16" s="22"/>
      <c r="C16" s="22"/>
      <c r="D16" s="22"/>
      <c r="E16" s="25"/>
      <c r="F16" s="13"/>
      <c r="G16" s="13"/>
      <c r="H16" s="7"/>
      <c r="I16" s="59"/>
      <c r="J16" s="24"/>
      <c r="N16" s="40"/>
      <c r="O16" s="40"/>
    </row>
    <row r="17" spans="1:15" s="33" customFormat="1" ht="59" customHeight="1" x14ac:dyDescent="0.35">
      <c r="B17" s="65" t="s">
        <v>91</v>
      </c>
      <c r="C17" s="68"/>
      <c r="D17" s="68"/>
      <c r="E17" s="68"/>
      <c r="F17" s="68"/>
      <c r="G17" s="68"/>
      <c r="H17" s="68"/>
      <c r="I17" s="68"/>
      <c r="N17" s="40"/>
      <c r="O17" s="40"/>
    </row>
    <row r="18" spans="1:15" ht="8.5" customHeight="1" x14ac:dyDescent="0.3">
      <c r="A18" s="11"/>
      <c r="B18" s="7"/>
      <c r="C18" s="7"/>
      <c r="D18" s="12"/>
      <c r="F18" s="71"/>
      <c r="G18" s="71"/>
      <c r="H18" s="71"/>
      <c r="I18" s="71"/>
    </row>
    <row r="19" spans="1:15" s="40" customFormat="1" ht="20.25" customHeight="1" x14ac:dyDescent="0.3">
      <c r="A19" s="17" t="s">
        <v>3</v>
      </c>
      <c r="B19" s="18" t="s">
        <v>84</v>
      </c>
      <c r="C19" s="18"/>
      <c r="D19" s="19"/>
      <c r="E19" s="18"/>
      <c r="F19" s="13"/>
      <c r="G19" s="13"/>
      <c r="H19" s="7"/>
      <c r="I19" s="7"/>
    </row>
    <row r="20" spans="1:15" s="46" customFormat="1" ht="31.5" customHeight="1" x14ac:dyDescent="0.35">
      <c r="A20" s="21"/>
      <c r="B20" s="67" t="s">
        <v>29</v>
      </c>
      <c r="C20" s="67"/>
      <c r="D20" s="67"/>
      <c r="E20" s="67"/>
      <c r="F20" s="67"/>
      <c r="G20" s="22"/>
      <c r="H20" s="69" t="s">
        <v>74</v>
      </c>
      <c r="I20" s="69"/>
      <c r="J20" s="24"/>
      <c r="N20" s="40"/>
      <c r="O20" s="40"/>
    </row>
    <row r="21" spans="1:15" s="46" customFormat="1" ht="7.5" customHeight="1" x14ac:dyDescent="0.3">
      <c r="A21" s="21"/>
      <c r="B21" s="22"/>
      <c r="C21" s="22"/>
      <c r="D21" s="22"/>
      <c r="E21" s="25"/>
      <c r="F21" s="13"/>
      <c r="G21" s="13"/>
      <c r="H21" s="7"/>
      <c r="I21" s="59"/>
      <c r="J21" s="24"/>
      <c r="N21" s="40"/>
      <c r="O21" s="40"/>
    </row>
    <row r="22" spans="1:15" s="48" customFormat="1" ht="31.5" customHeight="1" x14ac:dyDescent="0.35">
      <c r="A22" s="11"/>
      <c r="B22" s="72" t="s">
        <v>62</v>
      </c>
      <c r="C22" s="72"/>
      <c r="D22" s="72"/>
      <c r="E22" s="72"/>
      <c r="F22" s="72"/>
      <c r="G22" s="38"/>
      <c r="H22" s="7"/>
      <c r="I22" s="7"/>
      <c r="N22" s="40"/>
      <c r="O22" s="40"/>
    </row>
    <row r="23" spans="1:15" s="46" customFormat="1" ht="7.5" customHeight="1" x14ac:dyDescent="0.3">
      <c r="A23" s="21"/>
      <c r="B23" s="22"/>
      <c r="C23" s="22"/>
      <c r="D23" s="22"/>
      <c r="E23" s="25"/>
      <c r="F23" s="13"/>
      <c r="G23" s="13"/>
      <c r="H23" s="7"/>
      <c r="I23" s="59"/>
      <c r="J23" s="24"/>
      <c r="N23" s="40"/>
      <c r="O23" s="40"/>
    </row>
    <row r="24" spans="1:15" s="33" customFormat="1" ht="59" customHeight="1" x14ac:dyDescent="0.35">
      <c r="B24" s="65" t="s">
        <v>91</v>
      </c>
      <c r="C24" s="68"/>
      <c r="D24" s="68"/>
      <c r="E24" s="68"/>
      <c r="F24" s="68"/>
      <c r="G24" s="68"/>
      <c r="H24" s="68"/>
      <c r="I24" s="68"/>
    </row>
    <row r="25" spans="1:15" ht="8.5" customHeight="1" x14ac:dyDescent="0.3">
      <c r="A25" s="11"/>
      <c r="B25" s="7"/>
      <c r="C25" s="7"/>
      <c r="D25" s="12"/>
      <c r="F25" s="71"/>
      <c r="G25" s="71"/>
      <c r="H25" s="71"/>
      <c r="I25" s="71"/>
    </row>
    <row r="26" spans="1:15" s="40" customFormat="1" ht="20.25" customHeight="1" x14ac:dyDescent="0.3">
      <c r="A26" s="17" t="s">
        <v>4</v>
      </c>
      <c r="B26" s="18" t="s">
        <v>85</v>
      </c>
      <c r="C26" s="18"/>
      <c r="D26" s="19"/>
      <c r="E26" s="18"/>
      <c r="F26" s="13"/>
      <c r="G26" s="13"/>
      <c r="H26" s="7"/>
      <c r="I26" s="7"/>
    </row>
    <row r="27" spans="1:15" s="46" customFormat="1" ht="17.5" x14ac:dyDescent="0.35">
      <c r="A27" s="21"/>
      <c r="B27" s="67" t="s">
        <v>54</v>
      </c>
      <c r="C27" s="67"/>
      <c r="D27" s="67"/>
      <c r="E27" s="67"/>
      <c r="F27" s="67"/>
      <c r="G27" s="22"/>
      <c r="H27" s="69" t="s">
        <v>74</v>
      </c>
      <c r="I27" s="69"/>
      <c r="J27" s="24"/>
    </row>
    <row r="28" spans="1:15" s="46" customFormat="1" ht="7.5" customHeight="1" x14ac:dyDescent="0.3">
      <c r="A28" s="21"/>
      <c r="B28" s="22"/>
      <c r="C28" s="22"/>
      <c r="D28" s="22"/>
      <c r="E28" s="25"/>
      <c r="F28" s="13"/>
      <c r="G28" s="13"/>
      <c r="H28" s="7"/>
      <c r="I28" s="59"/>
      <c r="J28" s="24"/>
    </row>
    <row r="29" spans="1:15" s="49" customFormat="1" ht="31.5" customHeight="1" x14ac:dyDescent="0.4">
      <c r="A29" s="26"/>
      <c r="B29" s="72" t="s">
        <v>61</v>
      </c>
      <c r="C29" s="72"/>
      <c r="D29" s="72"/>
      <c r="E29" s="72"/>
      <c r="F29" s="72"/>
      <c r="G29" s="38"/>
      <c r="H29" s="7"/>
      <c r="I29" s="7"/>
    </row>
    <row r="30" spans="1:15" s="46" customFormat="1" ht="7.5" customHeight="1" x14ac:dyDescent="0.3">
      <c r="A30" s="21"/>
      <c r="B30" s="22"/>
      <c r="C30" s="22"/>
      <c r="D30" s="22"/>
      <c r="E30" s="25"/>
      <c r="F30" s="13"/>
      <c r="G30" s="13"/>
      <c r="H30" s="7"/>
      <c r="I30" s="59"/>
      <c r="J30" s="24"/>
    </row>
    <row r="31" spans="1:15" s="33" customFormat="1" ht="59" customHeight="1" x14ac:dyDescent="0.35">
      <c r="B31" s="65" t="s">
        <v>91</v>
      </c>
      <c r="C31" s="68"/>
      <c r="D31" s="68"/>
      <c r="E31" s="68"/>
      <c r="F31" s="68"/>
      <c r="G31" s="68"/>
      <c r="H31" s="68"/>
      <c r="I31" s="68"/>
    </row>
    <row r="32" spans="1:15" s="48" customFormat="1" ht="17.5" x14ac:dyDescent="0.35">
      <c r="A32" s="11"/>
      <c r="B32" s="7"/>
      <c r="C32" s="7"/>
      <c r="D32" s="12"/>
      <c r="E32" s="7"/>
      <c r="F32" s="13"/>
      <c r="G32" s="13"/>
      <c r="H32" s="7"/>
      <c r="I32" s="7"/>
    </row>
    <row r="33" spans="1:10" s="48" customFormat="1" ht="17.5" customHeight="1" x14ac:dyDescent="0.35">
      <c r="A33" s="11"/>
      <c r="B33" s="7"/>
      <c r="C33" s="7"/>
      <c r="D33" s="12"/>
      <c r="E33" s="7"/>
      <c r="F33" s="13"/>
      <c r="G33" s="13"/>
      <c r="H33" s="70" t="str">
        <f>COUNTIF(H13:I27,"ja")*10&amp;J133</f>
        <v>0 Wertungspunkte</v>
      </c>
      <c r="I33" s="70"/>
    </row>
    <row r="34" spans="1:10" s="48" customFormat="1" ht="17.5" x14ac:dyDescent="0.35">
      <c r="A34" s="11"/>
      <c r="B34" s="7"/>
      <c r="C34" s="7"/>
      <c r="D34" s="12"/>
      <c r="E34" s="7"/>
      <c r="F34" s="13"/>
      <c r="G34" s="13"/>
      <c r="H34" s="7"/>
      <c r="I34" s="7"/>
    </row>
    <row r="35" spans="1:10" s="39" customFormat="1" ht="14.5" customHeight="1" x14ac:dyDescent="0.35">
      <c r="A35" s="14" t="s">
        <v>5</v>
      </c>
      <c r="B35" s="14" t="s">
        <v>30</v>
      </c>
      <c r="C35" s="14"/>
      <c r="D35" s="15"/>
      <c r="E35" s="15"/>
      <c r="F35" s="15"/>
      <c r="G35" s="15"/>
      <c r="H35" s="15"/>
      <c r="I35" s="15" t="s">
        <v>60</v>
      </c>
    </row>
    <row r="36" spans="1:10" ht="8.5" customHeight="1" x14ac:dyDescent="0.3">
      <c r="A36" s="11"/>
      <c r="B36" s="7"/>
      <c r="C36" s="7"/>
      <c r="D36" s="12"/>
      <c r="F36" s="71"/>
      <c r="G36" s="71"/>
      <c r="H36" s="71"/>
      <c r="I36" s="71"/>
    </row>
    <row r="37" spans="1:10" s="40" customFormat="1" ht="20.25" customHeight="1" x14ac:dyDescent="0.35">
      <c r="A37" s="17" t="s">
        <v>6</v>
      </c>
      <c r="B37" s="18" t="s">
        <v>86</v>
      </c>
      <c r="C37" s="18"/>
      <c r="D37" s="19"/>
      <c r="E37" s="18"/>
      <c r="F37" s="27"/>
      <c r="G37" s="27"/>
      <c r="H37" s="27"/>
      <c r="I37" s="27"/>
    </row>
    <row r="38" spans="1:10" s="46" customFormat="1" ht="31.5" customHeight="1" x14ac:dyDescent="0.35">
      <c r="A38" s="21"/>
      <c r="B38" s="67" t="s">
        <v>31</v>
      </c>
      <c r="C38" s="67"/>
      <c r="D38" s="67"/>
      <c r="E38" s="25"/>
      <c r="H38" s="69" t="s">
        <v>74</v>
      </c>
      <c r="I38" s="69"/>
    </row>
    <row r="39" spans="1:10" s="46" customFormat="1" ht="7.5" customHeight="1" x14ac:dyDescent="0.3">
      <c r="A39" s="21"/>
      <c r="B39" s="22"/>
      <c r="C39" s="22"/>
      <c r="D39" s="22"/>
      <c r="E39" s="25"/>
      <c r="F39" s="13"/>
      <c r="G39" s="13"/>
      <c r="H39" s="7"/>
      <c r="I39" s="59"/>
      <c r="J39" s="24"/>
    </row>
    <row r="40" spans="1:10" s="49" customFormat="1" ht="31.5" customHeight="1" x14ac:dyDescent="0.4">
      <c r="A40" s="26"/>
      <c r="B40" s="72" t="s">
        <v>96</v>
      </c>
      <c r="C40" s="72"/>
      <c r="D40" s="72"/>
      <c r="E40" s="6"/>
      <c r="F40" s="13"/>
      <c r="G40" s="13"/>
    </row>
    <row r="41" spans="1:10" s="46" customFormat="1" ht="7.5" customHeight="1" x14ac:dyDescent="0.3">
      <c r="A41" s="21"/>
      <c r="B41" s="22"/>
      <c r="C41" s="22"/>
      <c r="D41" s="22"/>
      <c r="E41" s="25"/>
      <c r="F41" s="13"/>
      <c r="G41" s="13"/>
      <c r="H41" s="7"/>
      <c r="I41" s="59"/>
      <c r="J41" s="24"/>
    </row>
    <row r="42" spans="1:10" s="33" customFormat="1" ht="59" customHeight="1" x14ac:dyDescent="0.35">
      <c r="B42" s="65" t="s">
        <v>91</v>
      </c>
      <c r="C42" s="68"/>
      <c r="D42" s="68"/>
      <c r="E42" s="68"/>
      <c r="F42" s="68"/>
      <c r="G42" s="68"/>
      <c r="H42" s="68"/>
      <c r="I42" s="68"/>
    </row>
    <row r="43" spans="1:10" ht="8.5" customHeight="1" x14ac:dyDescent="0.3">
      <c r="A43" s="11"/>
      <c r="B43" s="7"/>
      <c r="C43" s="7"/>
      <c r="D43" s="12"/>
      <c r="F43" s="71"/>
      <c r="G43" s="71"/>
      <c r="H43" s="71"/>
      <c r="I43" s="71"/>
    </row>
    <row r="44" spans="1:10" s="40" customFormat="1" ht="20.25" customHeight="1" x14ac:dyDescent="0.35">
      <c r="A44" s="17" t="s">
        <v>7</v>
      </c>
      <c r="B44" s="18" t="s">
        <v>87</v>
      </c>
      <c r="C44" s="18"/>
      <c r="D44" s="19"/>
      <c r="E44" s="18"/>
      <c r="F44" s="27"/>
      <c r="G44" s="27"/>
      <c r="H44" s="27"/>
      <c r="I44" s="27"/>
    </row>
    <row r="45" spans="1:10" s="46" customFormat="1" ht="31.5" customHeight="1" x14ac:dyDescent="0.35">
      <c r="A45" s="21"/>
      <c r="B45" s="67" t="s">
        <v>90</v>
      </c>
      <c r="C45" s="67"/>
      <c r="D45" s="67"/>
      <c r="E45" s="25"/>
      <c r="H45" s="69" t="s">
        <v>74</v>
      </c>
      <c r="I45" s="69"/>
    </row>
    <row r="46" spans="1:10" s="46" customFormat="1" ht="7.5" customHeight="1" x14ac:dyDescent="0.3">
      <c r="A46" s="21"/>
      <c r="B46" s="22"/>
      <c r="C46" s="22"/>
      <c r="D46" s="22"/>
      <c r="E46" s="25"/>
      <c r="F46" s="13"/>
      <c r="G46" s="13"/>
      <c r="H46" s="7"/>
      <c r="I46" s="59"/>
      <c r="J46" s="24"/>
    </row>
    <row r="47" spans="1:10" s="49" customFormat="1" ht="31.5" customHeight="1" x14ac:dyDescent="0.4">
      <c r="A47" s="26"/>
      <c r="B47" s="72" t="s">
        <v>65</v>
      </c>
      <c r="C47" s="72"/>
      <c r="D47" s="72"/>
      <c r="E47" s="6"/>
      <c r="F47" s="13"/>
      <c r="G47" s="13"/>
      <c r="H47" s="7"/>
      <c r="I47" s="7"/>
    </row>
    <row r="48" spans="1:10" s="46" customFormat="1" ht="7.5" customHeight="1" x14ac:dyDescent="0.3">
      <c r="A48" s="21"/>
      <c r="B48" s="22"/>
      <c r="C48" s="22"/>
      <c r="D48" s="22"/>
      <c r="E48" s="25"/>
      <c r="F48" s="13"/>
      <c r="G48" s="13"/>
      <c r="H48" s="7"/>
      <c r="I48" s="59"/>
      <c r="J48" s="24"/>
    </row>
    <row r="49" spans="1:10" s="33" customFormat="1" ht="59" customHeight="1" x14ac:dyDescent="0.35">
      <c r="B49" s="65" t="s">
        <v>91</v>
      </c>
      <c r="C49" s="68"/>
      <c r="D49" s="68"/>
      <c r="E49" s="68"/>
      <c r="F49" s="68"/>
      <c r="G49" s="68"/>
      <c r="H49" s="68"/>
      <c r="I49" s="68"/>
    </row>
    <row r="50" spans="1:10" ht="8.5" customHeight="1" x14ac:dyDescent="0.3">
      <c r="A50" s="11"/>
      <c r="B50" s="7"/>
      <c r="C50" s="7"/>
      <c r="D50" s="12"/>
      <c r="F50" s="71"/>
      <c r="G50" s="71"/>
      <c r="H50" s="71"/>
      <c r="I50" s="71"/>
    </row>
    <row r="51" spans="1:10" s="40" customFormat="1" ht="20.25" customHeight="1" x14ac:dyDescent="0.35">
      <c r="A51" s="17" t="s">
        <v>8</v>
      </c>
      <c r="B51" s="18" t="s">
        <v>88</v>
      </c>
      <c r="C51" s="18"/>
      <c r="D51" s="19"/>
      <c r="E51" s="18"/>
      <c r="F51" s="27"/>
      <c r="G51" s="27"/>
      <c r="H51" s="27"/>
      <c r="I51" s="27"/>
    </row>
    <row r="52" spans="1:10" s="46" customFormat="1" ht="31.5" customHeight="1" x14ac:dyDescent="0.35">
      <c r="A52" s="21"/>
      <c r="B52" s="67" t="s">
        <v>55</v>
      </c>
      <c r="C52" s="67"/>
      <c r="D52" s="67"/>
      <c r="E52" s="25"/>
      <c r="H52" s="69" t="s">
        <v>74</v>
      </c>
      <c r="I52" s="69"/>
    </row>
    <row r="53" spans="1:10" s="46" customFormat="1" ht="7.5" customHeight="1" x14ac:dyDescent="0.3">
      <c r="A53" s="21"/>
      <c r="B53" s="22"/>
      <c r="C53" s="22"/>
      <c r="D53" s="22"/>
      <c r="E53" s="25"/>
      <c r="F53" s="13"/>
      <c r="G53" s="13"/>
      <c r="H53" s="7"/>
      <c r="I53" s="59"/>
      <c r="J53" s="24"/>
    </row>
    <row r="54" spans="1:10" s="49" customFormat="1" ht="18" x14ac:dyDescent="0.4">
      <c r="A54" s="26"/>
      <c r="B54" s="72" t="s">
        <v>63</v>
      </c>
      <c r="C54" s="72"/>
      <c r="D54" s="72"/>
      <c r="E54" s="6"/>
      <c r="F54" s="13"/>
      <c r="G54" s="13"/>
      <c r="H54" s="7"/>
      <c r="I54" s="7"/>
    </row>
    <row r="55" spans="1:10" s="46" customFormat="1" ht="7.5" customHeight="1" x14ac:dyDescent="0.3">
      <c r="A55" s="21"/>
      <c r="B55" s="22"/>
      <c r="C55" s="22"/>
      <c r="D55" s="22"/>
      <c r="E55" s="25"/>
      <c r="F55" s="13"/>
      <c r="G55" s="13"/>
      <c r="H55" s="7"/>
      <c r="I55" s="59"/>
      <c r="J55" s="24"/>
    </row>
    <row r="56" spans="1:10" s="33" customFormat="1" ht="59" customHeight="1" x14ac:dyDescent="0.35">
      <c r="B56" s="65" t="s">
        <v>91</v>
      </c>
      <c r="C56" s="68"/>
      <c r="D56" s="68"/>
      <c r="E56" s="68"/>
      <c r="F56" s="68"/>
      <c r="G56" s="68"/>
      <c r="H56" s="68"/>
      <c r="I56" s="68"/>
    </row>
    <row r="57" spans="1:10" ht="8.5" customHeight="1" x14ac:dyDescent="0.3">
      <c r="A57" s="11"/>
      <c r="B57" s="7"/>
      <c r="C57" s="7"/>
      <c r="D57" s="12"/>
      <c r="F57" s="71"/>
      <c r="G57" s="71"/>
      <c r="H57" s="71"/>
      <c r="I57" s="71"/>
    </row>
    <row r="58" spans="1:10" s="40" customFormat="1" ht="20.25" customHeight="1" x14ac:dyDescent="0.35">
      <c r="A58" s="17" t="s">
        <v>33</v>
      </c>
      <c r="B58" s="18" t="s">
        <v>89</v>
      </c>
      <c r="C58" s="18"/>
      <c r="D58" s="19"/>
      <c r="E58" s="18"/>
      <c r="F58" s="27"/>
      <c r="G58" s="27"/>
      <c r="H58" s="27"/>
      <c r="I58" s="27"/>
    </row>
    <row r="59" spans="1:10" s="46" customFormat="1" ht="31.5" customHeight="1" x14ac:dyDescent="0.35">
      <c r="A59" s="21"/>
      <c r="B59" s="67" t="s">
        <v>32</v>
      </c>
      <c r="C59" s="67"/>
      <c r="D59" s="67"/>
      <c r="E59" s="25"/>
      <c r="H59" s="69" t="s">
        <v>74</v>
      </c>
      <c r="I59" s="69"/>
    </row>
    <row r="60" spans="1:10" s="46" customFormat="1" ht="7.5" customHeight="1" x14ac:dyDescent="0.3">
      <c r="A60" s="21"/>
      <c r="B60" s="22"/>
      <c r="C60" s="22"/>
      <c r="D60" s="22"/>
      <c r="E60" s="25"/>
      <c r="F60" s="13"/>
      <c r="G60" s="13"/>
      <c r="H60" s="7"/>
      <c r="I60" s="59"/>
      <c r="J60" s="24"/>
    </row>
    <row r="61" spans="1:10" s="49" customFormat="1" ht="31.5" customHeight="1" x14ac:dyDescent="0.4">
      <c r="A61" s="26"/>
      <c r="B61" s="72" t="s">
        <v>94</v>
      </c>
      <c r="C61" s="72"/>
      <c r="D61" s="72"/>
      <c r="E61" s="6"/>
      <c r="F61" s="13"/>
      <c r="G61" s="13"/>
      <c r="H61" s="7"/>
      <c r="I61" s="7"/>
    </row>
    <row r="62" spans="1:10" s="46" customFormat="1" ht="7.5" customHeight="1" x14ac:dyDescent="0.3">
      <c r="A62" s="21"/>
      <c r="B62" s="22"/>
      <c r="C62" s="22"/>
      <c r="D62" s="22"/>
      <c r="E62" s="25"/>
      <c r="F62" s="13"/>
      <c r="G62" s="13"/>
      <c r="H62" s="7"/>
      <c r="I62" s="59"/>
      <c r="J62" s="24"/>
    </row>
    <row r="63" spans="1:10" s="33" customFormat="1" ht="59" customHeight="1" x14ac:dyDescent="0.35">
      <c r="B63" s="65" t="s">
        <v>91</v>
      </c>
      <c r="C63" s="68"/>
      <c r="D63" s="68"/>
      <c r="E63" s="68"/>
      <c r="F63" s="68"/>
      <c r="G63" s="68"/>
      <c r="H63" s="68"/>
      <c r="I63" s="68"/>
    </row>
    <row r="64" spans="1:10" s="48" customFormat="1" ht="17.5" x14ac:dyDescent="0.35">
      <c r="A64" s="11"/>
      <c r="B64" s="7"/>
      <c r="C64" s="7"/>
      <c r="D64" s="12"/>
      <c r="E64" s="7"/>
      <c r="F64" s="13"/>
      <c r="G64" s="13"/>
      <c r="H64" s="7"/>
      <c r="I64" s="7"/>
    </row>
    <row r="65" spans="1:10" s="48" customFormat="1" ht="17.5" customHeight="1" x14ac:dyDescent="0.35">
      <c r="A65" s="11"/>
      <c r="B65" s="7"/>
      <c r="C65" s="7"/>
      <c r="D65" s="12"/>
      <c r="E65" s="7"/>
      <c r="F65" s="13"/>
      <c r="G65" s="13"/>
      <c r="H65" s="70" t="str">
        <f>IF(H38=K11,8,0)+COUNTIF(H45:I59,"ja")*4&amp;J133</f>
        <v>0 Wertungspunkte</v>
      </c>
      <c r="I65" s="70"/>
    </row>
    <row r="66" spans="1:10" s="48" customFormat="1" ht="17.5" x14ac:dyDescent="0.35">
      <c r="A66" s="11"/>
      <c r="B66" s="7"/>
      <c r="C66" s="7"/>
      <c r="D66" s="12"/>
      <c r="E66" s="7"/>
      <c r="F66" s="13"/>
      <c r="G66" s="13"/>
      <c r="H66" s="7"/>
      <c r="I66" s="7"/>
    </row>
    <row r="67" spans="1:10" s="39" customFormat="1" ht="14.5" customHeight="1" x14ac:dyDescent="0.35">
      <c r="A67" s="14" t="s">
        <v>9</v>
      </c>
      <c r="B67" s="14" t="s">
        <v>10</v>
      </c>
      <c r="C67" s="14"/>
      <c r="D67" s="15"/>
      <c r="E67" s="15"/>
      <c r="F67" s="15"/>
      <c r="G67" s="15"/>
      <c r="H67" s="15"/>
      <c r="I67" s="15" t="s">
        <v>60</v>
      </c>
    </row>
    <row r="68" spans="1:10" ht="8.5" customHeight="1" x14ac:dyDescent="0.3">
      <c r="A68" s="11"/>
      <c r="B68" s="7"/>
      <c r="C68" s="7"/>
      <c r="D68" s="12"/>
      <c r="F68" s="71"/>
      <c r="G68" s="71"/>
      <c r="H68" s="71"/>
      <c r="I68" s="71"/>
    </row>
    <row r="69" spans="1:10" s="40" customFormat="1" ht="20.25" customHeight="1" x14ac:dyDescent="0.35">
      <c r="A69" s="17" t="s">
        <v>11</v>
      </c>
      <c r="B69" s="18" t="s">
        <v>75</v>
      </c>
      <c r="C69" s="18"/>
      <c r="D69" s="19"/>
      <c r="E69" s="18"/>
      <c r="F69" s="27"/>
      <c r="G69" s="27"/>
      <c r="H69" s="27"/>
      <c r="I69" s="27"/>
    </row>
    <row r="70" spans="1:10" s="46" customFormat="1" ht="44" customHeight="1" x14ac:dyDescent="0.35">
      <c r="A70" s="21"/>
      <c r="B70" s="67" t="s">
        <v>34</v>
      </c>
      <c r="C70" s="67"/>
      <c r="D70" s="67"/>
      <c r="E70" s="23"/>
      <c r="H70" s="69" t="s">
        <v>74</v>
      </c>
      <c r="I70" s="69"/>
    </row>
    <row r="71" spans="1:10" s="46" customFormat="1" ht="7.5" customHeight="1" x14ac:dyDescent="0.3">
      <c r="A71" s="21"/>
      <c r="B71" s="22"/>
      <c r="C71" s="22"/>
      <c r="D71" s="22"/>
      <c r="E71" s="25"/>
      <c r="F71" s="13"/>
      <c r="G71" s="13"/>
      <c r="H71" s="7"/>
      <c r="I71" s="59"/>
      <c r="J71" s="24"/>
    </row>
    <row r="72" spans="1:10" s="49" customFormat="1" ht="31.5" customHeight="1" x14ac:dyDescent="0.4">
      <c r="A72" s="26"/>
      <c r="B72" s="72" t="s">
        <v>67</v>
      </c>
      <c r="C72" s="72"/>
      <c r="D72" s="72"/>
      <c r="E72" s="6"/>
      <c r="F72" s="13"/>
      <c r="G72" s="13"/>
      <c r="H72" s="7"/>
      <c r="I72" s="7"/>
    </row>
    <row r="73" spans="1:10" s="46" customFormat="1" ht="7.5" customHeight="1" x14ac:dyDescent="0.3">
      <c r="A73" s="21"/>
      <c r="B73" s="22"/>
      <c r="C73" s="22"/>
      <c r="D73" s="22"/>
      <c r="E73" s="25"/>
      <c r="F73" s="13"/>
      <c r="G73" s="13"/>
      <c r="H73" s="7"/>
      <c r="I73" s="59"/>
      <c r="J73" s="24"/>
    </row>
    <row r="74" spans="1:10" s="33" customFormat="1" ht="59" customHeight="1" x14ac:dyDescent="0.35">
      <c r="B74" s="65" t="s">
        <v>91</v>
      </c>
      <c r="C74" s="68"/>
      <c r="D74" s="68"/>
      <c r="E74" s="68"/>
      <c r="F74" s="68"/>
      <c r="G74" s="68"/>
      <c r="H74" s="68"/>
      <c r="I74" s="68"/>
    </row>
    <row r="75" spans="1:10" ht="8.5" customHeight="1" x14ac:dyDescent="0.3">
      <c r="A75" s="11"/>
      <c r="B75" s="7"/>
      <c r="C75" s="7"/>
      <c r="D75" s="12"/>
      <c r="F75" s="71"/>
      <c r="G75" s="71"/>
      <c r="H75" s="71"/>
      <c r="I75" s="71"/>
    </row>
    <row r="76" spans="1:10" s="40" customFormat="1" ht="20.25" customHeight="1" x14ac:dyDescent="0.35">
      <c r="A76" s="17" t="s">
        <v>12</v>
      </c>
      <c r="B76" s="18" t="s">
        <v>76</v>
      </c>
      <c r="C76" s="18"/>
      <c r="D76" s="19"/>
      <c r="E76" s="18"/>
      <c r="F76" s="27"/>
      <c r="G76" s="27"/>
      <c r="H76" s="27"/>
      <c r="I76" s="27"/>
    </row>
    <row r="77" spans="1:10" s="46" customFormat="1" ht="31.5" customHeight="1" x14ac:dyDescent="0.35">
      <c r="A77" s="21"/>
      <c r="B77" s="67" t="s">
        <v>35</v>
      </c>
      <c r="C77" s="67"/>
      <c r="D77" s="67"/>
      <c r="E77" s="25"/>
      <c r="H77" s="69" t="s">
        <v>74</v>
      </c>
      <c r="I77" s="69"/>
    </row>
    <row r="78" spans="1:10" s="46" customFormat="1" ht="7.5" customHeight="1" x14ac:dyDescent="0.3">
      <c r="A78" s="21"/>
      <c r="B78" s="22"/>
      <c r="C78" s="22"/>
      <c r="D78" s="22"/>
      <c r="E78" s="25"/>
      <c r="F78" s="13"/>
      <c r="G78" s="13"/>
      <c r="H78" s="7"/>
      <c r="I78" s="59"/>
      <c r="J78" s="24"/>
    </row>
    <row r="79" spans="1:10" s="49" customFormat="1" ht="31.5" customHeight="1" x14ac:dyDescent="0.4">
      <c r="A79" s="26"/>
      <c r="B79" s="72" t="s">
        <v>64</v>
      </c>
      <c r="C79" s="72"/>
      <c r="D79" s="72"/>
      <c r="E79" s="6"/>
      <c r="F79" s="13"/>
      <c r="G79" s="13"/>
      <c r="H79" s="7"/>
      <c r="I79" s="7"/>
    </row>
    <row r="80" spans="1:10" s="47" customFormat="1" ht="20.25" customHeight="1" x14ac:dyDescent="0.35">
      <c r="A80" s="24"/>
      <c r="B80" s="74"/>
      <c r="C80" s="74"/>
      <c r="D80" s="20"/>
      <c r="E80" s="20"/>
      <c r="F80" s="27"/>
      <c r="G80" s="27"/>
      <c r="H80" s="27"/>
      <c r="I80" s="27"/>
    </row>
    <row r="81" spans="1:10" s="46" customFormat="1" ht="7.5" customHeight="1" x14ac:dyDescent="0.3">
      <c r="A81" s="21"/>
      <c r="B81" s="22"/>
      <c r="C81" s="22"/>
      <c r="D81" s="22"/>
      <c r="E81" s="25"/>
      <c r="F81" s="13"/>
      <c r="G81" s="13"/>
      <c r="H81" s="7"/>
      <c r="I81" s="59"/>
      <c r="J81" s="24"/>
    </row>
    <row r="82" spans="1:10" s="33" customFormat="1" ht="59" customHeight="1" x14ac:dyDescent="0.35">
      <c r="B82" s="65" t="s">
        <v>91</v>
      </c>
      <c r="C82" s="68"/>
      <c r="D82" s="68"/>
      <c r="E82" s="68"/>
      <c r="F82" s="68"/>
      <c r="G82" s="68"/>
      <c r="H82" s="68"/>
      <c r="I82" s="68"/>
    </row>
    <row r="83" spans="1:10" ht="8.5" customHeight="1" x14ac:dyDescent="0.3">
      <c r="A83" s="11"/>
      <c r="B83" s="7"/>
      <c r="C83" s="7"/>
      <c r="D83" s="12"/>
      <c r="F83" s="71"/>
      <c r="G83" s="71"/>
      <c r="H83" s="71"/>
      <c r="I83" s="71"/>
    </row>
    <row r="84" spans="1:10" s="40" customFormat="1" ht="20.25" customHeight="1" x14ac:dyDescent="0.35">
      <c r="A84" s="17" t="s">
        <v>13</v>
      </c>
      <c r="B84" s="18" t="s">
        <v>77</v>
      </c>
      <c r="C84" s="18"/>
      <c r="D84" s="19"/>
      <c r="E84" s="18"/>
      <c r="F84" s="27"/>
      <c r="G84" s="27"/>
      <c r="H84" s="27"/>
      <c r="I84" s="27"/>
    </row>
    <row r="85" spans="1:10" s="46" customFormat="1" ht="44" customHeight="1" x14ac:dyDescent="0.35">
      <c r="A85" s="21"/>
      <c r="B85" s="67" t="s">
        <v>36</v>
      </c>
      <c r="C85" s="67"/>
      <c r="D85" s="67"/>
      <c r="E85" s="23"/>
      <c r="H85" s="69" t="s">
        <v>74</v>
      </c>
      <c r="I85" s="69"/>
    </row>
    <row r="86" spans="1:10" s="46" customFormat="1" ht="7.5" customHeight="1" x14ac:dyDescent="0.3">
      <c r="A86" s="21"/>
      <c r="B86" s="22"/>
      <c r="C86" s="22"/>
      <c r="D86" s="22"/>
      <c r="E86" s="25"/>
      <c r="F86" s="13"/>
      <c r="G86" s="13"/>
      <c r="H86" s="7"/>
      <c r="I86" s="59"/>
      <c r="J86" s="24"/>
    </row>
    <row r="87" spans="1:10" s="49" customFormat="1" ht="31.5" customHeight="1" x14ac:dyDescent="0.4">
      <c r="A87" s="26"/>
      <c r="B87" s="72" t="s">
        <v>66</v>
      </c>
      <c r="C87" s="72"/>
      <c r="D87" s="72"/>
      <c r="E87" s="6"/>
      <c r="F87" s="13"/>
      <c r="G87" s="13"/>
      <c r="H87" s="7"/>
      <c r="I87" s="7"/>
    </row>
    <row r="88" spans="1:10" s="46" customFormat="1" ht="7.5" customHeight="1" x14ac:dyDescent="0.3">
      <c r="A88" s="21"/>
      <c r="B88" s="22"/>
      <c r="C88" s="22"/>
      <c r="D88" s="22"/>
      <c r="E88" s="25"/>
      <c r="F88" s="13"/>
      <c r="G88" s="13"/>
      <c r="H88" s="7"/>
      <c r="I88" s="59"/>
      <c r="J88" s="24"/>
    </row>
    <row r="89" spans="1:10" s="33" customFormat="1" ht="59" customHeight="1" x14ac:dyDescent="0.35">
      <c r="B89" s="65" t="s">
        <v>91</v>
      </c>
      <c r="C89" s="68"/>
      <c r="D89" s="68"/>
      <c r="E89" s="68"/>
      <c r="F89" s="68"/>
      <c r="G89" s="68"/>
      <c r="H89" s="68"/>
      <c r="I89" s="68"/>
    </row>
    <row r="90" spans="1:10" s="48" customFormat="1" ht="17.5" x14ac:dyDescent="0.35">
      <c r="A90" s="11"/>
      <c r="B90" s="7"/>
      <c r="C90" s="7"/>
      <c r="D90" s="12"/>
      <c r="E90" s="7"/>
      <c r="F90" s="13"/>
      <c r="G90" s="13"/>
      <c r="H90" s="7"/>
      <c r="I90" s="7"/>
    </row>
    <row r="91" spans="1:10" s="48" customFormat="1" ht="17.5" customHeight="1" x14ac:dyDescent="0.35">
      <c r="A91" s="11"/>
      <c r="B91" s="7"/>
      <c r="C91" s="7"/>
      <c r="D91" s="12"/>
      <c r="E91" s="7"/>
      <c r="F91" s="13"/>
      <c r="G91" s="13"/>
      <c r="H91" s="70" t="str">
        <f>IF($H$70=$K$11,8,0)+IF($H$77=$K$11,5,0)+IF($H$85=$K$11,7,0)&amp;J133</f>
        <v>0 Wertungspunkte</v>
      </c>
      <c r="I91" s="70"/>
    </row>
    <row r="92" spans="1:10" s="48" customFormat="1" ht="17.5" x14ac:dyDescent="0.35">
      <c r="A92" s="11"/>
      <c r="B92" s="7"/>
      <c r="C92" s="7"/>
      <c r="D92" s="12"/>
      <c r="E92" s="7"/>
      <c r="F92" s="13"/>
      <c r="G92" s="13"/>
      <c r="H92" s="7"/>
      <c r="I92" s="7"/>
    </row>
    <row r="93" spans="1:10" s="39" customFormat="1" ht="14.5" customHeight="1" x14ac:dyDescent="0.35">
      <c r="A93" s="14" t="s">
        <v>14</v>
      </c>
      <c r="B93" s="14" t="s">
        <v>15</v>
      </c>
      <c r="C93" s="14"/>
      <c r="D93" s="15"/>
      <c r="E93" s="15"/>
      <c r="F93" s="15"/>
      <c r="G93" s="15"/>
      <c r="H93" s="15"/>
      <c r="I93" s="15" t="s">
        <v>73</v>
      </c>
    </row>
    <row r="94" spans="1:10" ht="8.5" customHeight="1" x14ac:dyDescent="0.3">
      <c r="A94" s="11"/>
      <c r="B94" s="7"/>
      <c r="C94" s="7"/>
      <c r="D94" s="12"/>
      <c r="F94" s="71"/>
      <c r="G94" s="71"/>
      <c r="H94" s="71"/>
      <c r="I94" s="71"/>
    </row>
    <row r="95" spans="1:10" s="40" customFormat="1" ht="20.25" customHeight="1" x14ac:dyDescent="0.35">
      <c r="A95" s="17" t="s">
        <v>16</v>
      </c>
      <c r="B95" s="18" t="s">
        <v>78</v>
      </c>
      <c r="C95" s="18"/>
      <c r="D95" s="19"/>
      <c r="E95" s="18"/>
      <c r="F95" s="27"/>
      <c r="G95" s="27"/>
      <c r="H95" s="27"/>
      <c r="I95" s="27"/>
    </row>
    <row r="96" spans="1:10" s="46" customFormat="1" ht="31.5" customHeight="1" x14ac:dyDescent="0.35">
      <c r="A96" s="21"/>
      <c r="B96" s="67" t="s">
        <v>37</v>
      </c>
      <c r="C96" s="67"/>
      <c r="D96" s="67"/>
      <c r="E96" s="25"/>
      <c r="H96" s="69" t="s">
        <v>74</v>
      </c>
      <c r="I96" s="69"/>
    </row>
    <row r="97" spans="1:12" s="46" customFormat="1" ht="7.5" customHeight="1" x14ac:dyDescent="0.3">
      <c r="A97" s="21"/>
      <c r="B97" s="22"/>
      <c r="C97" s="22"/>
      <c r="D97" s="22"/>
      <c r="E97" s="25"/>
      <c r="F97" s="13"/>
      <c r="G97" s="13"/>
      <c r="H97" s="7"/>
      <c r="I97" s="59"/>
      <c r="J97" s="24"/>
    </row>
    <row r="98" spans="1:12" s="49" customFormat="1" ht="31.5" customHeight="1" x14ac:dyDescent="0.4">
      <c r="A98" s="26"/>
      <c r="B98" s="72" t="s">
        <v>67</v>
      </c>
      <c r="C98" s="72"/>
      <c r="D98" s="72"/>
      <c r="E98" s="6"/>
      <c r="F98" s="13"/>
      <c r="G98" s="13"/>
      <c r="H98" s="7"/>
      <c r="I98" s="7"/>
    </row>
    <row r="99" spans="1:12" s="46" customFormat="1" ht="7.5" customHeight="1" x14ac:dyDescent="0.3">
      <c r="A99" s="21"/>
      <c r="B99" s="22"/>
      <c r="C99" s="22"/>
      <c r="D99" s="22"/>
      <c r="E99" s="25"/>
      <c r="F99" s="13"/>
      <c r="G99" s="13"/>
      <c r="H99" s="7"/>
      <c r="I99" s="59"/>
      <c r="J99" s="24"/>
    </row>
    <row r="100" spans="1:12" s="33" customFormat="1" ht="59" customHeight="1" x14ac:dyDescent="0.35">
      <c r="B100" s="65" t="s">
        <v>91</v>
      </c>
      <c r="C100" s="68"/>
      <c r="D100" s="68"/>
      <c r="E100" s="68"/>
      <c r="F100" s="68"/>
      <c r="G100" s="68"/>
      <c r="H100" s="68"/>
      <c r="I100" s="68"/>
    </row>
    <row r="101" spans="1:12" ht="8.5" customHeight="1" x14ac:dyDescent="0.3">
      <c r="A101" s="11"/>
      <c r="B101" s="7"/>
      <c r="C101" s="7"/>
      <c r="D101" s="12"/>
      <c r="F101" s="71"/>
      <c r="G101" s="71"/>
      <c r="H101" s="71"/>
      <c r="I101" s="71"/>
    </row>
    <row r="102" spans="1:12" s="40" customFormat="1" ht="20.25" customHeight="1" x14ac:dyDescent="0.35">
      <c r="A102" s="17" t="s">
        <v>17</v>
      </c>
      <c r="B102" s="18" t="s">
        <v>79</v>
      </c>
      <c r="C102" s="18"/>
      <c r="D102" s="19"/>
      <c r="E102" s="18"/>
      <c r="F102" s="27"/>
      <c r="G102" s="27"/>
      <c r="H102" s="27"/>
      <c r="I102" s="27"/>
    </row>
    <row r="103" spans="1:12" s="46" customFormat="1" ht="31.5" customHeight="1" x14ac:dyDescent="0.35">
      <c r="A103" s="21"/>
      <c r="B103" s="67" t="s">
        <v>38</v>
      </c>
      <c r="C103" s="67"/>
      <c r="D103" s="67"/>
      <c r="E103" s="25"/>
      <c r="H103" s="69" t="s">
        <v>74</v>
      </c>
      <c r="I103" s="69"/>
    </row>
    <row r="104" spans="1:12" s="46" customFormat="1" ht="7.5" customHeight="1" x14ac:dyDescent="0.3">
      <c r="A104" s="21"/>
      <c r="B104" s="22"/>
      <c r="C104" s="22"/>
      <c r="D104" s="22"/>
      <c r="E104" s="25"/>
      <c r="F104" s="13"/>
      <c r="G104" s="13"/>
      <c r="H104" s="7"/>
      <c r="I104" s="59"/>
      <c r="J104" s="24"/>
    </row>
    <row r="105" spans="1:12" s="49" customFormat="1" ht="31.5" customHeight="1" x14ac:dyDescent="0.4">
      <c r="A105" s="26"/>
      <c r="B105" s="72" t="s">
        <v>68</v>
      </c>
      <c r="C105" s="72"/>
      <c r="D105" s="72"/>
      <c r="E105" s="6"/>
      <c r="F105" s="13"/>
      <c r="G105" s="13"/>
      <c r="H105" s="7"/>
      <c r="I105" s="7"/>
    </row>
    <row r="106" spans="1:12" s="46" customFormat="1" ht="7.5" customHeight="1" x14ac:dyDescent="0.3">
      <c r="A106" s="21"/>
      <c r="B106" s="22"/>
      <c r="C106" s="22"/>
      <c r="D106" s="22"/>
      <c r="E106" s="25"/>
      <c r="F106" s="13"/>
      <c r="G106" s="13"/>
      <c r="H106" s="7"/>
      <c r="I106" s="59"/>
      <c r="J106" s="24"/>
    </row>
    <row r="107" spans="1:12" s="33" customFormat="1" ht="59" customHeight="1" x14ac:dyDescent="0.35">
      <c r="B107" s="65" t="s">
        <v>91</v>
      </c>
      <c r="C107" s="68"/>
      <c r="D107" s="68"/>
      <c r="E107" s="68"/>
      <c r="F107" s="68"/>
      <c r="G107" s="68"/>
      <c r="H107" s="68"/>
      <c r="I107" s="68"/>
    </row>
    <row r="108" spans="1:12" ht="8.5" customHeight="1" x14ac:dyDescent="0.3">
      <c r="A108" s="11"/>
      <c r="B108" s="7"/>
      <c r="C108" s="7"/>
      <c r="D108" s="12"/>
      <c r="F108" s="71"/>
      <c r="G108" s="71"/>
      <c r="H108" s="71"/>
      <c r="I108" s="71"/>
    </row>
    <row r="109" spans="1:12" s="40" customFormat="1" ht="20.25" customHeight="1" x14ac:dyDescent="0.35">
      <c r="A109" s="17" t="s">
        <v>18</v>
      </c>
      <c r="B109" s="18" t="s">
        <v>80</v>
      </c>
      <c r="C109" s="18"/>
      <c r="D109" s="19"/>
      <c r="E109" s="18"/>
      <c r="F109" s="27"/>
      <c r="G109" s="27"/>
      <c r="H109" s="27"/>
      <c r="I109" s="27"/>
      <c r="L109" s="48"/>
    </row>
    <row r="110" spans="1:12" s="48" customFormat="1" ht="78.5" customHeight="1" x14ac:dyDescent="0.35">
      <c r="A110" s="11"/>
      <c r="B110" s="67" t="s">
        <v>39</v>
      </c>
      <c r="C110" s="67"/>
      <c r="D110" s="67"/>
      <c r="E110" s="7"/>
      <c r="F110" s="46"/>
      <c r="G110" s="46"/>
      <c r="H110" s="69" t="s">
        <v>74</v>
      </c>
      <c r="I110" s="69"/>
    </row>
    <row r="111" spans="1:12" s="46" customFormat="1" ht="7.5" customHeight="1" x14ac:dyDescent="0.3">
      <c r="A111" s="21"/>
      <c r="B111" s="22"/>
      <c r="C111" s="22"/>
      <c r="D111" s="22"/>
      <c r="E111" s="25"/>
      <c r="F111" s="13"/>
      <c r="G111" s="13"/>
      <c r="H111" s="7"/>
      <c r="I111" s="59"/>
      <c r="J111" s="24"/>
    </row>
    <row r="112" spans="1:12" s="49" customFormat="1" ht="31.5" customHeight="1" x14ac:dyDescent="0.4">
      <c r="A112" s="26"/>
      <c r="B112" s="72" t="s">
        <v>69</v>
      </c>
      <c r="C112" s="72"/>
      <c r="D112" s="72"/>
      <c r="E112" s="6"/>
      <c r="F112" s="13"/>
      <c r="G112" s="13"/>
      <c r="H112" s="7"/>
      <c r="I112" s="7"/>
    </row>
    <row r="113" spans="1:10" s="33" customFormat="1" ht="59" customHeight="1" x14ac:dyDescent="0.35">
      <c r="B113" s="65" t="s">
        <v>91</v>
      </c>
      <c r="C113" s="68"/>
      <c r="D113" s="68"/>
      <c r="E113" s="68"/>
      <c r="F113" s="68"/>
      <c r="G113" s="68"/>
      <c r="H113" s="68"/>
      <c r="I113" s="68"/>
    </row>
    <row r="114" spans="1:10" s="48" customFormat="1" ht="17.5" x14ac:dyDescent="0.35">
      <c r="A114" s="11"/>
      <c r="B114" s="7"/>
      <c r="C114" s="7"/>
      <c r="D114" s="12"/>
      <c r="E114" s="7"/>
      <c r="F114" s="13"/>
      <c r="G114" s="13"/>
      <c r="H114" s="7"/>
      <c r="I114" s="7"/>
    </row>
    <row r="115" spans="1:10" s="48" customFormat="1" ht="17.5" customHeight="1" x14ac:dyDescent="0.35">
      <c r="A115" s="11"/>
      <c r="B115" s="7"/>
      <c r="C115" s="7"/>
      <c r="D115" s="12"/>
      <c r="E115" s="7"/>
      <c r="F115" s="13"/>
      <c r="G115" s="13"/>
      <c r="H115" s="70" t="str">
        <f>COUNTIF($H$96:$I$110,"ja")*4&amp;J133</f>
        <v>0 Wertungspunkte</v>
      </c>
      <c r="I115" s="70"/>
    </row>
    <row r="116" spans="1:10" s="48" customFormat="1" ht="17.5" x14ac:dyDescent="0.35">
      <c r="A116" s="11"/>
      <c r="B116" s="7"/>
      <c r="C116" s="7"/>
      <c r="D116" s="12"/>
      <c r="E116" s="7"/>
      <c r="F116" s="13"/>
      <c r="G116" s="13"/>
      <c r="H116" s="7"/>
      <c r="I116" s="7"/>
    </row>
    <row r="117" spans="1:10" s="39" customFormat="1" ht="14.5" customHeight="1" x14ac:dyDescent="0.35">
      <c r="A117" s="14" t="s">
        <v>19</v>
      </c>
      <c r="B117" s="14" t="s">
        <v>41</v>
      </c>
      <c r="C117" s="14"/>
      <c r="D117" s="15"/>
      <c r="E117" s="15"/>
      <c r="F117" s="15"/>
      <c r="G117" s="15"/>
      <c r="H117" s="15"/>
      <c r="I117" s="15" t="s">
        <v>72</v>
      </c>
    </row>
    <row r="118" spans="1:10" ht="8.5" customHeight="1" x14ac:dyDescent="0.3">
      <c r="A118" s="11"/>
      <c r="B118" s="7"/>
      <c r="C118" s="7"/>
      <c r="D118" s="12"/>
      <c r="F118" s="71"/>
      <c r="G118" s="71"/>
      <c r="H118" s="71"/>
      <c r="I118" s="71"/>
    </row>
    <row r="119" spans="1:10" s="40" customFormat="1" ht="20.25" customHeight="1" x14ac:dyDescent="0.35">
      <c r="A119" s="17" t="s">
        <v>20</v>
      </c>
      <c r="B119" s="18" t="s">
        <v>81</v>
      </c>
      <c r="C119" s="18"/>
      <c r="D119" s="19"/>
      <c r="E119" s="18"/>
      <c r="F119" s="27"/>
      <c r="G119" s="27"/>
      <c r="H119" s="27"/>
      <c r="I119" s="27"/>
    </row>
    <row r="120" spans="1:10" s="48" customFormat="1" ht="60" customHeight="1" x14ac:dyDescent="0.35">
      <c r="A120" s="11"/>
      <c r="B120" s="67" t="s">
        <v>40</v>
      </c>
      <c r="C120" s="67"/>
      <c r="D120" s="67"/>
      <c r="E120" s="7"/>
      <c r="F120" s="46"/>
      <c r="G120" s="46"/>
      <c r="H120" s="69" t="s">
        <v>74</v>
      </c>
      <c r="I120" s="69"/>
    </row>
    <row r="121" spans="1:10" s="46" customFormat="1" ht="7.5" customHeight="1" x14ac:dyDescent="0.3">
      <c r="A121" s="21"/>
      <c r="B121" s="22"/>
      <c r="C121" s="22"/>
      <c r="D121" s="22"/>
      <c r="E121" s="25"/>
      <c r="F121" s="13"/>
      <c r="G121" s="13"/>
      <c r="H121" s="7"/>
      <c r="I121" s="59"/>
      <c r="J121" s="24"/>
    </row>
    <row r="122" spans="1:10" s="49" customFormat="1" ht="31.5" customHeight="1" x14ac:dyDescent="0.4">
      <c r="A122" s="26"/>
      <c r="B122" s="72" t="s">
        <v>70</v>
      </c>
      <c r="C122" s="72"/>
      <c r="D122" s="72"/>
      <c r="E122" s="6"/>
      <c r="F122" s="13"/>
      <c r="G122" s="13"/>
      <c r="H122" s="7"/>
      <c r="I122" s="7"/>
    </row>
    <row r="123" spans="1:10" s="46" customFormat="1" ht="7.5" customHeight="1" x14ac:dyDescent="0.3">
      <c r="A123" s="21"/>
      <c r="B123" s="22"/>
      <c r="C123" s="22"/>
      <c r="D123" s="22"/>
      <c r="E123" s="25"/>
      <c r="F123" s="13"/>
      <c r="G123" s="13"/>
      <c r="H123" s="7"/>
      <c r="I123" s="59"/>
      <c r="J123" s="24"/>
    </row>
    <row r="124" spans="1:10" s="33" customFormat="1" ht="59" customHeight="1" x14ac:dyDescent="0.35">
      <c r="B124" s="65" t="s">
        <v>91</v>
      </c>
      <c r="C124" s="68"/>
      <c r="D124" s="68"/>
      <c r="E124" s="68"/>
      <c r="F124" s="68"/>
      <c r="G124" s="68"/>
      <c r="H124" s="68"/>
      <c r="I124" s="68"/>
    </row>
    <row r="125" spans="1:10" s="48" customFormat="1" ht="17.5" x14ac:dyDescent="0.35">
      <c r="A125" s="11"/>
      <c r="B125" s="7"/>
      <c r="C125" s="7"/>
      <c r="D125" s="12"/>
      <c r="E125" s="7"/>
      <c r="F125" s="13"/>
      <c r="G125" s="13"/>
      <c r="H125" s="7"/>
      <c r="I125" s="7"/>
    </row>
    <row r="126" spans="1:10" s="48" customFormat="1" ht="17.5" customHeight="1" x14ac:dyDescent="0.35">
      <c r="A126" s="11"/>
      <c r="B126" s="7"/>
      <c r="C126" s="7"/>
      <c r="D126" s="12"/>
      <c r="E126" s="7"/>
      <c r="F126" s="13"/>
      <c r="G126" s="13"/>
      <c r="H126" s="70" t="str">
        <f>IF(H120=$K$11,8,0)&amp;J133</f>
        <v>0 Wertungspunkte</v>
      </c>
      <c r="I126" s="70"/>
    </row>
    <row r="127" spans="1:10" s="48" customFormat="1" ht="17.5" x14ac:dyDescent="0.35">
      <c r="A127" s="11"/>
      <c r="B127" s="7"/>
      <c r="C127" s="7"/>
      <c r="D127" s="12"/>
      <c r="E127" s="7"/>
      <c r="F127" s="13"/>
      <c r="G127" s="13"/>
      <c r="H127" s="7"/>
      <c r="I127" s="7"/>
    </row>
    <row r="128" spans="1:10" s="39" customFormat="1" ht="14.5" customHeight="1" x14ac:dyDescent="0.35">
      <c r="A128" s="14" t="s">
        <v>21</v>
      </c>
      <c r="B128" s="14" t="s">
        <v>42</v>
      </c>
      <c r="C128" s="14"/>
      <c r="D128" s="15"/>
      <c r="E128" s="15"/>
      <c r="F128" s="15"/>
      <c r="G128" s="15"/>
      <c r="H128" s="15"/>
      <c r="I128" s="15" t="s">
        <v>71</v>
      </c>
    </row>
    <row r="129" spans="1:12" ht="8.5" customHeight="1" x14ac:dyDescent="0.3">
      <c r="A129" s="11"/>
      <c r="B129" s="7"/>
      <c r="C129" s="7"/>
      <c r="D129" s="12"/>
      <c r="F129" s="71"/>
      <c r="G129" s="71"/>
      <c r="H129" s="71"/>
      <c r="I129" s="71"/>
    </row>
    <row r="130" spans="1:12" s="40" customFormat="1" ht="20.25" customHeight="1" x14ac:dyDescent="0.35">
      <c r="A130" s="17" t="s">
        <v>22</v>
      </c>
      <c r="B130" s="18" t="s">
        <v>82</v>
      </c>
      <c r="C130" s="18"/>
      <c r="D130" s="19"/>
      <c r="E130" s="18"/>
      <c r="F130" s="27"/>
      <c r="G130" s="27"/>
      <c r="H130" s="27"/>
      <c r="I130" s="27"/>
    </row>
    <row r="131" spans="1:12" s="46" customFormat="1" ht="44" customHeight="1" x14ac:dyDescent="0.35">
      <c r="A131" s="21"/>
      <c r="B131" s="67" t="s">
        <v>43</v>
      </c>
      <c r="C131" s="67"/>
      <c r="D131" s="67"/>
      <c r="E131" s="23"/>
      <c r="H131" s="69" t="s">
        <v>74</v>
      </c>
      <c r="I131" s="69"/>
    </row>
    <row r="132" spans="1:12" s="46" customFormat="1" ht="7.5" customHeight="1" x14ac:dyDescent="0.3">
      <c r="A132" s="21"/>
      <c r="B132" s="22"/>
      <c r="C132" s="22"/>
      <c r="D132" s="22"/>
      <c r="E132" s="25"/>
      <c r="F132" s="13"/>
      <c r="G132" s="13"/>
      <c r="H132" s="7"/>
      <c r="I132" s="59"/>
      <c r="J132" s="24"/>
    </row>
    <row r="133" spans="1:12" s="63" customFormat="1" ht="18" x14ac:dyDescent="0.4">
      <c r="A133" s="61"/>
      <c r="B133" s="72" t="s">
        <v>95</v>
      </c>
      <c r="C133" s="72"/>
      <c r="D133" s="72"/>
      <c r="E133" s="62"/>
      <c r="F133" s="28"/>
      <c r="G133" s="28"/>
      <c r="H133" s="60"/>
      <c r="I133" s="60"/>
      <c r="J133" s="9" t="str">
        <f>" Wertungspunkte"</f>
        <v xml:space="preserve"> Wertungspunkte</v>
      </c>
    </row>
    <row r="134" spans="1:12" s="46" customFormat="1" ht="7.5" customHeight="1" x14ac:dyDescent="0.3">
      <c r="A134" s="21"/>
      <c r="B134" s="22"/>
      <c r="C134" s="22"/>
      <c r="D134" s="22"/>
      <c r="E134" s="25"/>
      <c r="F134" s="13"/>
      <c r="G134" s="13"/>
      <c r="H134" s="7"/>
      <c r="I134" s="59"/>
    </row>
    <row r="135" spans="1:12" s="33" customFormat="1" ht="59" customHeight="1" x14ac:dyDescent="0.3">
      <c r="B135" s="65" t="s">
        <v>91</v>
      </c>
      <c r="C135" s="68"/>
      <c r="D135" s="68"/>
      <c r="E135" s="68"/>
      <c r="F135" s="68"/>
      <c r="G135" s="68"/>
      <c r="H135" s="68"/>
      <c r="I135" s="68"/>
      <c r="J135" s="9" t="s">
        <v>93</v>
      </c>
      <c r="K135" s="9" t="s">
        <v>92</v>
      </c>
      <c r="L135" s="9" t="s">
        <v>98</v>
      </c>
    </row>
    <row r="136" spans="1:12" s="48" customFormat="1" ht="17.5" x14ac:dyDescent="0.35">
      <c r="A136" s="11"/>
      <c r="B136" s="7"/>
      <c r="C136" s="7"/>
      <c r="D136" s="12"/>
      <c r="E136" s="7"/>
      <c r="F136" s="13"/>
      <c r="G136" s="13"/>
      <c r="H136" s="7"/>
      <c r="I136" s="7"/>
      <c r="J136" s="7">
        <v>0</v>
      </c>
      <c r="K136" s="7">
        <v>0</v>
      </c>
      <c r="L136" s="7" t="s">
        <v>97</v>
      </c>
    </row>
    <row r="137" spans="1:12" s="48" customFormat="1" ht="17.5" customHeight="1" x14ac:dyDescent="0.35">
      <c r="A137" s="11"/>
      <c r="B137" s="7"/>
      <c r="C137" s="7"/>
      <c r="D137" s="12"/>
      <c r="E137" s="7"/>
      <c r="F137" s="13"/>
      <c r="G137" s="13"/>
      <c r="H137" s="70" t="str">
        <f>IF(H131=$K$11,10,0)&amp;J133</f>
        <v>0 Wertungspunkte</v>
      </c>
      <c r="I137" s="70"/>
      <c r="J137" s="7">
        <v>40</v>
      </c>
      <c r="K137" s="20">
        <v>50</v>
      </c>
      <c r="L137" s="7" t="s">
        <v>45</v>
      </c>
    </row>
    <row r="138" spans="1:12" s="48" customFormat="1" ht="15" customHeight="1" x14ac:dyDescent="0.35">
      <c r="A138" s="11"/>
      <c r="B138" s="7"/>
      <c r="C138" s="7"/>
      <c r="D138" s="12"/>
      <c r="E138" s="7"/>
      <c r="F138" s="13"/>
      <c r="G138" s="13"/>
      <c r="H138" s="7"/>
      <c r="I138" s="7"/>
      <c r="J138" s="7">
        <v>45</v>
      </c>
      <c r="K138" s="20">
        <v>55</v>
      </c>
      <c r="L138" s="7" t="s">
        <v>49</v>
      </c>
    </row>
    <row r="139" spans="1:12" s="40" customFormat="1" ht="17.5" customHeight="1" x14ac:dyDescent="0.3">
      <c r="A139" s="24"/>
      <c r="B139" s="16"/>
      <c r="C139" s="16"/>
      <c r="D139" s="19"/>
      <c r="E139" s="18"/>
      <c r="F139" s="70" t="str">
        <f>"Total "&amp;SUBSTITUTE(H126,J133,"")+SUBSTITUTE(H115,J133,"")+SUBSTITUTE(H91,J133,"")+SUBSTITUTE(H137,J133,"")+SUBSTITUTE(H33,J133,"")+SUBSTITUTE(H65,J133,"")&amp;J133</f>
        <v>Total 0 Wertungspunkte</v>
      </c>
      <c r="G139" s="70"/>
      <c r="H139" s="70"/>
      <c r="I139" s="70"/>
      <c r="J139" s="7">
        <v>50</v>
      </c>
      <c r="K139" s="20">
        <v>60</v>
      </c>
      <c r="L139" s="20" t="s">
        <v>46</v>
      </c>
    </row>
    <row r="140" spans="1:12" s="40" customFormat="1" ht="14" customHeight="1" x14ac:dyDescent="0.35">
      <c r="A140" s="50"/>
      <c r="B140" s="51"/>
      <c r="C140" s="51"/>
      <c r="D140" s="52"/>
      <c r="F140" s="53"/>
      <c r="G140" s="53"/>
      <c r="J140" s="20">
        <v>55</v>
      </c>
      <c r="K140" s="20">
        <v>65</v>
      </c>
      <c r="L140" s="20" t="s">
        <v>50</v>
      </c>
    </row>
    <row r="141" spans="1:12" s="33" customFormat="1" ht="14" customHeight="1" x14ac:dyDescent="0.35">
      <c r="A141" s="54" t="s">
        <v>23</v>
      </c>
      <c r="B141" s="54"/>
      <c r="C141" s="54"/>
      <c r="D141" s="55"/>
      <c r="E141" s="55"/>
      <c r="F141" s="55"/>
      <c r="G141" s="55"/>
      <c r="H141" s="55"/>
      <c r="I141" s="55" t="str" cm="1">
        <f t="array" ref="I141">_xlfn.IFS(ISBLANK($B$8),L135,$B$8=$K$6,IF((SUBSTITUTE(H126,J133,"")+SUBSTITUTE(H115,J133,"")+SUBSTITUTE(H91,J133,"")+SUBSTITUTE(H137,J133,"")+SUBSTITUTE(H33,J133,"")+SUBSTITUTE(H65,J133,""))&gt;90,"6 Punkte",_xlfn.XLOOKUP((SUBSTITUTE(H126,J133,"")+SUBSTITUTE(H115,J133,"")+SUBSTITUTE(H91,J133,"")+SUBSTITUTE(H137,J133,"")+SUBSTITUTE(H33,J133,"")+SUBSTITUTE(H65,J133,"")),K136:K145,L136:L145,"",-1)),$B$8=$K$7,IF((SUBSTITUTE(H126,J133,"")+SUBSTITUTE(H115,J133,"")+SUBSTITUTE(H91,J133,"")+SUBSTITUTE(H137,J133,"")+SUBSTITUTE(H33,J133,"")+SUBSTITUTE(H65,J133,""))&gt;80,"6 Punkte",_xlfn.XLOOKUP((SUBSTITUTE(H126,J133,"")+SUBSTITUTE(H115,J133,"")+SUBSTITUTE(H91,J133,"")+SUBSTITUTE(H137,J133,"")+SUBSTITUTE(H33,J133,"")+SUBSTITUTE(H65,J133,"")),J136:J145,L136:L145,"",-1)))</f>
        <v>1 Punkt</v>
      </c>
      <c r="J141" s="20">
        <v>60</v>
      </c>
      <c r="K141" s="20">
        <v>70</v>
      </c>
      <c r="L141" s="20" t="s">
        <v>47</v>
      </c>
    </row>
    <row r="142" spans="1:12" ht="14" customHeight="1" x14ac:dyDescent="0.4">
      <c r="J142" s="7">
        <v>65</v>
      </c>
      <c r="K142" s="20">
        <v>75</v>
      </c>
      <c r="L142" s="20" t="s">
        <v>51</v>
      </c>
    </row>
    <row r="143" spans="1:12" s="33" customFormat="1" ht="14" x14ac:dyDescent="0.35">
      <c r="A143" s="29"/>
      <c r="B143" s="30"/>
      <c r="C143" s="30"/>
      <c r="D143" s="31"/>
      <c r="E143" s="32"/>
      <c r="F143" s="30"/>
      <c r="G143" s="30"/>
      <c r="H143" s="30"/>
      <c r="I143" s="30"/>
      <c r="J143" s="20">
        <v>70</v>
      </c>
      <c r="K143" s="20">
        <v>80</v>
      </c>
      <c r="L143" s="20" t="s">
        <v>48</v>
      </c>
    </row>
    <row r="144" spans="1:12" s="33" customFormat="1" ht="32" customHeight="1" x14ac:dyDescent="0.35">
      <c r="A144" s="77" t="s">
        <v>27</v>
      </c>
      <c r="B144" s="77"/>
      <c r="C144" s="78"/>
      <c r="D144" s="78"/>
      <c r="E144" s="78"/>
      <c r="F144" s="78"/>
      <c r="G144" s="78"/>
      <c r="H144" s="78"/>
      <c r="I144" s="78"/>
      <c r="J144" s="33">
        <v>75</v>
      </c>
      <c r="K144" s="20">
        <v>85</v>
      </c>
      <c r="L144" s="33" t="s">
        <v>52</v>
      </c>
    </row>
    <row r="145" spans="1:12" s="33" customFormat="1" ht="14" x14ac:dyDescent="0.35">
      <c r="A145" s="34"/>
      <c r="B145" s="34"/>
      <c r="C145" s="34"/>
      <c r="D145" s="24"/>
      <c r="E145" s="35"/>
      <c r="F145" s="20"/>
      <c r="G145" s="20"/>
      <c r="H145" s="20"/>
      <c r="I145" s="20"/>
      <c r="J145" s="20">
        <v>80</v>
      </c>
      <c r="K145" s="20">
        <v>90</v>
      </c>
      <c r="L145" s="33" t="s">
        <v>53</v>
      </c>
    </row>
    <row r="146" spans="1:12" s="33" customFormat="1" ht="16" customHeight="1" thickBot="1" x14ac:dyDescent="0.4">
      <c r="A146" s="18" t="s">
        <v>25</v>
      </c>
      <c r="B146" s="43"/>
      <c r="C146" s="73"/>
      <c r="D146" s="73"/>
      <c r="E146" s="73"/>
      <c r="F146" s="73"/>
      <c r="G146" s="73"/>
      <c r="H146" s="73"/>
      <c r="I146" s="73"/>
    </row>
    <row r="147" spans="1:12" s="33" customFormat="1" ht="14" customHeight="1" thickTop="1" x14ac:dyDescent="0.35">
      <c r="A147" s="36"/>
      <c r="B147" s="1"/>
      <c r="C147" s="1"/>
      <c r="D147" s="2"/>
      <c r="E147" s="37"/>
      <c r="F147" s="1"/>
      <c r="G147" s="1"/>
      <c r="H147" s="1"/>
      <c r="I147" s="1"/>
    </row>
  </sheetData>
  <sheetProtection algorithmName="SHA-512" hashValue="x5q4zXdp6WR245rqsWB5pa038rVODi9WETddIFnV+uzprDOhZvY3A+awGIO4xjshicVChEZZ/APfZNOtSnRMKg==" saltValue="JSTHCicImuDDG4V2jKsEmw==" spinCount="100000" sheet="1" objects="1" scenarios="1" selectLockedCells="1"/>
  <mergeCells count="89">
    <mergeCell ref="F118:I118"/>
    <mergeCell ref="F129:I129"/>
    <mergeCell ref="A144:B144"/>
    <mergeCell ref="C144:I144"/>
    <mergeCell ref="B133:D133"/>
    <mergeCell ref="B131:D131"/>
    <mergeCell ref="H126:I126"/>
    <mergeCell ref="H137:I137"/>
    <mergeCell ref="F139:I139"/>
    <mergeCell ref="C135:I135"/>
    <mergeCell ref="H131:I131"/>
    <mergeCell ref="C124:I124"/>
    <mergeCell ref="H120:I120"/>
    <mergeCell ref="B122:D122"/>
    <mergeCell ref="C2:I2"/>
    <mergeCell ref="C3:I3"/>
    <mergeCell ref="A6:I6"/>
    <mergeCell ref="F11:I11"/>
    <mergeCell ref="H20:I20"/>
    <mergeCell ref="C17:I17"/>
    <mergeCell ref="F18:I18"/>
    <mergeCell ref="C146:I146"/>
    <mergeCell ref="H13:I13"/>
    <mergeCell ref="B103:D103"/>
    <mergeCell ref="B110:D110"/>
    <mergeCell ref="B120:D120"/>
    <mergeCell ref="B79:D79"/>
    <mergeCell ref="B87:D87"/>
    <mergeCell ref="B98:D98"/>
    <mergeCell ref="B105:D105"/>
    <mergeCell ref="B112:D112"/>
    <mergeCell ref="B80:C80"/>
    <mergeCell ref="B13:F13"/>
    <mergeCell ref="B15:F15"/>
    <mergeCell ref="B72:D72"/>
    <mergeCell ref="B59:D59"/>
    <mergeCell ref="B20:F20"/>
    <mergeCell ref="B22:F22"/>
    <mergeCell ref="B29:F29"/>
    <mergeCell ref="B27:F27"/>
    <mergeCell ref="B38:D38"/>
    <mergeCell ref="B45:D45"/>
    <mergeCell ref="C24:I24"/>
    <mergeCell ref="C31:I31"/>
    <mergeCell ref="H33:I33"/>
    <mergeCell ref="H27:I27"/>
    <mergeCell ref="H38:I38"/>
    <mergeCell ref="F36:I36"/>
    <mergeCell ref="F43:I43"/>
    <mergeCell ref="F25:I25"/>
    <mergeCell ref="C56:I56"/>
    <mergeCell ref="C63:I63"/>
    <mergeCell ref="B40:D40"/>
    <mergeCell ref="B47:D47"/>
    <mergeCell ref="B54:D54"/>
    <mergeCell ref="B61:D61"/>
    <mergeCell ref="C42:I42"/>
    <mergeCell ref="C49:I49"/>
    <mergeCell ref="B52:D52"/>
    <mergeCell ref="H45:I45"/>
    <mergeCell ref="H52:I52"/>
    <mergeCell ref="H59:I59"/>
    <mergeCell ref="F50:I50"/>
    <mergeCell ref="F57:I57"/>
    <mergeCell ref="H115:I115"/>
    <mergeCell ref="C82:I82"/>
    <mergeCell ref="C89:I89"/>
    <mergeCell ref="C100:I100"/>
    <mergeCell ref="C107:I107"/>
    <mergeCell ref="H85:I85"/>
    <mergeCell ref="H96:I96"/>
    <mergeCell ref="H103:I103"/>
    <mergeCell ref="H110:I110"/>
    <mergeCell ref="H91:I91"/>
    <mergeCell ref="B96:D96"/>
    <mergeCell ref="F83:I83"/>
    <mergeCell ref="F94:I94"/>
    <mergeCell ref="B77:D77"/>
    <mergeCell ref="B85:D85"/>
    <mergeCell ref="C113:I113"/>
    <mergeCell ref="H77:I77"/>
    <mergeCell ref="H65:I65"/>
    <mergeCell ref="B70:D70"/>
    <mergeCell ref="H70:I70"/>
    <mergeCell ref="C74:I74"/>
    <mergeCell ref="F75:I75"/>
    <mergeCell ref="F68:I68"/>
    <mergeCell ref="F101:I101"/>
    <mergeCell ref="F108:I108"/>
  </mergeCells>
  <phoneticPr fontId="15" type="noConversion"/>
  <dataValidations disablePrompts="1" count="3">
    <dataValidation type="list" allowBlank="1" showInputMessage="1" showErrorMessage="1" sqref="H38:I38 H45:I45 H27:I27 H52:I52 H59:I59 H70:I70 H77:I77 H85:I85 H96:I96 H20:I20 H103:I103 H110:I110 H131:I131 H120:I120 H13:I13" xr:uid="{CE1D89CB-D10B-4BD5-BF16-062664E23031}">
      <formula1>$K$10:$K$12</formula1>
    </dataValidation>
    <dataValidation type="list" allowBlank="1" showInputMessage="1" showErrorMessage="1" error="Bitte wählen Sie eine der vorgegebenen Auswahlmöglichkeiten aus." sqref="B8" xr:uid="{1066D2D2-1ACF-4261-AC3A-EDDE7063A91B}">
      <formula1>$K$6:$K$7</formula1>
    </dataValidation>
    <dataValidation type="date" operator="greaterThanOrEqual" allowBlank="1" showInputMessage="1" showErrorMessage="1" error="Bitte geben Sie das Datum im Format TT.MM.JJJJ ein." sqref="C146:I146" xr:uid="{DC1D5E2F-D0A6-4DEA-A76E-2CE3DFBD6AA2}">
      <formula1>36526</formula1>
    </dataValidation>
  </dataValidations>
  <pageMargins left="0.39370078740157483" right="0.39370078740157483" top="0.86614173228346458" bottom="0.63409090909090904" header="0.31496062992125984" footer="0.39370078740157483"/>
  <pageSetup paperSize="9" scale="59" fitToHeight="0" orientation="portrait" r:id="rId1"/>
  <headerFooter>
    <oddHeader>&amp;L&amp;"Arial,Standard"&amp;14&amp;K62C4DDKriterium 211
&amp;"Arial,Fett"Lebenszykluskosten qualitativ&amp;"Arial,Standard"
Wohnen / Verwaltung - Hilfstool-Version 2023.13&amp;R&amp;G</oddHeader>
    <oddFooter>&amp;L&amp;"Arial,Standard"&amp;F&amp;R&amp;"Arial,Standard"Seite &amp;P von &amp;N</oddFooter>
  </headerFooter>
  <rowBreaks count="2" manualBreakCount="2">
    <brk id="57" max="8" man="1"/>
    <brk id="108" max="8"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7F39D31D52A1F4FA945F474D6588099" ma:contentTypeVersion="13" ma:contentTypeDescription="Ein neues Dokument erstellen." ma:contentTypeScope="" ma:versionID="2bf2b7531afd5aff885e454d32576e16">
  <xsd:schema xmlns:xsd="http://www.w3.org/2001/XMLSchema" xmlns:xs="http://www.w3.org/2001/XMLSchema" xmlns:p="http://schemas.microsoft.com/office/2006/metadata/properties" xmlns:ns2="e9fa40e5-81e7-441e-b9b4-12bb19731c1e" xmlns:ns3="2ee236dc-1df8-49fa-a23c-ab89784c8dff" targetNamespace="http://schemas.microsoft.com/office/2006/metadata/properties" ma:root="true" ma:fieldsID="367088d8f46a6d4ad9501bfd77e2f063" ns2:_="" ns3:_="">
    <xsd:import namespace="e9fa40e5-81e7-441e-b9b4-12bb19731c1e"/>
    <xsd:import namespace="2ee236dc-1df8-49fa-a23c-ab89784c8d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fa40e5-81e7-441e-b9b4-12bb19731c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bdc8414e-16db-4792-a01b-03db74183fa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ee236dc-1df8-49fa-a23c-ab89784c8df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80cdaa6-a9c9-4676-90f4-f3f10905579a}" ma:internalName="TaxCatchAll" ma:showField="CatchAllData" ma:web="2ee236dc-1df8-49fa-a23c-ab89784c8d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ee236dc-1df8-49fa-a23c-ab89784c8dff" xsi:nil="true"/>
    <lcf76f155ced4ddcb4097134ff3c332f xmlns="e9fa40e5-81e7-441e-b9b4-12bb19731c1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B810CAA-F945-4207-87C2-230453FC44EF}"/>
</file>

<file path=customXml/itemProps2.xml><?xml version="1.0" encoding="utf-8"?>
<ds:datastoreItem xmlns:ds="http://schemas.openxmlformats.org/officeDocument/2006/customXml" ds:itemID="{43A08744-3AA6-4916-BF73-743E5E30A7D6}"/>
</file>

<file path=customXml/itemProps3.xml><?xml version="1.0" encoding="utf-8"?>
<ds:datastoreItem xmlns:ds="http://schemas.openxmlformats.org/officeDocument/2006/customXml" ds:itemID="{1977FA72-AB36-4DB8-B3DE-E65023F2E562}"/>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Messgrösse 1</vt:lpstr>
      <vt:lpstr>'Messgrösse 1'!Druckbereich</vt:lpstr>
      <vt:lpstr>'Messgrösse 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2020-12-10T11:13:08Z</dcterms:created>
  <dcterms:modified xsi:type="dcterms:W3CDTF">2024-04-26T04:49:07Z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0x01010057F39D31D52A1F4FA945F474D6588099</vt:lpwstr>
  </property>
</Properties>
</file>