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nnbssnbs.sharepoint.com/GF/SNBS-Hochbau/2026 03 Hilfstools 2023.1/Hochbau_Deutsch/"/>
    </mc:Choice>
  </mc:AlternateContent>
  <xr:revisionPtr revIDLastSave="0" documentId="13_ncr:1_{AED0E247-63E8-4B12-8D42-E77AD56E8D09}" xr6:coauthVersionLast="47" xr6:coauthVersionMax="47" xr10:uidLastSave="{00000000-0000-0000-0000-000000000000}"/>
  <bookViews>
    <workbookView xWindow="1170" yWindow="1170" windowWidth="38700" windowHeight="15345" xr2:uid="{6FBC4303-1FF9-44FF-8483-CB90462264DA}"/>
  </bookViews>
  <sheets>
    <sheet name="Messgrösse 1" sheetId="2" r:id="rId1"/>
  </sheets>
  <definedNames>
    <definedName name="_Hlk118898837" localSheetId="0">'Messgrösse 1'!#REF!</definedName>
    <definedName name="Auswahl" localSheetId="0">#REF!</definedName>
    <definedName name="Auswahl">#REF!</definedName>
    <definedName name="_xlnm.Print_Area" localSheetId="0">'Messgrösse 1'!$A$1:$I$89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1" i="2" l="1"/>
  <c r="A51" i="2"/>
  <c r="A43" i="2"/>
  <c r="A41" i="2"/>
  <c r="A33" i="2" l="1"/>
  <c r="A73" i="2"/>
  <c r="A23" i="2"/>
  <c r="A65" i="2"/>
  <c r="A57" i="2"/>
  <c r="A49" i="2"/>
  <c r="A15" i="2"/>
  <c r="I79" i="2"/>
  <c r="I83" i="2" s="1" a="1"/>
  <c r="I83"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<sst xmlns="http://schemas.openxmlformats.org/spreadsheetml/2006/main" count="68" uniqueCount="50">
  <si>
    <t>Projekt</t>
  </si>
  <si>
    <t>Bemerkungen</t>
  </si>
  <si>
    <t>Bewertungsergebnis</t>
  </si>
  <si>
    <r>
      <t xml:space="preserve">Verfasser 
</t>
    </r>
    <r>
      <rPr>
        <sz val="11"/>
        <color rgb="FF000000"/>
        <rFont val="Arial"/>
        <family val="2"/>
      </rPr>
      <t>(Name, Firma, Telefon, E-Mail)</t>
    </r>
  </si>
  <si>
    <t>Datum</t>
  </si>
  <si>
    <t>Messgrösse 1: Checkliste bewirtschaftungsgerechte Planung und Realisierung</t>
  </si>
  <si>
    <t>- bitte auswählen</t>
  </si>
  <si>
    <t>Die betrieblichen Räume und Flächen im Gebäude und Aussenraum werden in Bezug auf die Lage und die Raumbeziehungen/Funktionsbeziehungen aus betrieblicher Sicht berücksichtigt.</t>
  </si>
  <si>
    <t>ja</t>
  </si>
  <si>
    <t>nein</t>
  </si>
  <si>
    <t>Anzahl Wertungspunkte:</t>
  </si>
  <si>
    <t>Das Nutzungskonzept bezieht die Anforderungen der angestrebten Nutzung für die unterschiedlichen Flächen ein und ermöglicht eine nutzungs- und betriebsgerechte Planung. Dabei ist der Fokus auf die Allgemeinflächen und gemeinschaftlich genutzte Flächen zu legen.</t>
  </si>
  <si>
    <t>Bei der Konzeption der Gebäude werden Flächen berücksichtigt, welche den Gebäude- und Nutzerbetrieb erleichtern/unterstützen. Dafür stehen auf der Allgemeinfläche Räumlichkeiten mit der notwendigen Ausstattung zur Verfügung.</t>
  </si>
  <si>
    <t xml:space="preserve">Die betrieblichen Prozesse für den baulichen und technischen Unterhalt und die Reinigung und Pflege der Flächen werden geplant. Flächen für die Anlieferung, Lagerung, Verbrauchsmaterialien etc. stehen zur Verfügung. </t>
  </si>
  <si>
    <t>Kleine Bauten mit Single-Use-Nutzung (EBF ≤ 2'000 m2)</t>
  </si>
  <si>
    <r>
      <t>Grössere Projekte und Mischnutzungen (EBF &gt; 2'000 m</t>
    </r>
    <r>
      <rPr>
        <vertAlign val="superscript"/>
        <sz val="11"/>
        <color theme="1"/>
        <rFont val="Arial"/>
        <family val="2"/>
      </rPr>
      <t>2</t>
    </r>
    <r>
      <rPr>
        <sz val="11"/>
        <color theme="1"/>
        <rFont val="Arial"/>
        <family val="2"/>
      </rPr>
      <t>)</t>
    </r>
  </si>
  <si>
    <t>Bei der Konzeption des Gebäudes werden Flächen berücksichtigt, welche den Gebäude- und Nutzerbetrieb unterstützen. Der Raumbedarf für das FM ist im Raumprogramm festgehalten. Darin sind die für die Bewirtschaftung erforderlichen Räume inkl. ihrer Ausstattungsmerkmale aufgeführt und Anforderungen an Funktionsbeziehungen definiert.</t>
  </si>
  <si>
    <t>Die Zugänglichkeit von Ausstattung im Innen- und Aussenbereich (z.B. Beleuchtungskörper, Signaletik, Mobiliar) sowie wartungsrelevanter Anlagentechnik für einen Austausch und Ersatz ist sicherzustellen.</t>
  </si>
  <si>
    <t>Die unterschiedlichen Sichten von Eigentümerin, Betreiberin und Nutzerin werden definiert und bei der Planung berücksichtigt. Diese fliessen mit den entsprechenden Anforderungen in die Planung ein. 
In einem einfachen Rollenmodell sind diese beschrieben.</t>
  </si>
  <si>
    <t>Es wird sichergestellt, dass Optimierungsmöglichkeiten (bauliche, technische und betriebliche) in der Planung und Realisierung bestehen. Während der Planung werden die betrieblichen Anforderungen umgesetzt. Bei Anpassungen in den Anforderungen an die Nutzung wird ebenfalls mit den betrieblichen Aspekten darauf reagiert (Platzreserven, Energieoptimierung, Materialisierung, Raumbedarf).</t>
  </si>
  <si>
    <t>Nachweis: Nutzungskonzept</t>
  </si>
  <si>
    <t>Erläuterungen / 
Nachweisdokumente:</t>
  </si>
  <si>
    <t>Nachweis: Plan mit Flächennachweis</t>
  </si>
  <si>
    <t>Nachweis: Materialisierungskonzept, Reinigungskonzept</t>
  </si>
  <si>
    <t>Nachweis: Plan mit Lage der Betriebsräumlichkeiten</t>
  </si>
  <si>
    <t>Nachweis: Zugangskonzept, Ausstattungsliste/Plan Ausstattung inkl. Positionierung</t>
  </si>
  <si>
    <t>Nachweis: Rollenmodell unter Berücksichtigung der Schnittstellen und Verantwortlichkeiten gemäss Leistungsbild/Pflichtenheft.</t>
  </si>
  <si>
    <t>Nachweis: Umsetzung von Optimierungsmöglichkeiten</t>
  </si>
  <si>
    <t>Nachweis: Raumprogramm</t>
  </si>
  <si>
    <t>Nachweis: Plan mit Lage Betriebsräumlichkeiten und Darstellung Raum-/Funktionsbeziehungen</t>
  </si>
  <si>
    <t>Die Materialisierung der nicht-opaken und opaken Konstruktionen und Oberflächen ist reinigungsfreundlich gewählt.</t>
  </si>
  <si>
    <t>Nachweis PZ: Leistungsbild mit Definition von Schnittstellen und Verantwortlichkeiten
Nachweis DZ: Nachweis der Beauftragung (intern/extern)</t>
  </si>
  <si>
    <t>Mindestanforderungen</t>
  </si>
  <si>
    <r>
      <t>Leistungsbild / Beauftragung</t>
    </r>
    <r>
      <rPr>
        <i/>
        <sz val="11"/>
        <color rgb="FF000000"/>
        <rFont val="Arial"/>
        <family val="2"/>
      </rPr>
      <t xml:space="preserve"> (20 Wertungspunkte)</t>
    </r>
  </si>
  <si>
    <r>
      <t>Nutzungskonzept</t>
    </r>
    <r>
      <rPr>
        <i/>
        <sz val="11"/>
        <color rgb="FF000000"/>
        <rFont val="Arial"/>
        <family val="2"/>
      </rPr>
      <t xml:space="preserve"> (10 Wertungspunkte)</t>
    </r>
  </si>
  <si>
    <r>
      <t xml:space="preserve">Optimierungsmöglichkeiten </t>
    </r>
    <r>
      <rPr>
        <i/>
        <sz val="11"/>
        <color rgb="FF000000"/>
        <rFont val="Arial"/>
        <family val="2"/>
      </rPr>
      <t>(10 Wertungspunkte)</t>
    </r>
  </si>
  <si>
    <r>
      <t xml:space="preserve">Ausstattung </t>
    </r>
    <r>
      <rPr>
        <i/>
        <sz val="11"/>
        <color rgb="FF000000"/>
        <rFont val="Arial"/>
        <family val="2"/>
      </rPr>
      <t>(10 Wertungspunkte)</t>
    </r>
  </si>
  <si>
    <r>
      <t>Materialisierung</t>
    </r>
    <r>
      <rPr>
        <i/>
        <sz val="11"/>
        <color rgb="FF000000"/>
        <rFont val="Arial"/>
        <family val="2"/>
      </rPr>
      <t xml:space="preserve"> (10 Wertungspunkte)</t>
    </r>
  </si>
  <si>
    <r>
      <t>Betriebsprozesse</t>
    </r>
    <r>
      <rPr>
        <i/>
        <sz val="11"/>
        <color rgb="FF000000"/>
        <rFont val="Arial"/>
        <family val="2"/>
      </rPr>
      <t xml:space="preserve"> (10 Wertungspunkte)</t>
    </r>
  </si>
  <si>
    <r>
      <t>Flächen</t>
    </r>
    <r>
      <rPr>
        <i/>
        <sz val="11"/>
        <color rgb="FF000000"/>
        <rFont val="Arial"/>
        <family val="2"/>
      </rPr>
      <t xml:space="preserve"> (10 Wertungspunkte)</t>
    </r>
  </si>
  <si>
    <r>
      <t>Rollenmodell im FM</t>
    </r>
    <r>
      <rPr>
        <i/>
        <sz val="11"/>
        <color rgb="FF000000"/>
        <rFont val="Arial"/>
        <family val="2"/>
      </rPr>
      <t xml:space="preserve"> (20 Wertungspunkte)</t>
    </r>
  </si>
  <si>
    <t>Weitere Anforderungen</t>
  </si>
  <si>
    <t>maximal 40 Wertungspunkte</t>
  </si>
  <si>
    <t>maximal 60 Wertungspunkte</t>
  </si>
  <si>
    <t>Zur Sicherstellung einer bewirtschaftungsgerechten Planung ist es erforderlich, die entsprechenden Aufgaben der Bewirtschaftung in einem Leistungsbild/Pflichtenheft festzuhalten und die Verantwortlichkeiten für die Betriebsphase zu klären (PZ). Zu berücksichtigen sind die ebenfalls die dazugehörigen Schnittstellen Für die DZ sind Beauftragungen (z.B. Betreiber) entsprechend dem Leistungsbild zu tätigen.</t>
  </si>
  <si>
    <t>Das Nutzungskonzept ist das Resultat aus Nachhaltigkeitszielen, Bedarfsanalyse und weiteren bereits definierbaren Anforderungen an die Nutzung. Darin sind Nutzungsanforderungen qualitativ beschrieben und teilweise bereits quantifiziert. Es bezieht die Anforderungen der angestrebten Nutzung für die unterschiedlichen Flächen ein und ermöglicht eine nutzungs- und betriebsgerechte Planung.</t>
  </si>
  <si>
    <t>Die unterschiedlichen Sichten von Eigentümerin, Betreiberin und Nutzerin werden definiert und bei der Planung berücksichtigt. Diese fliessen mit den entsprechenden Anforderungen in die Planung ein. Es gibt ein Rollenmodell, welches die Verantwortlichkeiten festlegt. Wenn eine Rolle noch nicht besetzt ist, wird diese durch eine kompetente Vertretung im Rahmen der Planung und Entwicklung wahrgenommen, um die Interessen und Bedürfnisse von Nutzung und Betrieb phasengerecht einzubringen.</t>
  </si>
  <si>
    <t>Die Materialisierung der nicht-opaken und opaken Konstruktionen und Oberflächen ist reinigungsfreundlich gewählt. Die Massnahmen sind ohne Nutzungseinschränkung auf den Mietflächen umsetzbar.</t>
  </si>
  <si>
    <t>Die Zugänglichkeit von Ausstattung im Innen- und Aussenbereich (z.B. Beleuchtungskörper, Mobiliar) sowie wartungsrelevanter Anlagentechnik für einen Austausch und Ersatz ist sicherzustellen. Dabei ist darauf zu achten, dass die Zugänglichkeit überwiegend über die Allgemeinfläche sichergestellt ist.</t>
  </si>
  <si>
    <t>Für Nutzerin und Betreiberin besteht die Möglichkeit auf bauliche, technische und betriebliche Aspekte in der Planung und Realisierung Einfluss zu nehmen, um Optimierungen von betrieblichen Aspekten zu erreichen. Während der Planung werden die Nutzerbedürfnisse berücksichtigt und betrieblichen Anforderungen umgesetzt. Bei Anpassungen der Anforderungen an die Nut-zung wird ebenfalls bei den betrieblichen Aspekten darauf reagiert (Platzreserven, Energieoptimie-rung, Materialisierung, Raumbedarf).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</si>
</sst>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rgb="FF000000"/>
      <name val="Arial"/>
      <family val="2"/>
    </font>
    <font>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2"/>
      <color theme="1"/>
      <name val="Arial"/>
      <family val="2"/>
    </font>
    <font>
      <sz val="12"/>
      <color theme="1"/>
      <name val="Arial"/>
      <family val="2"/>
    </font>
    <font>
      <b/>
      <sz val="11"/>
      <color theme="0"/>
      <name val="Arial"/>
      <family val="2"/>
    </font>
    <font>
      <sz val="11"/>
      <color theme="1"/>
      <name val="Calibri"/>
      <family val="2"/>
      <scheme val="minor"/>
    </font>
    <font>
      <b/>
      <sz val="11"/>
      <color theme="1"/>
      <name val="Arial"/>
      <family val="2"/>
    </font>
    <font>
      <b/>
      <sz val="11"/>
      <name val="Arial"/>
      <family val="2"/>
    </font>
    <font>
      <i/>
      <sz val="11"/>
      <name val="Arial"/>
      <family val="2"/>
    </font>
    <font>
      <sz val="8"/>
      <name val="Arial"/>
      <family val="2"/>
    </font>
    <font>
      <vertAlign val="superscript"/>
      <sz val="11"/>
      <color theme="1"/>
      <name val="Arial"/>
      <family val="2"/>
    </font>
    <font>
      <i/>
      <sz val="11"/>
      <color theme="0" tint="-0.499984740745262"/>
      <name val="Arial"/>
      <family val="2"/>
    </font>
    <font>
      <sz val="14"/>
      <color rgb="FF000000"/>
      <name val="Arial"/>
      <family val="2"/>
    </font>
    <font>
      <b/>
      <sz val="14"/>
      <color rgb="FF000000"/>
      <name val="Arial"/>
      <family val="2"/>
    </font>
    <font>
      <i/>
      <sz val="11"/>
      <color rgb="FF000000"/>
      <name val="Arial"/>
      <family val="2"/>
    </font>
  </fonts>
  <fills count="7">
    <fill>
      <patternFill patternType="none"/>
    </fill>
    <fill>
      <patternFill patternType="gray125"/>
    </fill>
    <fill>
      <patternFill patternType="solid">
        <fgColor rgb="FFE9F1D2"/>
        <bgColor indexed="64"/>
      </patternFill>
    </fill>
    <fill>
      <patternFill patternType="solid">
        <fgColor rgb="FFE9F2D2"/>
        <bgColor indexed="64"/>
      </patternFill>
    </fill>
    <fill>
      <patternFill patternType="solid">
        <fgColor theme="3" tint="0.39997558519241921"/>
        <bgColor indexed="64"/>
      </patternFill>
    </fill>
    <fill>
      <patternFill patternType="solid">
        <fgColor theme="0" tint="-0.14999847407452621"/>
        <bgColor rgb="FFC00000"/>
      </patternFill>
    </fill>
    <fill>
      <patternFill patternType="solid">
        <fgColor theme="3" tint="0.79998168889431442"/>
        <bgColor indexed="64"/>
      </patternFill>
    </fill>
  </fills>
  <borders count="4">
    <border>
      <left/>
      <right/>
      <top/>
      <bottom/>
      <diagonal/>
    </border>
    <border>
      <left/>
      <right/>
      <top style="thin">
        <color indexed="64"/>
      </top>
      <bottom/>
      <diagonal/>
    </border>
    <border>
      <left/>
      <right/>
      <top style="thick">
        <color theme="0"/>
      </top>
      <bottom style="thick">
        <color theme="0"/>
      </bottom>
      <diagonal/>
    </border>
    <border>
      <left/>
      <right/>
      <top/>
      <bottom style="thin">
        <color indexed="64"/>
      </bottom>
      <diagonal/>
    </border>
  </borders>
  <cellStyleXfs count="2">
    <xf numFmtId="0" fontId="0" fillId="0" borderId="0"/>
    <xf numFmtId="9" fontId="10" fillId="0" borderId="0" applyFont="0" applyFill="0" applyBorder="0" applyAlignment="0" applyProtection="0"/>
  </cellStyleXfs>
  <cellXfs count="62">
    <xf numFmtId="0" fontId="0" fillId="0" borderId="0" xfId="0"/>
    <xf numFmtId="0" fontId="11" fillId="6" borderId="0" xfId="1" applyNumberFormat="1" applyFont="1" applyFill="1" applyAlignment="1" applyProtection="1">
      <alignment horizontal="center" vertical="center"/>
    </xf>
    <xf numFmtId="0" fontId="2" fillId="2" borderId="0" xfId="0" applyFont="1" applyFill="1" applyAlignment="1" applyProtection="1">
      <alignment horizontal="center" vertical="center"/>
      <protection locked="0"/>
    </xf>
    <xf numFmtId="0" fontId="1" fillId="0" borderId="1" xfId="0" applyFont="1" applyBorder="1" applyAlignment="1">
      <alignment vertical="center"/>
    </xf>
    <xf numFmtId="0" fontId="2"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4" fillId="0" borderId="0" xfId="0" applyFont="1" applyAlignment="1">
      <alignment vertical="center"/>
    </xf>
    <xf numFmtId="0" fontId="2" fillId="0" borderId="3" xfId="0" applyFont="1" applyBorder="1" applyAlignment="1">
      <alignment vertical="center"/>
    </xf>
    <xf numFmtId="0" fontId="5" fillId="0" borderId="3" xfId="0" applyFont="1" applyBorder="1" applyAlignment="1">
      <alignment horizontal="center" vertical="center"/>
    </xf>
    <xf numFmtId="0" fontId="6" fillId="0" borderId="3" xfId="0" applyFont="1" applyBorder="1" applyAlignment="1">
      <alignment horizontal="right" vertical="center" wrapText="1"/>
    </xf>
    <xf numFmtId="0" fontId="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wrapText="1"/>
    </xf>
    <xf numFmtId="0" fontId="8" fillId="0" borderId="0" xfId="0" applyFont="1" applyAlignment="1">
      <alignment vertical="center"/>
    </xf>
    <xf numFmtId="0" fontId="3" fillId="0" borderId="0" xfId="0" applyFont="1" applyAlignment="1">
      <alignment horizontal="left" vertical="center"/>
    </xf>
    <xf numFmtId="0" fontId="3" fillId="0" borderId="0" xfId="0" applyFont="1"/>
    <xf numFmtId="0" fontId="12" fillId="5" borderId="0" xfId="0" applyFont="1" applyFill="1" applyAlignment="1">
      <alignment horizontal="left" vertical="center"/>
    </xf>
    <xf numFmtId="0" fontId="13" fillId="5" borderId="0" xfId="0" applyFont="1" applyFill="1" applyAlignment="1">
      <alignment horizontal="right" vertical="center"/>
    </xf>
    <xf numFmtId="0" fontId="3" fillId="0" borderId="0" xfId="0" applyFont="1" applyAlignment="1">
      <alignment vertical="top" wrapText="1"/>
    </xf>
    <xf numFmtId="0" fontId="14" fillId="0" borderId="0" xfId="0" applyFont="1" applyAlignment="1">
      <alignment horizontal="center" vertical="center"/>
    </xf>
    <xf numFmtId="0" fontId="14" fillId="0" borderId="0" xfId="0" applyFont="1" applyAlignment="1">
      <alignment vertical="center"/>
    </xf>
    <xf numFmtId="0" fontId="3" fillId="0" borderId="0" xfId="0" applyFont="1" applyAlignment="1">
      <alignment horizontal="left" vertical="top"/>
    </xf>
    <xf numFmtId="49" fontId="9" fillId="4" borderId="0" xfId="0" applyNumberFormat="1" applyFont="1" applyFill="1" applyAlignment="1">
      <alignment horizontal="left" vertical="center"/>
    </xf>
    <xf numFmtId="0" fontId="9" fillId="4" borderId="0" xfId="0" applyFont="1" applyFill="1" applyAlignment="1">
      <alignment vertical="center"/>
    </xf>
    <xf numFmtId="0" fontId="9" fillId="4" borderId="0" xfId="0" applyFont="1" applyFill="1" applyAlignment="1">
      <alignment horizontal="center" vertical="center"/>
    </xf>
    <xf numFmtId="0" fontId="9" fillId="4" borderId="0" xfId="0" applyFont="1" applyFill="1" applyAlignment="1">
      <alignment horizontal="right" vertical="center"/>
    </xf>
    <xf numFmtId="0" fontId="5"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vertical="center"/>
    </xf>
    <xf numFmtId="0" fontId="3" fillId="0" borderId="1" xfId="0" applyFont="1" applyBorder="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1" fillId="0" borderId="3" xfId="0" applyFont="1" applyBorder="1" applyAlignment="1">
      <alignment vertical="center"/>
    </xf>
    <xf numFmtId="0" fontId="2" fillId="0" borderId="3" xfId="0" applyFont="1" applyBorder="1" applyAlignment="1">
      <alignment horizontal="center" vertical="center"/>
    </xf>
    <xf numFmtId="0" fontId="3" fillId="0" borderId="3" xfId="0" applyFont="1" applyBorder="1" applyAlignment="1">
      <alignment vertical="center"/>
    </xf>
    <xf numFmtId="0" fontId="2" fillId="0" borderId="0" xfId="0" applyFont="1"/>
    <xf numFmtId="0" fontId="2" fillId="0" borderId="0" xfId="0" applyFont="1" applyAlignment="1">
      <alignment wrapText="1"/>
    </xf>
    <xf numFmtId="0" fontId="3" fillId="0" borderId="0" xfId="0" applyFont="1" applyAlignment="1">
      <alignment horizontal="left" vertical="top" wrapText="1"/>
    </xf>
    <xf numFmtId="0" fontId="12" fillId="0" borderId="0" xfId="0" applyFont="1" applyAlignment="1">
      <alignment vertical="center"/>
    </xf>
    <xf numFmtId="0" fontId="17" fillId="0" borderId="0" xfId="0" applyFont="1"/>
    <xf numFmtId="0" fontId="18" fillId="0" borderId="0" xfId="0" applyFont="1" applyAlignment="1">
      <alignment vertical="center"/>
    </xf>
    <xf numFmtId="49" fontId="2" fillId="0" borderId="0" xfId="0" applyNumberFormat="1" applyFont="1" applyAlignment="1">
      <alignment horizontal="left" vertical="top"/>
    </xf>
    <xf numFmtId="0" fontId="2" fillId="0" borderId="0" xfId="0" applyFont="1" applyAlignment="1">
      <alignment horizontal="left" vertical="top" wrapText="1"/>
    </xf>
    <xf numFmtId="0" fontId="4" fillId="0" borderId="0" xfId="0" applyFont="1" applyAlignment="1">
      <alignment vertical="center" wrapText="1"/>
    </xf>
    <xf numFmtId="0" fontId="4" fillId="0" borderId="0" xfId="0" applyFont="1" applyAlignment="1">
      <alignment horizontal="right" vertical="center"/>
    </xf>
    <xf numFmtId="0" fontId="17" fillId="0" borderId="0" xfId="0" applyFont="1" applyAlignment="1">
      <alignment vertical="top"/>
    </xf>
    <xf numFmtId="0" fontId="3" fillId="0" borderId="0" xfId="0" quotePrefix="1" applyFont="1" applyAlignment="1">
      <alignment vertical="center"/>
    </xf>
    <xf numFmtId="0" fontId="2" fillId="0" borderId="0" xfId="0" applyFont="1" applyAlignment="1">
      <alignment vertical="top"/>
    </xf>
    <xf numFmtId="0" fontId="4" fillId="0" borderId="0" xfId="0" applyFont="1" applyAlignment="1">
      <alignment horizontal="center" vertical="center"/>
    </xf>
    <xf numFmtId="0" fontId="3" fillId="0" borderId="0" xfId="0" applyFont="1" applyAlignment="1">
      <alignment horizontal="left" vertical="top" wrapText="1"/>
    </xf>
    <xf numFmtId="0" fontId="2" fillId="2" borderId="0" xfId="0" applyFont="1" applyFill="1" applyAlignment="1" applyProtection="1">
      <alignment horizontal="left" vertical="top" wrapText="1"/>
      <protection locked="0"/>
    </xf>
    <xf numFmtId="0" fontId="2" fillId="2" borderId="0" xfId="0" applyFont="1" applyFill="1" applyAlignment="1" applyProtection="1">
      <alignment horizontal="left" vertical="top"/>
      <protection locked="0"/>
    </xf>
    <xf numFmtId="0" fontId="2" fillId="3" borderId="0" xfId="0" applyFont="1" applyFill="1" applyAlignment="1" applyProtection="1">
      <alignment horizontal="left" vertical="center"/>
      <protection locked="0"/>
    </xf>
    <xf numFmtId="0" fontId="2" fillId="3" borderId="0" xfId="0" applyFont="1" applyFill="1" applyAlignment="1" applyProtection="1">
      <alignment horizontal="left" vertical="center" wrapText="1"/>
      <protection locked="0"/>
    </xf>
    <xf numFmtId="0" fontId="11" fillId="6" borderId="0" xfId="0" applyFont="1" applyFill="1" applyAlignment="1">
      <alignment horizontal="right" vertical="center"/>
    </xf>
    <xf numFmtId="0" fontId="11" fillId="6" borderId="0" xfId="1" applyNumberFormat="1" applyFont="1" applyFill="1" applyAlignment="1" applyProtection="1">
      <alignment horizontal="center" vertical="center"/>
    </xf>
    <xf numFmtId="0" fontId="16" fillId="0" borderId="0" xfId="0" applyFont="1" applyAlignment="1">
      <alignment horizontal="left" vertical="top" wrapText="1"/>
    </xf>
    <xf numFmtId="0" fontId="2" fillId="2" borderId="0" xfId="0" applyFont="1" applyFill="1" applyAlignment="1" applyProtection="1">
      <alignment horizontal="left" vertical="center"/>
      <protection locked="0"/>
    </xf>
    <xf numFmtId="0" fontId="2" fillId="2" borderId="2" xfId="0" applyFont="1" applyFill="1" applyBorder="1" applyAlignment="1" applyProtection="1">
      <alignment horizontal="left" vertical="center"/>
      <protection locked="0"/>
    </xf>
    <xf numFmtId="0" fontId="7" fillId="0" borderId="0" xfId="0" applyFont="1" applyAlignment="1">
      <alignment horizontal="left" vertical="center"/>
    </xf>
  </cellXfs>
  <cellStyles count="2">
    <cellStyle name="Prozent" xfId="1" builtinId="5"/>
    <cellStyle name="Standard" xfId="0" builtinId="0"/>
  </cellStyles>
  <dxfs count="0"/>
  <tableStyles count="0" defaultTableStyle="TableStyleMedium2" defaultPivotStyle="PivotStyleLight16"/>
  <colors>
    <mruColors>
      <color rgb="FF62C4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743D0-875D-4993-B79F-0836F6CE4398}">
  <sheetPr>
    <pageSetUpPr fitToPage="1"/>
  </sheetPr>
  <dimension ref="A1:U116"/>
  <sheetViews>
    <sheetView showGridLines="0" tabSelected="1" view="pageLayout" topLeftCell="A64" zoomScale="70" zoomScaleNormal="85" zoomScaleSheetLayoutView="70" zoomScalePageLayoutView="70" workbookViewId="0">
      <selection activeCell="I65" sqref="I65"/>
    </sheetView>
  </sheetViews>
  <sheetFormatPr baseColWidth="10" defaultColWidth="10.85546875" defaultRowHeight="15" x14ac:dyDescent="0.25"/>
  <cols>
    <col min="1" max="1" width="28.85546875" style="16" customWidth="1"/>
    <col min="2" max="2" width="4.5703125" style="16" customWidth="1"/>
    <col min="3" max="3" width="19" style="16" customWidth="1"/>
    <col min="4" max="4" width="10.7109375" style="16" customWidth="1"/>
    <col min="5" max="5" width="16.140625" style="16" customWidth="1"/>
    <col min="6" max="6" width="37.5703125" style="16" customWidth="1"/>
    <col min="7" max="7" width="22" style="16" customWidth="1"/>
    <col min="8" max="8" width="5.28515625" style="16" customWidth="1"/>
    <col min="9" max="9" width="17.85546875" style="16" customWidth="1"/>
    <col min="10" max="11" width="10.85546875" style="16" hidden="1" customWidth="1"/>
    <col min="12" max="14" width="10.85546875" style="16"/>
    <col min="15" max="15" width="11.140625" customWidth="1"/>
    <col min="16" max="16384" width="10.85546875" style="16"/>
  </cols>
  <sheetData>
    <row r="1" spans="1:21" s="6" customFormat="1" ht="10.5" customHeight="1" thickBot="1" x14ac:dyDescent="0.3">
      <c r="A1" s="3"/>
      <c r="B1" s="3"/>
      <c r="C1" s="3"/>
      <c r="D1" s="3"/>
      <c r="E1" s="3"/>
      <c r="F1" s="4"/>
      <c r="G1" s="4"/>
      <c r="H1" s="5"/>
      <c r="I1" s="5"/>
    </row>
    <row r="2" spans="1:21" s="7" customFormat="1" ht="15" customHeight="1" thickTop="1" thickBot="1" x14ac:dyDescent="0.3">
      <c r="A2" s="40" t="s">
        <v>0</v>
      </c>
      <c r="C2" s="60"/>
      <c r="D2" s="60"/>
      <c r="E2" s="60"/>
      <c r="F2" s="60"/>
      <c r="G2" s="60"/>
      <c r="H2" s="60"/>
      <c r="I2" s="60"/>
      <c r="J2" s="48" t="s">
        <v>6</v>
      </c>
    </row>
    <row r="3" spans="1:21" s="7" customFormat="1" ht="15" customHeight="1" thickTop="1" thickBot="1" x14ac:dyDescent="0.3">
      <c r="A3" s="40" t="s">
        <v>1</v>
      </c>
      <c r="C3" s="60"/>
      <c r="D3" s="60"/>
      <c r="E3" s="60"/>
      <c r="F3" s="60"/>
      <c r="G3" s="60"/>
      <c r="H3" s="60"/>
      <c r="I3" s="60"/>
      <c r="J3" s="6" t="s">
        <v>8</v>
      </c>
    </row>
    <row r="4" spans="1:21" s="6" customFormat="1" ht="10.5" customHeight="1" thickTop="1" x14ac:dyDescent="0.25">
      <c r="A4" s="8"/>
      <c r="B4" s="8"/>
      <c r="C4" s="8"/>
      <c r="D4" s="8"/>
      <c r="E4" s="8"/>
      <c r="F4" s="9"/>
      <c r="G4" s="9"/>
      <c r="H4" s="10"/>
      <c r="I4" s="9"/>
      <c r="J4" s="6" t="s">
        <v>9</v>
      </c>
    </row>
    <row r="5" spans="1:21" s="6" customFormat="1" ht="10.5" customHeight="1" x14ac:dyDescent="0.25">
      <c r="A5" s="11"/>
      <c r="B5" s="11"/>
      <c r="C5" s="11"/>
      <c r="D5" s="11"/>
      <c r="E5" s="11"/>
      <c r="F5" s="12"/>
      <c r="G5" s="12"/>
      <c r="H5" s="13"/>
    </row>
    <row r="6" spans="1:21" s="6" customFormat="1" ht="14.25" x14ac:dyDescent="0.25"/>
    <row r="7" spans="1:21" s="14" customFormat="1" ht="15.75" x14ac:dyDescent="0.25">
      <c r="A7" s="61" t="s">
        <v>5</v>
      </c>
      <c r="B7" s="61"/>
      <c r="C7" s="61"/>
      <c r="D7" s="61"/>
      <c r="E7" s="61"/>
      <c r="F7" s="61"/>
      <c r="G7" s="61"/>
      <c r="H7" s="61"/>
      <c r="I7" s="61"/>
      <c r="J7" s="48"/>
      <c r="K7" s="6"/>
    </row>
    <row r="8" spans="1:21" s="6" customFormat="1" ht="14.25" x14ac:dyDescent="0.25">
      <c r="A8" s="15"/>
      <c r="B8" s="15"/>
      <c r="C8" s="15"/>
      <c r="D8" s="15"/>
      <c r="E8" s="15"/>
      <c r="F8" s="15"/>
      <c r="G8" s="15"/>
      <c r="H8" s="15"/>
      <c r="I8" s="15"/>
      <c r="J8" s="48" t="s">
        <v>6</v>
      </c>
    </row>
    <row r="9" spans="1:21" s="6" customFormat="1" ht="23.45" customHeight="1" x14ac:dyDescent="0.25">
      <c r="A9" s="59" t="s">
        <v>6</v>
      </c>
      <c r="B9" s="59"/>
      <c r="C9" s="59"/>
      <c r="D9" s="12"/>
      <c r="E9" s="12"/>
      <c r="J9" s="6" t="s">
        <v>15</v>
      </c>
    </row>
    <row r="10" spans="1:21" s="6" customFormat="1" ht="14.25" x14ac:dyDescent="0.2">
      <c r="F10" s="16"/>
      <c r="G10" s="16"/>
      <c r="J10" s="6" t="s">
        <v>14</v>
      </c>
    </row>
    <row r="11" spans="1:21" s="6" customFormat="1" x14ac:dyDescent="0.25">
      <c r="A11" s="17" t="s">
        <v>32</v>
      </c>
      <c r="B11" s="17"/>
      <c r="C11" s="17"/>
      <c r="D11" s="17"/>
      <c r="E11" s="17"/>
      <c r="F11" s="17"/>
      <c r="G11" s="17"/>
      <c r="H11" s="17"/>
      <c r="I11" s="18" t="s">
        <v>42</v>
      </c>
    </row>
    <row r="12" spans="1:21" s="6" customFormat="1" ht="14.25" x14ac:dyDescent="0.2">
      <c r="F12" s="16"/>
      <c r="G12" s="16"/>
    </row>
    <row r="13" spans="1:21" s="6" customFormat="1" x14ac:dyDescent="0.25">
      <c r="A13" s="11" t="s">
        <v>33</v>
      </c>
      <c r="R13" s="7"/>
    </row>
    <row r="14" spans="1:21" s="6" customFormat="1" ht="14.25" x14ac:dyDescent="0.2">
      <c r="F14" s="16"/>
      <c r="G14" s="16"/>
      <c r="R14" s="7"/>
    </row>
    <row r="15" spans="1:21" s="6" customFormat="1" ht="45" customHeight="1" x14ac:dyDescent="0.25">
      <c r="A15" s="51" t="str">
        <f>IF($A$9=$J$10,K15,J15)</f>
        <v>Zur Sicherstellung einer bewirtschaftungsgerechten Planung ist es erforderlich, die entsprechenden Aufgaben der Bewirtschaftung in einem Leistungsbild/Pflichtenheft festzuhalten und die Verantwortlichkeiten für die Betriebsphase zu klären (PZ). Zu berücksichtigen sind die ebenfalls die dazugehörigen Schnittstellen Für die DZ sind Beauftragungen (z.B. Betreiber) entsprechend dem Leistungsbild zu tätigen.</v>
      </c>
      <c r="B15" s="51"/>
      <c r="C15" s="51"/>
      <c r="D15" s="51"/>
      <c r="E15" s="51"/>
      <c r="F15" s="51"/>
      <c r="G15" s="51"/>
      <c r="I15" s="2" t="s">
        <v>6</v>
      </c>
      <c r="J15" s="7" t="s">
        <v>44</v>
      </c>
      <c r="K15" s="7" t="s">
        <v>44</v>
      </c>
      <c r="O15" s="21"/>
      <c r="P15" s="21"/>
      <c r="Q15" s="21"/>
      <c r="S15" s="21"/>
      <c r="T15" s="21"/>
      <c r="U15" s="21"/>
    </row>
    <row r="16" spans="1:21" s="47" customFormat="1" ht="7.5" customHeight="1" x14ac:dyDescent="0.2">
      <c r="A16" s="43"/>
      <c r="B16" s="44"/>
      <c r="C16" s="44"/>
      <c r="D16" s="44"/>
      <c r="E16" s="45"/>
      <c r="F16" s="38"/>
      <c r="G16" s="38"/>
      <c r="H16" s="37"/>
      <c r="I16" s="46"/>
      <c r="J16" s="33"/>
      <c r="K16" s="49"/>
    </row>
    <row r="17" spans="1:21" s="41" customFormat="1" ht="31.5" customHeight="1" x14ac:dyDescent="0.25">
      <c r="A17" s="58" t="s">
        <v>31</v>
      </c>
      <c r="B17" s="58"/>
      <c r="C17" s="58"/>
      <c r="D17" s="58"/>
      <c r="E17" s="58"/>
      <c r="F17" s="58"/>
      <c r="G17" s="58"/>
      <c r="H17" s="37"/>
      <c r="I17" s="37"/>
      <c r="J17" s="37"/>
      <c r="K17" s="37"/>
      <c r="N17" s="42"/>
      <c r="O17" s="42"/>
    </row>
    <row r="18" spans="1:21" s="47" customFormat="1" ht="7.5" customHeight="1" x14ac:dyDescent="0.2">
      <c r="A18" s="43"/>
      <c r="B18" s="44"/>
      <c r="C18" s="44"/>
      <c r="D18" s="44"/>
      <c r="E18" s="45"/>
      <c r="F18" s="38"/>
      <c r="G18" s="38"/>
      <c r="H18" s="37"/>
      <c r="I18" s="46"/>
      <c r="J18" s="33"/>
      <c r="K18" s="49"/>
      <c r="N18" s="42"/>
      <c r="O18" s="42"/>
    </row>
    <row r="19" spans="1:21" s="6" customFormat="1" ht="59.1" customHeight="1" x14ac:dyDescent="0.25">
      <c r="A19" s="39" t="s">
        <v>21</v>
      </c>
      <c r="B19" s="22"/>
      <c r="C19" s="52"/>
      <c r="D19" s="53"/>
      <c r="E19" s="53"/>
      <c r="F19" s="53"/>
      <c r="G19" s="53"/>
      <c r="H19" s="53"/>
      <c r="I19" s="53"/>
    </row>
    <row r="20" spans="1:21" s="6" customFormat="1" ht="14.25" x14ac:dyDescent="0.2">
      <c r="F20" s="16"/>
      <c r="G20" s="16"/>
      <c r="R20" s="7"/>
    </row>
    <row r="21" spans="1:21" s="6" customFormat="1" x14ac:dyDescent="0.25">
      <c r="A21" s="11" t="s">
        <v>40</v>
      </c>
      <c r="R21" s="7"/>
    </row>
    <row r="22" spans="1:21" s="6" customFormat="1" ht="14.25" x14ac:dyDescent="0.2">
      <c r="F22" s="16"/>
      <c r="G22" s="16"/>
      <c r="R22" s="7"/>
    </row>
    <row r="23" spans="1:21" s="6" customFormat="1" ht="59.45" customHeight="1" x14ac:dyDescent="0.25">
      <c r="A23" s="51" t="str">
        <f>IF($A$9=$J$10,K23,J23)</f>
        <v>Die unterschiedlichen Sichten von Eigentümerin, Betreiberin und Nutzerin werden definiert und bei der Planung berücksichtigt. Diese fliessen mit den entsprechenden Anforderungen in die Planung ein. Es gibt ein Rollenmodell, welches die Verantwortlichkeiten festlegt. Wenn eine Rolle noch nicht besetzt ist, wird diese durch eine kompetente Vertretung im Rahmen der Planung und Entwicklung wahrgenommen, um die Interessen und Bedürfnisse von Nutzung und Betrieb phasengerecht einzubringen.</v>
      </c>
      <c r="B23" s="51"/>
      <c r="C23" s="51"/>
      <c r="D23" s="51"/>
      <c r="E23" s="51"/>
      <c r="F23" s="51"/>
      <c r="G23" s="51"/>
      <c r="I23" s="2" t="s">
        <v>6</v>
      </c>
      <c r="J23" s="7" t="s">
        <v>46</v>
      </c>
      <c r="K23" s="45" t="s">
        <v>18</v>
      </c>
      <c r="O23" s="21"/>
      <c r="P23" s="21"/>
      <c r="Q23" s="21"/>
      <c r="S23" s="21"/>
      <c r="T23" s="21"/>
      <c r="U23" s="21"/>
    </row>
    <row r="24" spans="1:21" s="47" customFormat="1" ht="7.5" customHeight="1" x14ac:dyDescent="0.2">
      <c r="A24" s="43"/>
      <c r="B24" s="44"/>
      <c r="C24" s="44"/>
      <c r="D24" s="44"/>
      <c r="E24" s="45"/>
      <c r="F24" s="38"/>
      <c r="G24" s="38"/>
      <c r="H24" s="37"/>
      <c r="I24" s="46"/>
      <c r="J24" s="33"/>
      <c r="K24" s="49"/>
    </row>
    <row r="25" spans="1:21" s="41" customFormat="1" ht="15.6" customHeight="1" x14ac:dyDescent="0.25">
      <c r="A25" s="58" t="s">
        <v>26</v>
      </c>
      <c r="B25" s="58"/>
      <c r="C25" s="58"/>
      <c r="D25" s="58"/>
      <c r="E25" s="58"/>
      <c r="F25" s="58"/>
      <c r="G25" s="58"/>
      <c r="H25" s="37"/>
      <c r="I25" s="37"/>
      <c r="J25" s="37"/>
      <c r="K25" s="37"/>
      <c r="N25" s="42"/>
      <c r="O25" s="42"/>
    </row>
    <row r="26" spans="1:21" s="47" customFormat="1" ht="7.5" customHeight="1" x14ac:dyDescent="0.2">
      <c r="A26" s="43"/>
      <c r="B26" s="44"/>
      <c r="C26" s="44"/>
      <c r="D26" s="44"/>
      <c r="E26" s="45"/>
      <c r="F26" s="38"/>
      <c r="G26" s="38"/>
      <c r="H26" s="37"/>
      <c r="I26" s="46"/>
      <c r="J26" s="33"/>
      <c r="K26" s="49"/>
      <c r="N26" s="42"/>
      <c r="O26" s="42"/>
    </row>
    <row r="27" spans="1:21" s="6" customFormat="1" ht="59.1" customHeight="1" x14ac:dyDescent="0.25">
      <c r="A27" s="39" t="s">
        <v>21</v>
      </c>
      <c r="B27" s="22"/>
      <c r="C27" s="52"/>
      <c r="D27" s="53"/>
      <c r="E27" s="53"/>
      <c r="F27" s="53"/>
      <c r="G27" s="53"/>
      <c r="H27" s="53"/>
      <c r="I27" s="53"/>
    </row>
    <row r="28" spans="1:21" s="6" customFormat="1" ht="14.25" x14ac:dyDescent="0.2">
      <c r="F28" s="16"/>
      <c r="G28" s="16"/>
      <c r="K28" s="7"/>
    </row>
    <row r="29" spans="1:21" s="6" customFormat="1" x14ac:dyDescent="0.25">
      <c r="A29" s="17" t="s">
        <v>41</v>
      </c>
      <c r="B29" s="17"/>
      <c r="C29" s="17"/>
      <c r="D29" s="17"/>
      <c r="E29" s="17"/>
      <c r="F29" s="17"/>
      <c r="G29" s="17"/>
      <c r="H29" s="17"/>
      <c r="I29" s="18" t="s">
        <v>43</v>
      </c>
    </row>
    <row r="30" spans="1:21" s="6" customFormat="1" ht="14.25" x14ac:dyDescent="0.2">
      <c r="F30" s="16"/>
      <c r="G30" s="16"/>
    </row>
    <row r="31" spans="1:21" s="6" customFormat="1" x14ac:dyDescent="0.25">
      <c r="A31" s="11" t="s">
        <v>34</v>
      </c>
    </row>
    <row r="32" spans="1:21" s="6" customFormat="1" ht="14.25" x14ac:dyDescent="0.2">
      <c r="F32" s="16"/>
      <c r="G32" s="16"/>
    </row>
    <row r="33" spans="1:21" s="6" customFormat="1" ht="45" customHeight="1" x14ac:dyDescent="0.25">
      <c r="A33" s="51" t="str">
        <f>IF($A$9=$J$10,K33,J33)</f>
        <v>Das Nutzungskonzept ist das Resultat aus Nachhaltigkeitszielen, Bedarfsanalyse und weiteren bereits definierbaren Anforderungen an die Nutzung. Darin sind Nutzungsanforderungen qualitativ beschrieben und teilweise bereits quantifiziert. Es bezieht die Anforderungen der angestrebten Nutzung für die unterschiedlichen Flächen ein und ermöglicht eine nutzungs- und betriebsgerechte Planung.</v>
      </c>
      <c r="B33" s="51"/>
      <c r="C33" s="51"/>
      <c r="D33" s="51"/>
      <c r="E33" s="51"/>
      <c r="F33" s="51"/>
      <c r="G33" s="51"/>
      <c r="I33" s="2" t="s">
        <v>6</v>
      </c>
      <c r="J33" s="7" t="s">
        <v>45</v>
      </c>
      <c r="K33" s="7" t="s">
        <v>11</v>
      </c>
      <c r="O33" s="21"/>
      <c r="P33" s="21"/>
      <c r="Q33" s="21"/>
      <c r="S33" s="21"/>
      <c r="T33" s="21"/>
      <c r="U33" s="21"/>
    </row>
    <row r="34" spans="1:21" s="47" customFormat="1" ht="7.5" customHeight="1" x14ac:dyDescent="0.2">
      <c r="A34" s="43"/>
      <c r="B34" s="44"/>
      <c r="C34" s="44"/>
      <c r="D34" s="44"/>
      <c r="E34" s="45"/>
      <c r="F34" s="38"/>
      <c r="G34" s="38"/>
      <c r="H34" s="37"/>
      <c r="I34" s="46"/>
      <c r="J34" s="33"/>
      <c r="K34" s="49"/>
    </row>
    <row r="35" spans="1:21" s="41" customFormat="1" ht="15.6" customHeight="1" x14ac:dyDescent="0.25">
      <c r="A35" s="58" t="s">
        <v>20</v>
      </c>
      <c r="B35" s="58"/>
      <c r="C35" s="58"/>
      <c r="D35" s="58"/>
      <c r="E35" s="58"/>
      <c r="F35" s="58"/>
      <c r="G35" s="58"/>
      <c r="H35" s="37"/>
      <c r="I35" s="37"/>
      <c r="J35" s="37"/>
      <c r="K35" s="37"/>
      <c r="N35" s="42"/>
      <c r="O35" s="42"/>
    </row>
    <row r="36" spans="1:21" s="47" customFormat="1" ht="7.5" customHeight="1" x14ac:dyDescent="0.2">
      <c r="A36" s="43"/>
      <c r="B36" s="44"/>
      <c r="C36" s="44"/>
      <c r="D36" s="44"/>
      <c r="E36" s="45"/>
      <c r="F36" s="38"/>
      <c r="G36" s="38"/>
      <c r="H36" s="37"/>
      <c r="I36" s="46"/>
      <c r="J36" s="33"/>
      <c r="K36" s="49"/>
      <c r="N36" s="42"/>
      <c r="O36" s="42"/>
    </row>
    <row r="37" spans="1:21" s="6" customFormat="1" ht="59.1" customHeight="1" x14ac:dyDescent="0.25">
      <c r="A37" s="39" t="s">
        <v>21</v>
      </c>
      <c r="B37" s="22"/>
      <c r="C37" s="52"/>
      <c r="D37" s="53"/>
      <c r="E37" s="53"/>
      <c r="F37" s="53"/>
      <c r="G37" s="53"/>
      <c r="H37" s="53"/>
      <c r="I37" s="53"/>
    </row>
    <row r="38" spans="1:21" s="6" customFormat="1" ht="14.25" x14ac:dyDescent="0.2">
      <c r="F38" s="16"/>
      <c r="G38" s="16"/>
      <c r="R38" s="7"/>
    </row>
    <row r="39" spans="1:21" s="6" customFormat="1" x14ac:dyDescent="0.25">
      <c r="A39" s="11" t="s">
        <v>39</v>
      </c>
      <c r="R39" s="7"/>
    </row>
    <row r="40" spans="1:21" s="6" customFormat="1" ht="14.25" x14ac:dyDescent="0.2">
      <c r="F40" s="16"/>
      <c r="G40" s="16"/>
      <c r="R40" s="7"/>
    </row>
    <row r="41" spans="1:21" s="6" customFormat="1" ht="45" customHeight="1" x14ac:dyDescent="0.25">
      <c r="A41" s="51" t="str">
        <f>IF($A$9=$J$10,K41,J41)</f>
        <v>Bei der Konzeption des Gebäudes werden Flächen berücksichtigt, welche den Gebäude- und Nutzerbetrieb unterstützen. Der Raumbedarf für das FM ist im Raumprogramm festgehalten. Darin sind die für die Bewirtschaftung erforderlichen Räume inkl. ihrer Ausstattungsmerkmale aufgeführt und Anforderungen an Funktionsbeziehungen definiert.</v>
      </c>
      <c r="B41" s="51"/>
      <c r="C41" s="51"/>
      <c r="D41" s="51"/>
      <c r="E41" s="51"/>
      <c r="F41" s="51"/>
      <c r="G41" s="51"/>
      <c r="I41" s="2" t="s">
        <v>6</v>
      </c>
      <c r="J41" s="7" t="s">
        <v>16</v>
      </c>
      <c r="K41" s="7" t="s">
        <v>12</v>
      </c>
      <c r="O41" s="21"/>
      <c r="P41" s="21"/>
      <c r="Q41" s="21"/>
      <c r="S41" s="21"/>
      <c r="T41" s="21"/>
      <c r="U41" s="21"/>
    </row>
    <row r="42" spans="1:21" s="47" customFormat="1" ht="7.5" customHeight="1" x14ac:dyDescent="0.2">
      <c r="A42" s="43"/>
      <c r="B42" s="44"/>
      <c r="C42" s="44"/>
      <c r="D42" s="44"/>
      <c r="E42" s="45"/>
      <c r="F42" s="38"/>
      <c r="G42" s="38"/>
      <c r="H42" s="37"/>
      <c r="I42" s="46"/>
      <c r="J42" s="33"/>
      <c r="K42" s="49"/>
    </row>
    <row r="43" spans="1:21" s="41" customFormat="1" ht="15.6" customHeight="1" x14ac:dyDescent="0.25">
      <c r="A43" s="58" t="str">
        <f>IF($A$9=$J$10,$K$43,$J$43)</f>
        <v>Nachweis: Raumprogramm</v>
      </c>
      <c r="B43" s="58"/>
      <c r="C43" s="58"/>
      <c r="D43" s="58"/>
      <c r="E43" s="58"/>
      <c r="F43" s="58"/>
      <c r="G43" s="58"/>
      <c r="H43" s="37"/>
      <c r="I43" s="37"/>
      <c r="J43" s="37" t="s">
        <v>28</v>
      </c>
      <c r="K43" s="37" t="s">
        <v>22</v>
      </c>
      <c r="N43" s="42"/>
      <c r="O43" s="42"/>
    </row>
    <row r="44" spans="1:21" s="47" customFormat="1" ht="7.5" customHeight="1" x14ac:dyDescent="0.2">
      <c r="A44" s="43"/>
      <c r="B44" s="44"/>
      <c r="C44" s="44"/>
      <c r="D44" s="44"/>
      <c r="E44" s="45"/>
      <c r="F44" s="38"/>
      <c r="G44" s="38"/>
      <c r="H44" s="37"/>
      <c r="I44" s="46"/>
      <c r="J44" s="33"/>
      <c r="K44" s="49"/>
      <c r="N44" s="42"/>
      <c r="O44" s="42"/>
    </row>
    <row r="45" spans="1:21" s="6" customFormat="1" ht="59.1" customHeight="1" x14ac:dyDescent="0.25">
      <c r="A45" s="39" t="s">
        <v>21</v>
      </c>
      <c r="B45" s="22"/>
      <c r="C45" s="52"/>
      <c r="D45" s="53"/>
      <c r="E45" s="53"/>
      <c r="F45" s="53"/>
      <c r="G45" s="53"/>
      <c r="H45" s="53"/>
      <c r="I45" s="53"/>
    </row>
    <row r="46" spans="1:21" s="6" customFormat="1" ht="14.25" x14ac:dyDescent="0.2">
      <c r="F46" s="16"/>
      <c r="G46" s="16"/>
      <c r="R46" s="7"/>
    </row>
    <row r="47" spans="1:21" s="6" customFormat="1" x14ac:dyDescent="0.25">
      <c r="A47" s="11" t="s">
        <v>38</v>
      </c>
      <c r="R47" s="7"/>
    </row>
    <row r="48" spans="1:21" s="6" customFormat="1" ht="14.25" x14ac:dyDescent="0.2">
      <c r="F48" s="16"/>
      <c r="G48" s="16"/>
      <c r="R48" s="7"/>
    </row>
    <row r="49" spans="1:18" s="6" customFormat="1" ht="30.6" customHeight="1" x14ac:dyDescent="0.25">
      <c r="A49" s="51" t="str">
        <f>IF($A$9=$J$10,K49,J49)</f>
        <v>Die betrieblichen Räume und Flächen im Gebäude und Aussenraum werden in Bezug auf die Lage und die Raumbeziehungen/Funktionsbeziehungen aus betrieblicher Sicht berücksichtigt.</v>
      </c>
      <c r="B49" s="51"/>
      <c r="C49" s="51"/>
      <c r="D49" s="51"/>
      <c r="E49" s="51"/>
      <c r="F49" s="51"/>
      <c r="G49" s="51"/>
      <c r="H49" s="19"/>
      <c r="I49" s="2" t="s">
        <v>6</v>
      </c>
      <c r="J49" s="50" t="s">
        <v>7</v>
      </c>
      <c r="K49" s="7" t="s">
        <v>13</v>
      </c>
      <c r="L49" s="20"/>
      <c r="M49" s="20"/>
      <c r="O49" s="21"/>
      <c r="P49" s="21"/>
      <c r="Q49" s="21"/>
    </row>
    <row r="50" spans="1:18" s="47" customFormat="1" ht="7.5" customHeight="1" x14ac:dyDescent="0.2">
      <c r="A50" s="43"/>
      <c r="B50" s="44"/>
      <c r="C50" s="44"/>
      <c r="D50" s="44"/>
      <c r="E50" s="45"/>
      <c r="F50" s="38"/>
      <c r="G50" s="38"/>
      <c r="H50" s="37"/>
      <c r="I50" s="46"/>
      <c r="J50" s="33"/>
      <c r="K50" s="49"/>
    </row>
    <row r="51" spans="1:18" s="41" customFormat="1" ht="15.6" customHeight="1" x14ac:dyDescent="0.25">
      <c r="A51" s="58" t="str">
        <f>IF($A$9=$J$10,$K$51,$J$51)</f>
        <v>Nachweis: Plan mit Lage Betriebsräumlichkeiten und Darstellung Raum-/Funktionsbeziehungen</v>
      </c>
      <c r="B51" s="58"/>
      <c r="C51" s="58"/>
      <c r="D51" s="58"/>
      <c r="E51" s="58"/>
      <c r="F51" s="58"/>
      <c r="G51" s="58"/>
      <c r="H51" s="37"/>
      <c r="I51" s="37"/>
      <c r="J51" s="37" t="s">
        <v>29</v>
      </c>
      <c r="K51" s="37" t="s">
        <v>24</v>
      </c>
      <c r="N51" s="42"/>
      <c r="O51" s="42"/>
    </row>
    <row r="52" spans="1:18" s="47" customFormat="1" ht="7.5" customHeight="1" x14ac:dyDescent="0.2">
      <c r="A52" s="43"/>
      <c r="B52" s="44"/>
      <c r="C52" s="44"/>
      <c r="D52" s="44"/>
      <c r="E52" s="45"/>
      <c r="F52" s="38"/>
      <c r="G52" s="38"/>
      <c r="H52" s="37"/>
      <c r="I52" s="46"/>
      <c r="J52" s="33"/>
      <c r="K52" s="49"/>
      <c r="N52" s="42"/>
      <c r="O52" s="42"/>
    </row>
    <row r="53" spans="1:18" s="6" customFormat="1" ht="59.1" customHeight="1" x14ac:dyDescent="0.25">
      <c r="A53" s="39" t="s">
        <v>21</v>
      </c>
      <c r="B53" s="22"/>
      <c r="C53" s="52"/>
      <c r="D53" s="53"/>
      <c r="E53" s="53"/>
      <c r="F53" s="53"/>
      <c r="G53" s="53"/>
      <c r="H53" s="53"/>
      <c r="I53" s="53"/>
    </row>
    <row r="54" spans="1:18" s="6" customFormat="1" ht="14.25" x14ac:dyDescent="0.2">
      <c r="F54" s="16"/>
      <c r="G54" s="16"/>
      <c r="R54" s="7"/>
    </row>
    <row r="55" spans="1:18" s="6" customFormat="1" x14ac:dyDescent="0.25">
      <c r="A55" s="11" t="s">
        <v>37</v>
      </c>
      <c r="R55" s="7"/>
    </row>
    <row r="56" spans="1:18" s="6" customFormat="1" ht="14.25" x14ac:dyDescent="0.2">
      <c r="F56" s="16"/>
      <c r="G56" s="16"/>
      <c r="R56" s="7"/>
    </row>
    <row r="57" spans="1:18" s="6" customFormat="1" ht="30.6" customHeight="1" x14ac:dyDescent="0.25">
      <c r="A57" s="51" t="str">
        <f>IF($A$9=$J$10,K57,J57)</f>
        <v>Die Materialisierung der nicht-opaken und opaken Konstruktionen und Oberflächen ist reinigungsfreundlich gewählt.</v>
      </c>
      <c r="B57" s="51"/>
      <c r="C57" s="51"/>
      <c r="D57" s="51"/>
      <c r="E57" s="51"/>
      <c r="F57" s="51"/>
      <c r="G57" s="51"/>
      <c r="H57" s="19"/>
      <c r="I57" s="2" t="s">
        <v>6</v>
      </c>
      <c r="J57" s="50" t="s">
        <v>30</v>
      </c>
      <c r="K57" s="7" t="s">
        <v>47</v>
      </c>
      <c r="L57" s="20"/>
      <c r="M57" s="20"/>
      <c r="O57" s="21"/>
      <c r="P57" s="21"/>
      <c r="Q57" s="21"/>
    </row>
    <row r="58" spans="1:18" s="47" customFormat="1" ht="7.5" customHeight="1" x14ac:dyDescent="0.2">
      <c r="A58" s="43"/>
      <c r="B58" s="44"/>
      <c r="C58" s="44"/>
      <c r="D58" s="44"/>
      <c r="E58" s="45"/>
      <c r="F58" s="38"/>
      <c r="G58" s="38"/>
      <c r="H58" s="37"/>
      <c r="I58" s="46"/>
      <c r="J58" s="33"/>
      <c r="K58" s="49"/>
    </row>
    <row r="59" spans="1:18" s="41" customFormat="1" ht="15.6" customHeight="1" x14ac:dyDescent="0.25">
      <c r="A59" s="58" t="s">
        <v>23</v>
      </c>
      <c r="B59" s="58"/>
      <c r="C59" s="58"/>
      <c r="D59" s="58"/>
      <c r="E59" s="58"/>
      <c r="F59" s="58"/>
      <c r="G59" s="58"/>
      <c r="H59" s="37"/>
      <c r="I59" s="37"/>
      <c r="J59" s="37"/>
      <c r="K59" s="37"/>
      <c r="N59" s="42"/>
      <c r="O59" s="42"/>
    </row>
    <row r="60" spans="1:18" s="47" customFormat="1" ht="7.5" customHeight="1" x14ac:dyDescent="0.2">
      <c r="A60" s="43"/>
      <c r="B60" s="44"/>
      <c r="C60" s="44"/>
      <c r="D60" s="44"/>
      <c r="E60" s="45"/>
      <c r="F60" s="38"/>
      <c r="G60" s="38"/>
      <c r="H60" s="37"/>
      <c r="I60" s="46"/>
      <c r="J60" s="33"/>
      <c r="K60" s="49"/>
      <c r="N60" s="42"/>
      <c r="O60" s="42"/>
    </row>
    <row r="61" spans="1:18" s="6" customFormat="1" ht="59.1" customHeight="1" x14ac:dyDescent="0.25">
      <c r="A61" s="39" t="s">
        <v>21</v>
      </c>
      <c r="B61" s="22"/>
      <c r="C61" s="52"/>
      <c r="D61" s="53"/>
      <c r="E61" s="53"/>
      <c r="F61" s="53"/>
      <c r="G61" s="53"/>
      <c r="H61" s="53"/>
      <c r="I61" s="53"/>
    </row>
    <row r="62" spans="1:18" s="6" customFormat="1" ht="14.25" x14ac:dyDescent="0.2">
      <c r="F62" s="16"/>
      <c r="G62" s="16"/>
      <c r="R62" s="7"/>
    </row>
    <row r="63" spans="1:18" s="6" customFormat="1" x14ac:dyDescent="0.25">
      <c r="A63" s="11" t="s">
        <v>36</v>
      </c>
      <c r="R63" s="7"/>
    </row>
    <row r="64" spans="1:18" s="6" customFormat="1" ht="14.25" x14ac:dyDescent="0.2">
      <c r="F64" s="16"/>
      <c r="G64" s="16"/>
      <c r="R64" s="7"/>
    </row>
    <row r="65" spans="1:21" s="6" customFormat="1" ht="30.6" customHeight="1" x14ac:dyDescent="0.25">
      <c r="A65" s="51" t="str">
        <f>IF($A$9=$J$10,K65,J65)</f>
        <v>Die Zugänglichkeit von Ausstattung im Innen- und Aussenbereich (z.B. Beleuchtungskörper, Signaletik, Mobiliar) sowie wartungsrelevanter Anlagentechnik für einen Austausch und Ersatz ist sicherzustellen.</v>
      </c>
      <c r="B65" s="51"/>
      <c r="C65" s="51"/>
      <c r="D65" s="51"/>
      <c r="E65" s="51"/>
      <c r="F65" s="51"/>
      <c r="G65" s="51"/>
      <c r="H65" s="19"/>
      <c r="I65" s="2" t="s">
        <v>6</v>
      </c>
      <c r="J65" s="50" t="s">
        <v>17</v>
      </c>
      <c r="K65" s="7" t="s">
        <v>48</v>
      </c>
      <c r="L65" s="20"/>
      <c r="M65" s="20"/>
      <c r="O65" s="21"/>
      <c r="P65" s="21"/>
      <c r="Q65" s="21"/>
    </row>
    <row r="66" spans="1:21" s="47" customFormat="1" ht="7.5" customHeight="1" x14ac:dyDescent="0.2">
      <c r="A66" s="43"/>
      <c r="B66" s="44"/>
      <c r="C66" s="44"/>
      <c r="D66" s="44"/>
      <c r="E66" s="45"/>
      <c r="F66" s="38"/>
      <c r="G66" s="38"/>
      <c r="H66" s="37"/>
      <c r="I66" s="46"/>
      <c r="J66" s="33"/>
      <c r="K66" s="49"/>
    </row>
    <row r="67" spans="1:21" s="41" customFormat="1" ht="15.6" customHeight="1" x14ac:dyDescent="0.25">
      <c r="A67" s="58" t="s">
        <v>25</v>
      </c>
      <c r="B67" s="58"/>
      <c r="C67" s="58"/>
      <c r="D67" s="58"/>
      <c r="E67" s="58"/>
      <c r="F67" s="58"/>
      <c r="G67" s="58"/>
      <c r="H67" s="37"/>
      <c r="I67" s="37"/>
      <c r="J67" s="37"/>
      <c r="K67" s="37"/>
      <c r="N67" s="42"/>
      <c r="O67" s="42"/>
    </row>
    <row r="68" spans="1:21" s="47" customFormat="1" ht="7.5" customHeight="1" x14ac:dyDescent="0.2">
      <c r="A68" s="43"/>
      <c r="B68" s="44"/>
      <c r="C68" s="44"/>
      <c r="D68" s="44"/>
      <c r="E68" s="45"/>
      <c r="F68" s="38"/>
      <c r="G68" s="38"/>
      <c r="H68" s="37"/>
      <c r="I68" s="46"/>
      <c r="J68" s="33"/>
      <c r="K68" s="49"/>
      <c r="N68" s="42"/>
      <c r="O68" s="42"/>
    </row>
    <row r="69" spans="1:21" s="6" customFormat="1" ht="59.1" customHeight="1" x14ac:dyDescent="0.25">
      <c r="A69" s="39" t="s">
        <v>21</v>
      </c>
      <c r="B69" s="22"/>
      <c r="C69" s="52"/>
      <c r="D69" s="53"/>
      <c r="E69" s="53"/>
      <c r="F69" s="53"/>
      <c r="G69" s="53"/>
      <c r="H69" s="53"/>
      <c r="I69" s="53"/>
    </row>
    <row r="70" spans="1:21" s="6" customFormat="1" ht="14.25" x14ac:dyDescent="0.2">
      <c r="F70" s="16"/>
      <c r="G70" s="16"/>
      <c r="R70" s="7"/>
    </row>
    <row r="71" spans="1:21" s="6" customFormat="1" x14ac:dyDescent="0.25">
      <c r="A71" s="11" t="s">
        <v>35</v>
      </c>
    </row>
    <row r="72" spans="1:21" s="6" customFormat="1" ht="14.25" x14ac:dyDescent="0.2">
      <c r="F72" s="16"/>
      <c r="G72" s="16"/>
      <c r="K72" s="7"/>
    </row>
    <row r="73" spans="1:21" s="6" customFormat="1" ht="59.45" customHeight="1" x14ac:dyDescent="0.25">
      <c r="A73" s="51" t="str">
        <f>IF($A$9=$J$10,K73,J73)</f>
        <v>Für Nutzerin und Betreiberin besteht die Möglichkeit auf bauliche, technische und betriebliche Aspekte in der Planung und Realisierung Einfluss zu nehmen, um Optimierungen von betrieblichen Aspekten zu erreichen. Während der Planung werden die Nutzerbedürfnisse berücksichtigt und betrieblichen Anforderungen umgesetzt. Bei Anpassungen der Anforderungen an die Nut-zung wird ebenfalls bei den betrieblichen Aspekten darauf reagiert (Platzreserven, Energieoptimie-rung, Materialisierung, Raumbedarf).</v>
      </c>
      <c r="B73" s="51"/>
      <c r="C73" s="51"/>
      <c r="D73" s="51"/>
      <c r="E73" s="51"/>
      <c r="F73" s="51"/>
      <c r="G73" s="51"/>
      <c r="I73" s="2" t="s">
        <v>6</v>
      </c>
      <c r="J73" s="7" t="s">
        <v>49</v>
      </c>
      <c r="K73" s="7" t="s">
        <v>19</v>
      </c>
      <c r="O73" s="21"/>
      <c r="P73" s="21"/>
      <c r="Q73" s="21"/>
      <c r="S73" s="21"/>
      <c r="T73" s="21"/>
      <c r="U73" s="21"/>
    </row>
    <row r="74" spans="1:21" s="47" customFormat="1" ht="7.5" customHeight="1" x14ac:dyDescent="0.2">
      <c r="A74" s="43"/>
      <c r="B74" s="44"/>
      <c r="C74" s="44"/>
      <c r="D74" s="44"/>
      <c r="E74" s="45"/>
      <c r="F74" s="38"/>
      <c r="G74" s="38"/>
      <c r="H74" s="37"/>
      <c r="I74" s="46"/>
      <c r="J74" s="33"/>
      <c r="K74" s="49"/>
    </row>
    <row r="75" spans="1:21" s="41" customFormat="1" ht="15.6" customHeight="1" x14ac:dyDescent="0.25">
      <c r="A75" s="58" t="s">
        <v>27</v>
      </c>
      <c r="B75" s="58"/>
      <c r="C75" s="58"/>
      <c r="D75" s="58"/>
      <c r="E75" s="58"/>
      <c r="F75" s="58"/>
      <c r="G75" s="58"/>
      <c r="H75" s="37"/>
      <c r="I75" s="37"/>
      <c r="J75" s="37"/>
      <c r="K75" s="37"/>
      <c r="N75" s="42"/>
      <c r="O75" s="42"/>
    </row>
    <row r="76" spans="1:21" s="47" customFormat="1" ht="7.5" customHeight="1" x14ac:dyDescent="0.2">
      <c r="A76" s="43"/>
      <c r="B76" s="44"/>
      <c r="C76" s="44"/>
      <c r="D76" s="44"/>
      <c r="E76" s="45"/>
      <c r="F76" s="38"/>
      <c r="G76" s="38"/>
      <c r="H76" s="37"/>
      <c r="I76" s="46"/>
      <c r="J76" s="33"/>
      <c r="K76" s="49"/>
      <c r="N76" s="42"/>
      <c r="O76" s="42"/>
    </row>
    <row r="77" spans="1:21" s="6" customFormat="1" ht="59.1" customHeight="1" x14ac:dyDescent="0.25">
      <c r="A77" s="39" t="s">
        <v>21</v>
      </c>
      <c r="B77" s="22"/>
      <c r="C77" s="52"/>
      <c r="D77" s="53"/>
      <c r="E77" s="53"/>
      <c r="F77" s="53"/>
      <c r="G77" s="53"/>
      <c r="H77" s="53"/>
      <c r="I77" s="53"/>
    </row>
    <row r="78" spans="1:21" s="6" customFormat="1" ht="14.25" x14ac:dyDescent="0.2">
      <c r="F78" s="16"/>
      <c r="G78" s="16"/>
      <c r="R78" s="7"/>
    </row>
    <row r="79" spans="1:21" s="6" customFormat="1" ht="14.45" customHeight="1" x14ac:dyDescent="0.2">
      <c r="F79" s="16"/>
      <c r="G79" s="56" t="s">
        <v>10</v>
      </c>
      <c r="H79" s="56"/>
      <c r="I79" s="1">
        <f>IF(I15=J3,20)+IF(I41=J3,10)+IF(I49=J3,10)+IF(I57=J3,10)+IF(I33=J3,10)+IF(I65=J3,10)+IF(I23=J3,20)+IF(I73=J3,10)</f>
        <v>0</v>
      </c>
    </row>
    <row r="80" spans="1:21" s="6" customFormat="1" ht="14.25" x14ac:dyDescent="0.2">
      <c r="F80" s="16"/>
      <c r="G80" s="16"/>
    </row>
    <row r="81" spans="1:18" s="6" customFormat="1" ht="14.45" customHeight="1" x14ac:dyDescent="0.2">
      <c r="F81" s="16"/>
      <c r="G81" s="57" t="str">
        <f>IF(AND(I15="ja",I23="ja"),"Die Mindestanforderungen sind erfüllt.","Die Mindestanforderungen sind nicht erfüllt.")</f>
        <v>Die Mindestanforderungen sind nicht erfüllt.</v>
      </c>
      <c r="H81" s="57"/>
      <c r="I81" s="57"/>
      <c r="R81" s="7"/>
    </row>
    <row r="82" spans="1:18" s="6" customFormat="1" ht="14.25" x14ac:dyDescent="0.2">
      <c r="F82" s="16"/>
      <c r="G82" s="16"/>
      <c r="R82" s="7"/>
    </row>
    <row r="83" spans="1:18" s="6" customFormat="1" x14ac:dyDescent="0.25">
      <c r="A83" s="23" t="s">
        <v>2</v>
      </c>
      <c r="B83" s="23"/>
      <c r="C83" s="23"/>
      <c r="D83" s="23"/>
      <c r="E83" s="23"/>
      <c r="F83" s="24"/>
      <c r="G83" s="24"/>
      <c r="H83" s="25"/>
      <c r="I83" s="26" t="str" cm="1">
        <f t="array" ref="I83">IFERROR(_xlfn.IFS(AND($I$79&gt;=80,$I$23=$J$3,$I$15=$J$3),"3 Punkte",AND($I$79&lt;80,$I$79&gt;=60,$I$23=$J$3,$I$15=$J$3),"2 Punkte",AND($I$79&lt;60,$I$79&gt;=40,$I$15=$J$3,$I$23=$J$3),"1 Punkt",$I$79&lt;40,"0 Punkte"),"0 Punkte")</f>
        <v>0 Punkte</v>
      </c>
    </row>
    <row r="84" spans="1:18" s="6" customFormat="1" x14ac:dyDescent="0.25">
      <c r="A84" s="11"/>
      <c r="B84" s="11"/>
      <c r="C84" s="11"/>
      <c r="D84" s="11"/>
      <c r="E84" s="11"/>
      <c r="F84" s="27"/>
      <c r="G84" s="27"/>
      <c r="H84" s="13"/>
      <c r="I84" s="28"/>
    </row>
    <row r="85" spans="1:18" s="6" customFormat="1" x14ac:dyDescent="0.25">
      <c r="A85" s="3"/>
      <c r="B85" s="3"/>
      <c r="C85" s="3"/>
      <c r="D85" s="3"/>
      <c r="E85" s="3"/>
      <c r="F85" s="4"/>
      <c r="G85" s="4"/>
      <c r="H85" s="29"/>
      <c r="I85" s="30"/>
    </row>
    <row r="86" spans="1:18" s="6" customFormat="1" ht="32.1" customHeight="1" x14ac:dyDescent="0.25">
      <c r="A86" s="31" t="s">
        <v>3</v>
      </c>
      <c r="B86" s="31"/>
      <c r="C86" s="55"/>
      <c r="D86" s="55"/>
      <c r="E86" s="55"/>
      <c r="F86" s="55"/>
      <c r="G86" s="55"/>
      <c r="H86" s="55"/>
      <c r="I86" s="55"/>
    </row>
    <row r="87" spans="1:18" s="6" customFormat="1" x14ac:dyDescent="0.25">
      <c r="A87" s="32"/>
      <c r="B87" s="32"/>
      <c r="C87" s="32"/>
      <c r="D87" s="32"/>
      <c r="E87" s="32"/>
      <c r="F87" s="33"/>
      <c r="G87" s="33"/>
      <c r="H87" s="28"/>
    </row>
    <row r="88" spans="1:18" s="6" customFormat="1" ht="15.95" customHeight="1" x14ac:dyDescent="0.25">
      <c r="A88" s="11" t="s">
        <v>4</v>
      </c>
      <c r="B88" s="11"/>
      <c r="C88" s="54"/>
      <c r="D88" s="54"/>
      <c r="E88" s="54"/>
      <c r="F88" s="54"/>
      <c r="G88" s="54"/>
      <c r="H88" s="54"/>
      <c r="I88" s="54"/>
    </row>
    <row r="89" spans="1:18" s="6" customFormat="1" x14ac:dyDescent="0.25">
      <c r="A89" s="34"/>
      <c r="B89" s="34"/>
      <c r="C89" s="34"/>
      <c r="D89" s="34"/>
      <c r="E89" s="34"/>
      <c r="F89" s="35"/>
      <c r="G89" s="35"/>
      <c r="H89" s="8"/>
      <c r="I89" s="36"/>
    </row>
    <row r="90" spans="1:18" s="6" customFormat="1" ht="14.25" x14ac:dyDescent="0.2">
      <c r="A90" s="37"/>
      <c r="B90" s="37"/>
      <c r="C90" s="37"/>
      <c r="D90" s="37"/>
      <c r="E90" s="37"/>
      <c r="F90" s="37"/>
      <c r="G90" s="37"/>
      <c r="H90" s="38"/>
      <c r="I90" s="37"/>
    </row>
    <row r="91" spans="1:18" s="6" customFormat="1" ht="14.25" x14ac:dyDescent="0.2">
      <c r="A91" s="16"/>
      <c r="B91" s="16"/>
      <c r="C91" s="16"/>
      <c r="D91" s="16"/>
      <c r="E91" s="16"/>
      <c r="F91" s="16"/>
      <c r="G91" s="16"/>
      <c r="H91" s="16"/>
      <c r="I91" s="16"/>
    </row>
    <row r="92" spans="1:18" s="6" customFormat="1" ht="14.25" x14ac:dyDescent="0.2">
      <c r="A92" s="16"/>
      <c r="B92" s="16"/>
      <c r="C92" s="16"/>
      <c r="D92" s="16"/>
      <c r="E92" s="16"/>
      <c r="F92" s="16"/>
      <c r="G92" s="16"/>
      <c r="H92" s="16"/>
      <c r="I92" s="16"/>
    </row>
    <row r="93" spans="1:18" s="6" customFormat="1" ht="14.25" x14ac:dyDescent="0.2">
      <c r="A93" s="16"/>
      <c r="B93" s="16"/>
      <c r="C93" s="16"/>
      <c r="D93" s="16"/>
      <c r="E93" s="16"/>
      <c r="F93" s="16"/>
      <c r="G93" s="16"/>
      <c r="H93" s="16"/>
      <c r="I93" s="16"/>
    </row>
    <row r="94" spans="1:18" s="6" customFormat="1" ht="14.25" x14ac:dyDescent="0.2">
      <c r="A94" s="16"/>
      <c r="B94" s="16"/>
      <c r="C94" s="16"/>
      <c r="D94" s="16"/>
      <c r="E94" s="16"/>
      <c r="H94" s="16"/>
      <c r="I94" s="16"/>
    </row>
    <row r="95" spans="1:18" s="6" customFormat="1" ht="14.25" x14ac:dyDescent="0.2">
      <c r="A95" s="16"/>
      <c r="B95" s="16"/>
      <c r="C95" s="16"/>
      <c r="D95" s="16"/>
      <c r="E95" s="16"/>
      <c r="F95" s="16"/>
      <c r="G95" s="16"/>
      <c r="H95" s="16"/>
      <c r="I95" s="16"/>
    </row>
    <row r="96" spans="1:18" s="6" customFormat="1" ht="14.25" x14ac:dyDescent="0.2">
      <c r="A96" s="16"/>
      <c r="B96" s="16"/>
      <c r="C96" s="16"/>
      <c r="D96" s="16"/>
      <c r="E96" s="16"/>
      <c r="F96" s="16"/>
      <c r="G96" s="16"/>
      <c r="H96" s="16"/>
      <c r="I96" s="16"/>
    </row>
    <row r="97" spans="1:9" s="6" customFormat="1" ht="14.25" x14ac:dyDescent="0.2">
      <c r="A97" s="16"/>
      <c r="B97" s="16"/>
      <c r="C97" s="16"/>
      <c r="D97" s="16"/>
      <c r="E97" s="16"/>
      <c r="F97" s="16"/>
      <c r="G97" s="16"/>
      <c r="H97" s="16"/>
      <c r="I97" s="16"/>
    </row>
    <row r="98" spans="1:9" s="6" customFormat="1" ht="14.25" x14ac:dyDescent="0.2">
      <c r="A98" s="16"/>
      <c r="B98" s="16"/>
      <c r="C98" s="16"/>
      <c r="D98" s="16"/>
      <c r="E98" s="16"/>
      <c r="F98" s="16"/>
      <c r="G98" s="16"/>
      <c r="H98" s="16"/>
      <c r="I98" s="16"/>
    </row>
    <row r="99" spans="1:9" s="6" customFormat="1" ht="14.25" x14ac:dyDescent="0.2">
      <c r="A99" s="16"/>
      <c r="B99" s="16"/>
      <c r="C99" s="16"/>
      <c r="D99" s="16"/>
      <c r="E99" s="16"/>
      <c r="F99" s="16"/>
      <c r="G99" s="16"/>
      <c r="H99" s="16"/>
      <c r="I99" s="16"/>
    </row>
    <row r="100" spans="1:9" s="6" customFormat="1" ht="14.25" x14ac:dyDescent="0.2">
      <c r="A100" s="16"/>
      <c r="B100" s="16"/>
      <c r="C100" s="16"/>
      <c r="D100" s="16"/>
      <c r="E100" s="16"/>
      <c r="F100" s="16"/>
      <c r="G100" s="16"/>
      <c r="H100" s="16"/>
      <c r="I100" s="16"/>
    </row>
    <row r="101" spans="1:9" s="6" customFormat="1" ht="14.25" x14ac:dyDescent="0.2">
      <c r="A101" s="16"/>
      <c r="B101" s="16"/>
      <c r="C101" s="16"/>
      <c r="D101" s="16"/>
      <c r="E101" s="16"/>
      <c r="F101" s="16"/>
      <c r="G101" s="16"/>
      <c r="H101" s="16"/>
      <c r="I101" s="16"/>
    </row>
    <row r="102" spans="1:9" s="6" customFormat="1" ht="14.25" x14ac:dyDescent="0.2">
      <c r="A102" s="16"/>
      <c r="B102" s="16"/>
      <c r="C102" s="16"/>
      <c r="D102" s="16"/>
      <c r="E102" s="16"/>
      <c r="F102" s="16"/>
      <c r="G102" s="16"/>
      <c r="H102" s="16"/>
      <c r="I102" s="16"/>
    </row>
    <row r="103" spans="1:9" s="6" customFormat="1" ht="14.25" x14ac:dyDescent="0.2">
      <c r="A103" s="16"/>
      <c r="B103" s="16"/>
      <c r="C103" s="16"/>
      <c r="D103" s="16"/>
      <c r="E103" s="16"/>
      <c r="F103" s="16"/>
      <c r="G103" s="16"/>
      <c r="H103" s="16"/>
      <c r="I103" s="16"/>
    </row>
    <row r="104" spans="1:9" s="6" customFormat="1" ht="14.25" x14ac:dyDescent="0.2">
      <c r="A104" s="16"/>
      <c r="B104" s="16"/>
      <c r="C104" s="16"/>
      <c r="D104" s="16"/>
      <c r="E104" s="16"/>
      <c r="F104" s="16"/>
      <c r="G104" s="16"/>
      <c r="H104" s="16"/>
      <c r="I104" s="16"/>
    </row>
    <row r="105" spans="1:9" s="6" customFormat="1" ht="14.25" x14ac:dyDescent="0.2">
      <c r="A105" s="16"/>
      <c r="B105" s="16"/>
      <c r="C105" s="16"/>
      <c r="D105" s="16"/>
      <c r="E105" s="16"/>
      <c r="F105" s="16"/>
      <c r="G105" s="16"/>
      <c r="H105" s="16"/>
      <c r="I105" s="16"/>
    </row>
    <row r="106" spans="1:9" s="6" customFormat="1" ht="14.25" x14ac:dyDescent="0.2">
      <c r="A106" s="16"/>
      <c r="B106" s="16"/>
      <c r="C106" s="16"/>
      <c r="D106" s="16"/>
      <c r="E106" s="16"/>
      <c r="F106" s="16"/>
      <c r="G106" s="16"/>
      <c r="H106" s="16"/>
      <c r="I106" s="16"/>
    </row>
    <row r="107" spans="1:9" s="6" customFormat="1" ht="14.25" x14ac:dyDescent="0.2">
      <c r="A107" s="16"/>
      <c r="B107" s="16"/>
      <c r="C107" s="16"/>
      <c r="D107" s="16"/>
      <c r="E107" s="16"/>
      <c r="F107" s="16"/>
      <c r="G107" s="16"/>
      <c r="H107" s="16"/>
      <c r="I107" s="16"/>
    </row>
    <row r="108" spans="1:9" s="6" customFormat="1" ht="14.25" x14ac:dyDescent="0.2">
      <c r="A108" s="16"/>
      <c r="B108" s="16"/>
      <c r="C108" s="16"/>
      <c r="D108" s="16"/>
      <c r="E108" s="16"/>
      <c r="F108" s="16"/>
      <c r="G108" s="16"/>
      <c r="H108" s="16"/>
      <c r="I108" s="16"/>
    </row>
    <row r="109" spans="1:9" s="6" customFormat="1" ht="14.25" x14ac:dyDescent="0.2">
      <c r="A109" s="16"/>
      <c r="B109" s="16"/>
      <c r="C109" s="16"/>
      <c r="D109" s="16"/>
      <c r="E109" s="16"/>
      <c r="F109" s="16"/>
      <c r="G109" s="16"/>
      <c r="H109" s="16"/>
      <c r="I109" s="16"/>
    </row>
    <row r="110" spans="1:9" s="6" customFormat="1" ht="14.25" x14ac:dyDescent="0.2">
      <c r="A110" s="16"/>
      <c r="B110" s="16"/>
      <c r="C110" s="16"/>
      <c r="D110" s="16"/>
      <c r="E110" s="16"/>
      <c r="F110" s="16"/>
      <c r="G110" s="16"/>
      <c r="H110" s="16"/>
      <c r="I110" s="16"/>
    </row>
    <row r="111" spans="1:9" s="6" customFormat="1" ht="14.25" x14ac:dyDescent="0.2">
      <c r="A111" s="16"/>
      <c r="B111" s="16"/>
      <c r="C111" s="16"/>
      <c r="D111" s="16"/>
      <c r="E111" s="16"/>
      <c r="F111" s="16"/>
      <c r="G111" s="16"/>
      <c r="H111" s="16"/>
      <c r="I111" s="16"/>
    </row>
    <row r="112" spans="1:9" s="6" customFormat="1" ht="32.1" customHeight="1" x14ac:dyDescent="0.2">
      <c r="A112" s="16"/>
      <c r="B112" s="16"/>
      <c r="C112" s="16"/>
      <c r="D112" s="16"/>
      <c r="E112" s="16"/>
      <c r="F112" s="16"/>
      <c r="G112" s="16"/>
      <c r="H112" s="16"/>
      <c r="I112" s="16"/>
    </row>
    <row r="113" spans="1:10" s="6" customFormat="1" ht="14.25" x14ac:dyDescent="0.2">
      <c r="A113" s="16"/>
      <c r="B113" s="16"/>
      <c r="C113" s="16"/>
      <c r="D113" s="16"/>
      <c r="E113" s="16"/>
      <c r="F113" s="16"/>
      <c r="G113" s="16"/>
      <c r="H113" s="16"/>
      <c r="I113" s="16"/>
    </row>
    <row r="114" spans="1:10" s="6" customFormat="1" ht="15.95" customHeight="1" x14ac:dyDescent="0.2">
      <c r="A114" s="16"/>
      <c r="B114" s="16"/>
      <c r="C114" s="16"/>
      <c r="D114" s="16"/>
      <c r="E114" s="16"/>
      <c r="F114" s="16"/>
      <c r="G114" s="16"/>
      <c r="H114" s="16"/>
      <c r="I114" s="16"/>
    </row>
    <row r="115" spans="1:10" s="6" customFormat="1" ht="14.1" customHeight="1" x14ac:dyDescent="0.2">
      <c r="A115" s="16"/>
      <c r="B115" s="16"/>
      <c r="C115" s="16"/>
      <c r="D115" s="16"/>
      <c r="E115" s="16"/>
      <c r="F115" s="16"/>
      <c r="G115" s="16"/>
      <c r="H115" s="16"/>
      <c r="I115" s="16"/>
    </row>
    <row r="116" spans="1:10" x14ac:dyDescent="0.25">
      <c r="J116" s="6"/>
    </row>
  </sheetData>
  <sheetProtection algorithmName="SHA-512" hashValue="OEu7oZ/NzhSOkL3m3UDA7WBysjX4Mydmb/Quo6u+KzlO3nNnEzi0Cf5sexj0QNx/4TBK8nPJpTcTnRUOyH5VKA==" saltValue="TPCBTtMoAqWRy5UzT8UZLQ==" spinCount="100000" sheet="1" objects="1" scenarios="1" selectLockedCells="1"/>
  <mergeCells count="32">
    <mergeCell ref="A17:G17"/>
    <mergeCell ref="A43:G43"/>
    <mergeCell ref="A33:G33"/>
    <mergeCell ref="A9:C9"/>
    <mergeCell ref="C2:I2"/>
    <mergeCell ref="C3:I3"/>
    <mergeCell ref="C37:I37"/>
    <mergeCell ref="A7:I7"/>
    <mergeCell ref="A35:G35"/>
    <mergeCell ref="A15:G15"/>
    <mergeCell ref="C19:I19"/>
    <mergeCell ref="A57:G57"/>
    <mergeCell ref="C61:I61"/>
    <mergeCell ref="A41:G41"/>
    <mergeCell ref="C45:I45"/>
    <mergeCell ref="A49:G49"/>
    <mergeCell ref="A65:G65"/>
    <mergeCell ref="C69:I69"/>
    <mergeCell ref="C88:I88"/>
    <mergeCell ref="A23:G23"/>
    <mergeCell ref="C27:I27"/>
    <mergeCell ref="A73:G73"/>
    <mergeCell ref="C77:I77"/>
    <mergeCell ref="C86:I86"/>
    <mergeCell ref="G79:H79"/>
    <mergeCell ref="G81:I81"/>
    <mergeCell ref="A51:G51"/>
    <mergeCell ref="A59:G59"/>
    <mergeCell ref="A67:G67"/>
    <mergeCell ref="A25:G25"/>
    <mergeCell ref="A75:G75"/>
    <mergeCell ref="C53:I53"/>
  </mergeCells>
  <dataValidations count="3">
    <dataValidation type="date" operator="greaterThanOrEqual" allowBlank="1" showInputMessage="1" showErrorMessage="1" error="Bitte geben Sie das Datum im Format TT.MM.JJJJ ein." sqref="C88" xr:uid="{3F5D6010-C781-4C9D-9AE8-53950DCC3CFA}">
      <formula1>36526</formula1>
    </dataValidation>
    <dataValidation type="list" allowBlank="1" showInputMessage="1" showErrorMessage="1" sqref="A9" xr:uid="{CEA5FC2B-C5C6-4D19-8066-949A492D16FC}">
      <formula1>$J$8:$J$10</formula1>
    </dataValidation>
    <dataValidation type="list" allowBlank="1" showInputMessage="1" showErrorMessage="1" sqref="I33 I15 I41 I45 I49 I53 I57 I61 I65 I69 I23 I27 I73 I77" xr:uid="{EEA1CA20-E8BC-496E-BDDF-9632E19FE530}">
      <formula1>$J$2:$J$4</formula1>
    </dataValidation>
  </dataValidations>
  <pageMargins left="0.7" right="0.7" top="0.84722222222222221" bottom="0.75" header="0.3" footer="0.3"/>
  <pageSetup paperSize="9" scale="54" fitToHeight="0" orientation="portrait" r:id="rId1"/>
  <headerFooter>
    <oddHeader>&amp;L&amp;"Arial,Standard"&amp;14&amp;K62C4DDKriterium 212
&amp;"Arial,Fett"Bewirtschaftungsgerechte Planung und Realisierung&amp;"Arial,Standard"
Alle Nutzungskategorien - Hilfstool-Version 2023.13&amp;C&amp;"Arial,Standard"&amp;14
&amp;R&amp;G</oddHeader>
    <oddFooter>&amp;L&amp;"Arial,Standard"&amp;F&amp;R&amp;"Arial,Standard"Seite &amp;P von &amp;N</oddFooter>
  </headerFooter>
  <rowBreaks count="1" manualBreakCount="1">
    <brk id="27" max="8"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ee236dc-1df8-49fa-a23c-ab89784c8dff" xsi:nil="true"/>
    <lcf76f155ced4ddcb4097134ff3c332f xmlns="e9fa40e5-81e7-441e-b9b4-12bb19731c1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7F39D31D52A1F4FA945F474D6588099" ma:contentTypeVersion="13" ma:contentTypeDescription="Ein neues Dokument erstellen." ma:contentTypeScope="" ma:versionID="2bf2b7531afd5aff885e454d32576e16">
  <xsd:schema xmlns:xsd="http://www.w3.org/2001/XMLSchema" xmlns:xs="http://www.w3.org/2001/XMLSchema" xmlns:p="http://schemas.microsoft.com/office/2006/metadata/properties" xmlns:ns2="e9fa40e5-81e7-441e-b9b4-12bb19731c1e" xmlns:ns3="2ee236dc-1df8-49fa-a23c-ab89784c8dff" targetNamespace="http://schemas.microsoft.com/office/2006/metadata/properties" ma:root="true" ma:fieldsID="367088d8f46a6d4ad9501bfd77e2f063" ns2:_="" ns3:_="">
    <xsd:import namespace="e9fa40e5-81e7-441e-b9b4-12bb19731c1e"/>
    <xsd:import namespace="2ee236dc-1df8-49fa-a23c-ab89784c8d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a40e5-81e7-441e-b9b4-12bb19731c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dc8414e-16db-4792-a01b-03db74183fa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e236dc-1df8-49fa-a23c-ab89784c8d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0cdaa6-a9c9-4676-90f4-f3f10905579a}" ma:internalName="TaxCatchAll" ma:showField="CatchAllData" ma:web="2ee236dc-1df8-49fa-a23c-ab89784c8d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808FC3-4060-4361-A8DE-12BC78EA8B58}">
  <ds:schemaRefs>
    <ds:schemaRef ds:uri="http://schemas.microsoft.com/office/2006/metadata/properties"/>
    <ds:schemaRef ds:uri="http://schemas.microsoft.com/office/infopath/2007/PartnerControls"/>
    <ds:schemaRef ds:uri="4edb70bb-d789-4921-91ca-9d1640477c82"/>
    <ds:schemaRef ds:uri="2ee236dc-1df8-49fa-a23c-ab89784c8dff"/>
  </ds:schemaRefs>
</ds:datastoreItem>
</file>

<file path=customXml/itemProps2.xml><?xml version="1.0" encoding="utf-8"?>
<ds:datastoreItem xmlns:ds="http://schemas.openxmlformats.org/officeDocument/2006/customXml" ds:itemID="{3B6DBFDE-9AF7-4E54-83C6-B4D18CCEAC15}">
  <ds:schemaRefs>
    <ds:schemaRef ds:uri="http://schemas.microsoft.com/sharepoint/v3/contenttype/forms"/>
  </ds:schemaRefs>
</ds:datastoreItem>
</file>

<file path=customXml/itemProps3.xml><?xml version="1.0" encoding="utf-8"?>
<ds:datastoreItem xmlns:ds="http://schemas.openxmlformats.org/officeDocument/2006/customXml" ds:itemID="{852B0929-5856-422D-8690-C2767D8B888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Messgrösse 1</vt:lpstr>
      <vt:lpstr>'Messgrösse 1'!Druckbereich</vt:lpstr>
    </vt:vector>
  </TitlesOfParts>
  <Company>Amstein Walthert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Meyenburg Jana</dc:creator>
  <cp:lastModifiedBy>Céline Ramseier</cp:lastModifiedBy>
  <cp:lastPrinted>2026-01-09T05:38:42Z</cp:lastPrinted>
  <dcterms:created xsi:type="dcterms:W3CDTF">2023-03-01T11:19:41Z</dcterms:created>
  <dcterms:modified xsi:type="dcterms:W3CDTF">2026-03-31T12:33:44Z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0x01010057F39D31D52A1F4FA945F474D6588099</vt:lpwstr>
  </property>
  <property fmtid="{D5CDD505-2E9C-101B-9397-08002B2CF9AE}" pid="3" name="MediaServiceImageTags">
    <vt:lpwstr/>
  </property>
</Properties>
</file>