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"/>
    </mc:Choice>
  </mc:AlternateContent>
  <xr:revisionPtr revIDLastSave="0" documentId="13_ncr:1_{A7DAAAED-8753-467C-8986-F5D765DEA51A}" xr6:coauthVersionLast="47" xr6:coauthVersionMax="47" xr10:uidLastSave="{00000000-0000-0000-0000-000000000000}"/>
  <bookViews>
    <workbookView xWindow="-57720" yWindow="-5280" windowWidth="29040" windowHeight="15720" xr2:uid="{0E1AEC7E-6F98-45C4-BF06-B2A292A00854}"/>
  </bookViews>
  <sheets>
    <sheet name="Messgrösse 1" sheetId="2" r:id="rId1"/>
  </sheets>
  <definedNames>
    <definedName name="_Hlk118898837" localSheetId="0">'Messgrösse 1'!#REF!</definedName>
    <definedName name="Auswahl" localSheetId="0">#REF!</definedName>
    <definedName name="Auswahl">#REF!</definedName>
    <definedName name="_xlnm.Print_Area" localSheetId="0">'Messgrösse 1'!$A$1:$H$45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" l="1" a="1"/>
  <c r="H37" i="2" s="1"/>
  <c r="F12" i="2" l="1"/>
  <c r="I20" i="2"/>
  <c r="I21" i="2" s="1"/>
  <c r="F25" i="2" s="1"/>
  <c r="I19" i="2"/>
  <c r="I18" i="2"/>
  <c r="F21" i="2" s="1"/>
  <c r="F23" i="2" l="1"/>
  <c r="I16" i="2"/>
  <c r="I14" i="2"/>
  <c r="I15" i="2" l="1"/>
  <c r="F18" i="2" s="1"/>
  <c r="I17" i="2"/>
  <c r="F20" i="2" s="1"/>
  <c r="I12" i="2"/>
  <c r="F17" i="2" l="1"/>
  <c r="F19" i="2"/>
  <c r="I13" i="2"/>
  <c r="F16" i="2" s="1"/>
  <c r="I11" i="2"/>
  <c r="C32" i="2" a="1"/>
  <c r="C32" i="2" s="1"/>
  <c r="F15" i="2" l="1"/>
  <c r="F14" i="2"/>
  <c r="F13" i="2"/>
  <c r="D12" i="2"/>
  <c r="C19" i="2" l="1"/>
  <c r="D18" i="2"/>
  <c r="D17" i="2"/>
  <c r="D16" i="2"/>
  <c r="D15" i="2"/>
  <c r="D14" i="2"/>
  <c r="D13" i="2"/>
  <c r="D19" i="2" l="1"/>
  <c r="C30" i="2" s="1"/>
  <c r="G31" i="2" s="1"/>
  <c r="I33" i="2" l="1"/>
  <c r="H33" i="2" s="1"/>
  <c r="I39" i="2"/>
  <c r="H3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<sst xmlns="http://schemas.openxmlformats.org/spreadsheetml/2006/main" count="46" uniqueCount="31">
  <si>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</si>
  <si>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</si>
  <si>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</si>
  <si>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</si>
  <si>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</si>
  <si>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Annahme für noch nicht vermietete / verkaufte Wohnungen:</t>
  </si>
  <si>
    <t>Wohnungsspiegel (Zimmerzahl)</t>
  </si>
  <si>
    <t>Annahme für Belegung (Personen)</t>
  </si>
  <si>
    <t>Stückzahl (Wohnungen)</t>
  </si>
  <si>
    <t>Annahme Belegung</t>
  </si>
  <si>
    <t>EBF total gem. Bauprojekt</t>
  </si>
  <si>
    <t>Total</t>
  </si>
  <si>
    <t>Reale Belegungen in vermieteten / verkauften Wohnungen:</t>
  </si>
  <si>
    <t>Anzahl Personen in vermieteten / verkauften Wohnungen</t>
  </si>
  <si>
    <r>
      <t>m</t>
    </r>
    <r>
      <rPr>
        <vertAlign val="superscript"/>
        <sz val="11"/>
        <color rgb="FF000000"/>
        <rFont val="Arial"/>
        <family val="2"/>
      </rPr>
      <t>2</t>
    </r>
  </si>
  <si>
    <r>
      <t>m</t>
    </r>
    <r>
      <rPr>
        <b/>
        <vertAlign val="superscript"/>
        <sz val="11"/>
        <color rgb="FF000000"/>
        <rFont val="Arial"/>
        <family val="2"/>
      </rPr>
      <t>2</t>
    </r>
    <r>
      <rPr>
        <b/>
        <sz val="11"/>
        <color indexed="8"/>
        <rFont val="Arial"/>
        <family val="2"/>
      </rPr>
      <t>/Pers</t>
    </r>
  </si>
  <si>
    <t>Messgrösse 1: Durchschnittliche Energiebezugsfläche pro Person</t>
  </si>
  <si>
    <t>- bitte auswählen</t>
  </si>
  <si>
    <t>ja</t>
  </si>
  <si>
    <t>nein</t>
  </si>
  <si>
    <t>Referenzwert</t>
  </si>
  <si>
    <t>Anzahl Personen (Annahme + reale Belegung)</t>
  </si>
  <si>
    <r>
      <t>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/Pers</t>
    </r>
  </si>
  <si>
    <t>Punkte</t>
  </si>
  <si>
    <t>Nutzungsdichte</t>
  </si>
  <si>
    <t>Wurden in den Vermietungszielen Belegungsvorschriften für die Wiedervermietung verankert?</t>
  </si>
  <si>
    <t>Belegungsvorschriften</t>
  </si>
  <si>
    <t>Bewertung</t>
  </si>
  <si>
    <t>Anzahl Zimmer (Zu übertragen ins Hilfstool 335 "Mobilitätsmassnahmen", Messgrösse 2)</t>
  </si>
  <si>
    <t>Punkt</t>
  </si>
  <si>
    <t>&gt;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</si>
</sst>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525252"/>
      <name val="Arial"/>
      <family val="2"/>
    </font>
    <font>
      <vertAlign val="superscript"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theme="3" tint="0.3999755851924192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3" tint="0.79998168889431442"/>
        <bgColor rgb="FFFFD965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5" fillId="3" borderId="2" xfId="0" applyFont="1" applyFill="1" applyBorder="1" applyAlignment="1" applyProtection="1">
      <alignment horizontal="center" vertical="center"/>
      <protection locked="0"/>
    </xf>
    <xf numFmtId="164" fontId="3" fillId="4" borderId="0" xfId="1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/>
    </xf>
    <xf numFmtId="164" fontId="1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0" xfId="0" quotePrefix="1" applyFont="1" applyAlignment="1">
      <alignment vertical="center"/>
    </xf>
    <xf numFmtId="164" fontId="3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16" fillId="0" borderId="0" xfId="0" applyFont="1"/>
    <xf numFmtId="0" fontId="3" fillId="4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43" fontId="11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0" xfId="0" applyFont="1" applyAlignment="1">
      <alignment wrapText="1"/>
    </xf>
    <xf numFmtId="164" fontId="2" fillId="6" borderId="0" xfId="1" applyNumberFormat="1" applyFont="1" applyFill="1" applyBorder="1" applyAlignment="1" applyProtection="1">
      <alignment horizontal="right" vertical="center"/>
    </xf>
    <xf numFmtId="0" fontId="18" fillId="7" borderId="0" xfId="0" applyFont="1" applyFill="1" applyAlignment="1">
      <alignment vertical="center"/>
    </xf>
    <xf numFmtId="0" fontId="19" fillId="7" borderId="0" xfId="0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5" fillId="3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18" fillId="7" borderId="0" xfId="0" applyFont="1" applyFill="1" applyAlignment="1">
      <alignment horizontal="left" vertical="center"/>
    </xf>
    <xf numFmtId="0" fontId="20" fillId="0" borderId="0" xfId="0" applyFont="1" applyAlignment="1">
      <alignment horizontal="center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D9BB9-1F41-4749-8CFA-53FC30F8AA77}">
  <sheetPr>
    <pageSetUpPr fitToPage="1"/>
  </sheetPr>
  <dimension ref="A1:P82"/>
  <sheetViews>
    <sheetView showGridLines="0" tabSelected="1" view="pageLayout" zoomScale="85" zoomScaleNormal="100" zoomScaleSheetLayoutView="70" zoomScalePageLayoutView="85" workbookViewId="0">
      <selection activeCell="B2" sqref="B2:H2"/>
    </sheetView>
  </sheetViews>
  <sheetFormatPr baseColWidth="10" defaultColWidth="10.90625" defaultRowHeight="14" x14ac:dyDescent="0.3"/>
  <cols>
    <col min="1" max="1" width="33.1796875" style="22" customWidth="1"/>
    <col min="2" max="2" width="28.90625" style="22" customWidth="1"/>
    <col min="3" max="3" width="14.54296875" style="22" customWidth="1"/>
    <col min="4" max="4" width="18.54296875" style="22" customWidth="1"/>
    <col min="5" max="5" width="8.90625" style="22" customWidth="1"/>
    <col min="6" max="6" width="27.54296875" style="22" bestFit="1" customWidth="1"/>
    <col min="7" max="7" width="9.81640625" style="22" customWidth="1"/>
    <col min="8" max="8" width="10" style="22" customWidth="1"/>
    <col min="9" max="9" width="16.08984375" style="22" hidden="1" customWidth="1"/>
    <col min="10" max="11" width="10.90625" style="22" hidden="1" customWidth="1"/>
    <col min="12" max="16384" width="10.90625" style="22"/>
  </cols>
  <sheetData>
    <row r="1" spans="1:10" s="7" customFormat="1" ht="10.5" customHeight="1" thickBot="1" x14ac:dyDescent="0.4">
      <c r="A1" s="3"/>
      <c r="B1" s="4"/>
      <c r="C1" s="5"/>
      <c r="D1" s="5"/>
      <c r="E1" s="5"/>
      <c r="F1" s="5"/>
      <c r="G1" s="6"/>
      <c r="H1" s="6"/>
    </row>
    <row r="2" spans="1:10" s="8" customFormat="1" ht="15" customHeight="1" thickTop="1" thickBot="1" x14ac:dyDescent="0.4">
      <c r="A2" s="59" t="s">
        <v>0</v>
      </c>
      <c r="B2" s="68"/>
      <c r="C2" s="68"/>
      <c r="D2" s="68"/>
      <c r="E2" s="68"/>
      <c r="F2" s="68"/>
      <c r="G2" s="68"/>
      <c r="H2" s="68"/>
    </row>
    <row r="3" spans="1:10" s="8" customFormat="1" ht="15" customHeight="1" thickTop="1" thickBot="1" x14ac:dyDescent="0.4">
      <c r="A3" s="59" t="s">
        <v>1</v>
      </c>
      <c r="B3" s="68"/>
      <c r="C3" s="68"/>
      <c r="D3" s="68"/>
      <c r="E3" s="68"/>
      <c r="F3" s="68"/>
      <c r="G3" s="68"/>
      <c r="H3" s="68"/>
    </row>
    <row r="4" spans="1:10" s="7" customFormat="1" ht="10.5" customHeight="1" thickTop="1" x14ac:dyDescent="0.35">
      <c r="A4" s="9"/>
      <c r="B4" s="9"/>
      <c r="C4" s="10"/>
      <c r="D4" s="10"/>
      <c r="E4" s="10"/>
      <c r="F4" s="11"/>
      <c r="G4" s="12"/>
      <c r="H4" s="10"/>
    </row>
    <row r="5" spans="1:10" s="7" customFormat="1" ht="10.5" customHeight="1" x14ac:dyDescent="0.35">
      <c r="A5" s="13"/>
      <c r="B5" s="14"/>
      <c r="C5" s="15"/>
      <c r="D5" s="15"/>
      <c r="E5" s="15"/>
      <c r="F5" s="15"/>
      <c r="G5" s="16"/>
    </row>
    <row r="6" spans="1:10" s="7" customFormat="1" x14ac:dyDescent="0.35"/>
    <row r="7" spans="1:10" s="17" customFormat="1" ht="15.5" x14ac:dyDescent="0.35">
      <c r="A7" s="69" t="s">
        <v>16</v>
      </c>
      <c r="B7" s="70"/>
      <c r="C7" s="70"/>
      <c r="D7" s="70"/>
      <c r="E7" s="70"/>
      <c r="F7" s="70"/>
      <c r="G7" s="70"/>
      <c r="H7" s="70"/>
    </row>
    <row r="8" spans="1:10" s="7" customFormat="1" x14ac:dyDescent="0.35">
      <c r="A8" s="18"/>
      <c r="B8" s="18"/>
      <c r="C8" s="18"/>
      <c r="D8" s="18"/>
      <c r="E8" s="18"/>
      <c r="F8" s="18"/>
      <c r="G8" s="18"/>
      <c r="H8" s="18"/>
    </row>
    <row r="9" spans="1:10" s="7" customFormat="1" x14ac:dyDescent="0.3">
      <c r="A9" s="19"/>
      <c r="B9" s="20"/>
      <c r="C9" s="21"/>
      <c r="D9" s="21"/>
      <c r="E9" s="21"/>
      <c r="F9" s="21"/>
      <c r="G9" s="22"/>
      <c r="H9" s="22"/>
      <c r="I9" s="29" t="s">
        <v>24</v>
      </c>
      <c r="J9" s="29" t="s">
        <v>23</v>
      </c>
    </row>
    <row r="10" spans="1:10" s="7" customFormat="1" x14ac:dyDescent="0.35">
      <c r="A10" s="72" t="s">
        <v>5</v>
      </c>
      <c r="B10" s="72"/>
      <c r="C10" s="72"/>
      <c r="D10" s="72"/>
      <c r="E10" s="14"/>
      <c r="F10" s="72" t="s">
        <v>27</v>
      </c>
      <c r="G10" s="72"/>
      <c r="H10" s="72"/>
      <c r="I10" s="62">
        <v>48</v>
      </c>
      <c r="J10" s="29">
        <v>6</v>
      </c>
    </row>
    <row r="11" spans="1:10" s="7" customFormat="1" ht="32.5" customHeight="1" thickBot="1" x14ac:dyDescent="0.4">
      <c r="A11" s="23" t="s">
        <v>6</v>
      </c>
      <c r="B11" s="23" t="s">
        <v>7</v>
      </c>
      <c r="C11" s="24" t="s">
        <v>8</v>
      </c>
      <c r="D11" s="24" t="s">
        <v>9</v>
      </c>
      <c r="F11" s="66" t="s">
        <v>20</v>
      </c>
      <c r="G11" s="66"/>
      <c r="H11" s="25" t="s">
        <v>23</v>
      </c>
      <c r="I11" s="63">
        <f>AVERAGE(I10,I12)</f>
        <v>50.400000000000006</v>
      </c>
      <c r="J11" s="29">
        <v>5.5</v>
      </c>
    </row>
    <row r="12" spans="1:10" s="7" customFormat="1" ht="23.5" customHeight="1" thickTop="1" thickBot="1" x14ac:dyDescent="0.4">
      <c r="A12" s="26">
        <v>1</v>
      </c>
      <c r="B12" s="26">
        <v>1.2</v>
      </c>
      <c r="C12" s="1"/>
      <c r="D12" s="27">
        <f>C12*B12</f>
        <v>0</v>
      </c>
      <c r="E12" s="14"/>
      <c r="F12" s="28" t="str">
        <f>I9&amp;" ≤ "&amp;TEXT(I10,"0.0")</f>
        <v>Nutzungsdichte ≤ 48.0</v>
      </c>
      <c r="G12" s="29" t="s">
        <v>22</v>
      </c>
      <c r="H12" s="30">
        <v>6</v>
      </c>
      <c r="I12" s="63">
        <f>I10*1.1</f>
        <v>52.800000000000004</v>
      </c>
      <c r="J12" s="29">
        <v>5</v>
      </c>
    </row>
    <row r="13" spans="1:10" s="7" customFormat="1" ht="23.5" customHeight="1" thickTop="1" thickBot="1" x14ac:dyDescent="0.4">
      <c r="A13" s="26">
        <v>2</v>
      </c>
      <c r="B13" s="26">
        <v>1.4</v>
      </c>
      <c r="C13" s="1"/>
      <c r="D13" s="27">
        <f t="shared" ref="D13" si="0">C13*B13</f>
        <v>0</v>
      </c>
      <c r="E13" s="14"/>
      <c r="F13" s="28" t="str">
        <f t="shared" ref="F13:F21" si="1">TEXT(I10,"0.0")&amp;" &lt; "&amp;$I$9&amp;" ≤ "&amp;TEXT(I11,"0.0")</f>
        <v>48.0 &lt; Nutzungsdichte ≤ 50.4</v>
      </c>
      <c r="G13" s="29" t="s">
        <v>22</v>
      </c>
      <c r="H13" s="30">
        <v>5.5</v>
      </c>
      <c r="I13" s="63">
        <f>AVERAGE(I12,I14)</f>
        <v>56.400000000000006</v>
      </c>
      <c r="J13" s="29">
        <v>4.5</v>
      </c>
    </row>
    <row r="14" spans="1:10" s="7" customFormat="1" ht="23.5" customHeight="1" thickTop="1" thickBot="1" x14ac:dyDescent="0.4">
      <c r="A14" s="26">
        <v>3</v>
      </c>
      <c r="B14" s="26">
        <v>1.9</v>
      </c>
      <c r="C14" s="1"/>
      <c r="D14" s="27">
        <f>C14*B14</f>
        <v>0</v>
      </c>
      <c r="E14" s="14"/>
      <c r="F14" s="28" t="str">
        <f t="shared" si="1"/>
        <v>50.4 &lt; Nutzungsdichte ≤ 52.8</v>
      </c>
      <c r="G14" s="29" t="s">
        <v>22</v>
      </c>
      <c r="H14" s="30">
        <v>5</v>
      </c>
      <c r="I14" s="62">
        <f>48*1.25</f>
        <v>60</v>
      </c>
      <c r="J14" s="29">
        <v>4</v>
      </c>
    </row>
    <row r="15" spans="1:10" s="7" customFormat="1" ht="23.5" customHeight="1" thickTop="1" thickBot="1" x14ac:dyDescent="0.4">
      <c r="A15" s="26">
        <v>4</v>
      </c>
      <c r="B15" s="26">
        <v>2.5</v>
      </c>
      <c r="C15" s="1"/>
      <c r="D15" s="27">
        <f>C15*B15</f>
        <v>0</v>
      </c>
      <c r="E15" s="14"/>
      <c r="F15" s="28" t="str">
        <f t="shared" si="1"/>
        <v>52.8 &lt; Nutzungsdichte ≤ 56.4</v>
      </c>
      <c r="G15" s="29" t="s">
        <v>22</v>
      </c>
      <c r="H15" s="30">
        <v>4.5</v>
      </c>
      <c r="I15" s="63">
        <f>AVERAGE(I14,I16)</f>
        <v>62.400000000000006</v>
      </c>
      <c r="J15" s="29">
        <v>3.5</v>
      </c>
    </row>
    <row r="16" spans="1:10" s="7" customFormat="1" ht="23.5" customHeight="1" thickTop="1" thickBot="1" x14ac:dyDescent="0.4">
      <c r="A16" s="26">
        <v>5</v>
      </c>
      <c r="B16" s="26">
        <v>2.8</v>
      </c>
      <c r="C16" s="1"/>
      <c r="D16" s="27">
        <f>C16*B16</f>
        <v>0</v>
      </c>
      <c r="E16" s="14"/>
      <c r="F16" s="28" t="str">
        <f t="shared" si="1"/>
        <v>56.4 &lt; Nutzungsdichte ≤ 60.0</v>
      </c>
      <c r="G16" s="29" t="s">
        <v>22</v>
      </c>
      <c r="H16" s="30">
        <v>4</v>
      </c>
      <c r="I16" s="63">
        <f>I10*1.35</f>
        <v>64.800000000000011</v>
      </c>
      <c r="J16" s="29">
        <v>3</v>
      </c>
    </row>
    <row r="17" spans="1:10" s="7" customFormat="1" ht="23.5" customHeight="1" thickTop="1" thickBot="1" x14ac:dyDescent="0.4">
      <c r="A17" s="26">
        <v>6</v>
      </c>
      <c r="B17" s="26">
        <v>2.9</v>
      </c>
      <c r="C17" s="1"/>
      <c r="D17" s="27">
        <f>C17*B17</f>
        <v>0</v>
      </c>
      <c r="E17" s="14"/>
      <c r="F17" s="28" t="str">
        <f t="shared" si="1"/>
        <v>60.0 &lt; Nutzungsdichte ≤ 62.4</v>
      </c>
      <c r="G17" s="29" t="s">
        <v>22</v>
      </c>
      <c r="H17" s="30">
        <v>3.5</v>
      </c>
      <c r="I17" s="63">
        <f>AVERAGE(I16,I18)</f>
        <v>69.600000000000009</v>
      </c>
      <c r="J17" s="29">
        <v>2.5</v>
      </c>
    </row>
    <row r="18" spans="1:10" s="7" customFormat="1" ht="23.5" customHeight="1" thickTop="1" thickBot="1" x14ac:dyDescent="0.4">
      <c r="A18" s="26" t="s">
        <v>30</v>
      </c>
      <c r="B18" s="26">
        <v>2.9</v>
      </c>
      <c r="C18" s="1"/>
      <c r="D18" s="27">
        <f>C18*B18</f>
        <v>0</v>
      </c>
      <c r="E18" s="14"/>
      <c r="F18" s="28" t="str">
        <f t="shared" si="1"/>
        <v>62.4 &lt; Nutzungsdichte ≤ 64.8</v>
      </c>
      <c r="G18" s="29" t="s">
        <v>22</v>
      </c>
      <c r="H18" s="30">
        <v>3</v>
      </c>
      <c r="I18" s="29">
        <f>I10*1.55</f>
        <v>74.400000000000006</v>
      </c>
      <c r="J18" s="30">
        <v>2</v>
      </c>
    </row>
    <row r="19" spans="1:10" s="7" customFormat="1" ht="23.5" customHeight="1" thickTop="1" x14ac:dyDescent="0.35">
      <c r="A19" s="26" t="s">
        <v>11</v>
      </c>
      <c r="B19" s="26"/>
      <c r="C19" s="30">
        <f>SUM(C12:C18)</f>
        <v>0</v>
      </c>
      <c r="D19" s="32">
        <f>SUM(D12:D18)</f>
        <v>0</v>
      </c>
      <c r="E19" s="14"/>
      <c r="F19" s="28" t="str">
        <f t="shared" si="1"/>
        <v>64.8 &lt; Nutzungsdichte ≤ 69.6</v>
      </c>
      <c r="G19" s="29" t="s">
        <v>22</v>
      </c>
      <c r="H19" s="30">
        <v>2.5</v>
      </c>
      <c r="I19" s="29">
        <f>I10*1.65</f>
        <v>79.199999999999989</v>
      </c>
      <c r="J19" s="30">
        <v>1.5</v>
      </c>
    </row>
    <row r="20" spans="1:10" s="7" customFormat="1" ht="23.5" customHeight="1" x14ac:dyDescent="0.35">
      <c r="E20" s="14"/>
      <c r="F20" s="28" t="str">
        <f t="shared" si="1"/>
        <v>69.6 &lt; Nutzungsdichte ≤ 74.4</v>
      </c>
      <c r="G20" s="29" t="s">
        <v>22</v>
      </c>
      <c r="H20" s="30">
        <v>2</v>
      </c>
      <c r="I20" s="64">
        <f>I10*1.75</f>
        <v>84</v>
      </c>
      <c r="J20" s="30">
        <v>1</v>
      </c>
    </row>
    <row r="21" spans="1:10" s="7" customFormat="1" ht="23.5" customHeight="1" x14ac:dyDescent="0.35">
      <c r="E21" s="14"/>
      <c r="F21" s="28" t="str">
        <f t="shared" si="1"/>
        <v>74.4 &lt; Nutzungsdichte ≤ 79.2</v>
      </c>
      <c r="G21" s="29" t="s">
        <v>22</v>
      </c>
      <c r="H21" s="30">
        <v>1.5</v>
      </c>
      <c r="I21" s="64">
        <f>I20</f>
        <v>84</v>
      </c>
      <c r="J21" s="29">
        <v>0</v>
      </c>
    </row>
    <row r="22" spans="1:10" s="7" customFormat="1" ht="4.5" customHeight="1" x14ac:dyDescent="0.35">
      <c r="E22" s="14"/>
      <c r="F22" s="28"/>
      <c r="G22" s="29"/>
      <c r="H22" s="30"/>
    </row>
    <row r="23" spans="1:10" s="7" customFormat="1" ht="14.5" customHeight="1" x14ac:dyDescent="0.35">
      <c r="A23" s="72" t="s">
        <v>12</v>
      </c>
      <c r="B23" s="72"/>
      <c r="C23" s="72"/>
      <c r="D23" s="72"/>
      <c r="E23" s="14"/>
      <c r="F23" s="28" t="str">
        <f>TEXT(I19,"0.0")&amp;" &lt; "&amp;$I$9&amp;" ≤ "&amp;TEXT(I20,"0.0")</f>
        <v>79.2 &lt; Nutzungsdichte ≤ 84.0</v>
      </c>
      <c r="G23" s="29" t="s">
        <v>22</v>
      </c>
      <c r="H23" s="30">
        <v>1</v>
      </c>
    </row>
    <row r="24" spans="1:10" s="7" customFormat="1" ht="4.5" customHeight="1" x14ac:dyDescent="0.35">
      <c r="A24" s="61"/>
      <c r="B24" s="61"/>
      <c r="C24" s="61"/>
      <c r="D24" s="61"/>
      <c r="E24" s="14"/>
      <c r="F24" s="28"/>
      <c r="G24" s="29"/>
      <c r="H24" s="30"/>
    </row>
    <row r="25" spans="1:10" s="7" customFormat="1" ht="23.5" customHeight="1" thickBot="1" x14ac:dyDescent="0.4">
      <c r="E25" s="14"/>
      <c r="F25" s="28" t="str">
        <f>I9&amp;" &gt; "&amp;TEXT(I21,"0.0")</f>
        <v>Nutzungsdichte &gt; 84.0</v>
      </c>
      <c r="G25" s="29" t="s">
        <v>22</v>
      </c>
      <c r="H25" s="30">
        <v>0</v>
      </c>
    </row>
    <row r="26" spans="1:10" s="7" customFormat="1" ht="23.5" customHeight="1" thickTop="1" thickBot="1" x14ac:dyDescent="0.35">
      <c r="A26" s="26" t="s">
        <v>13</v>
      </c>
      <c r="C26" s="1"/>
      <c r="D26" s="26"/>
      <c r="E26" s="22"/>
    </row>
    <row r="27" spans="1:10" s="7" customFormat="1" ht="15" thickTop="1" thickBot="1" x14ac:dyDescent="0.4">
      <c r="A27" s="33"/>
      <c r="B27" s="33"/>
      <c r="C27" s="34"/>
      <c r="D27" s="35"/>
      <c r="I27" s="31" t="s">
        <v>17</v>
      </c>
    </row>
    <row r="28" spans="1:10" s="7" customFormat="1" ht="23.5" customHeight="1" thickTop="1" thickBot="1" x14ac:dyDescent="0.4">
      <c r="A28" s="26" t="s">
        <v>10</v>
      </c>
      <c r="C28" s="1"/>
      <c r="D28" s="26" t="s">
        <v>14</v>
      </c>
      <c r="I28" s="31" t="s">
        <v>18</v>
      </c>
    </row>
    <row r="29" spans="1:10" s="7" customFormat="1" ht="14.5" thickTop="1" x14ac:dyDescent="0.35">
      <c r="D29" s="26"/>
      <c r="I29" s="31" t="s">
        <v>19</v>
      </c>
    </row>
    <row r="30" spans="1:10" s="7" customFormat="1" ht="16.5" customHeight="1" x14ac:dyDescent="0.35">
      <c r="A30" s="26" t="s">
        <v>21</v>
      </c>
      <c r="C30" s="2">
        <f>D19+C26</f>
        <v>0</v>
      </c>
      <c r="D30" s="26"/>
      <c r="E30" s="36"/>
    </row>
    <row r="31" spans="1:10" s="7" customFormat="1" ht="16" x14ac:dyDescent="0.35">
      <c r="E31" s="36"/>
      <c r="F31" s="37" t="s">
        <v>24</v>
      </c>
      <c r="G31" s="56" t="str">
        <f>IFERROR(C28/C30,"")</f>
        <v/>
      </c>
      <c r="H31" s="38" t="s">
        <v>15</v>
      </c>
    </row>
    <row r="32" spans="1:10" s="7" customFormat="1" x14ac:dyDescent="0.35">
      <c r="A32" s="67" t="s">
        <v>28</v>
      </c>
      <c r="B32" s="67"/>
      <c r="C32" s="73" cm="1">
        <f t="array" ref="C32">SUM(C12:C17*ROUNDDOWN(A12:A17,0))+C18*6</f>
        <v>0</v>
      </c>
      <c r="E32" s="36"/>
      <c r="F32" s="26"/>
      <c r="G32" s="26"/>
      <c r="H32" s="26"/>
    </row>
    <row r="33" spans="1:16" s="7" customFormat="1" x14ac:dyDescent="0.35">
      <c r="A33" s="67"/>
      <c r="B33" s="67"/>
      <c r="C33" s="73"/>
      <c r="E33" s="36"/>
      <c r="F33" s="26"/>
      <c r="G33" s="26"/>
      <c r="H33" s="39" t="str">
        <f>I33&amp;IF(I33=1," "&amp;J39," "&amp;K39)</f>
        <v>0 Punkte</v>
      </c>
      <c r="I33" s="7">
        <f>IF(G31&gt;87.5,0,_xlfn.XLOOKUP(G31,I10:I21,J10:J21,,1))</f>
        <v>0</v>
      </c>
    </row>
    <row r="34" spans="1:16" s="7" customFormat="1" x14ac:dyDescent="0.35">
      <c r="D34" s="30"/>
      <c r="E34" s="36"/>
    </row>
    <row r="35" spans="1:16" s="7" customFormat="1" ht="14.5" x14ac:dyDescent="0.35">
      <c r="A35" s="57" t="s">
        <v>26</v>
      </c>
      <c r="B35" s="57"/>
      <c r="C35" s="57"/>
      <c r="D35" s="57"/>
      <c r="E35" s="57"/>
      <c r="F35" s="57"/>
      <c r="G35" s="57"/>
      <c r="H35" s="58"/>
    </row>
    <row r="36" spans="1:16" s="7" customFormat="1" x14ac:dyDescent="0.35">
      <c r="D36" s="30"/>
      <c r="E36" s="36"/>
    </row>
    <row r="37" spans="1:16" s="7" customFormat="1" ht="14.5" customHeight="1" x14ac:dyDescent="0.25">
      <c r="A37" s="40" t="s">
        <v>25</v>
      </c>
      <c r="C37" s="30"/>
      <c r="D37" s="60" t="s">
        <v>17</v>
      </c>
      <c r="E37" s="36"/>
      <c r="H37" s="39" t="str" cm="1">
        <f t="array" ref="H37">_xlfn.IFS(OR($D$37=$I$27,$D$37="",$D$37=$I$29),0&amp;" "&amp;K39,$D$37=$I$28,1&amp;" "&amp;J39)</f>
        <v>0 Punkte</v>
      </c>
    </row>
    <row r="38" spans="1:16" s="7" customFormat="1" x14ac:dyDescent="0.35">
      <c r="A38" s="41"/>
      <c r="B38" s="8"/>
      <c r="C38" s="36"/>
      <c r="D38" s="30"/>
    </row>
    <row r="39" spans="1:16" s="7" customFormat="1" x14ac:dyDescent="0.35">
      <c r="A39" s="42" t="s">
        <v>2</v>
      </c>
      <c r="B39" s="43"/>
      <c r="C39" s="43"/>
      <c r="D39" s="43"/>
      <c r="E39" s="43"/>
      <c r="F39" s="44"/>
      <c r="G39" s="44"/>
      <c r="H39" s="45" t="str">
        <f>$I$39&amp;" "&amp;IF($I$39=1,$J$39,$K$39)</f>
        <v>0 Punkte</v>
      </c>
      <c r="I39" s="7">
        <f>IF($G$31&gt;87.5,0,_xlfn.XLOOKUP($G$31,$I$10:$I$21,$J$10:$J$21,,1))+IF($D$37=$I$28,IF((IF($G$31&gt;87.5,0,_xlfn.XLOOKUP($G$31,$I$10:$I$21,$J$10:$J$21,,1)))&lt;5.5,1,IF((IF($G$31&gt;87.5,0,_xlfn.XLOOKUP($G$31,$I$10:$I$21,$J$10:$J$21,,1)))=5.5,0.5,0)),0)</f>
        <v>0</v>
      </c>
      <c r="J39" s="7" t="s">
        <v>29</v>
      </c>
      <c r="K39" s="7" t="s">
        <v>23</v>
      </c>
      <c r="P39" s="36"/>
    </row>
    <row r="40" spans="1:16" s="7" customFormat="1" x14ac:dyDescent="0.35">
      <c r="A40" s="13"/>
      <c r="B40" s="14"/>
      <c r="C40" s="46"/>
      <c r="D40" s="46"/>
      <c r="E40" s="46"/>
      <c r="F40" s="15"/>
      <c r="G40" s="16"/>
      <c r="H40" s="14"/>
      <c r="P40" s="66"/>
    </row>
    <row r="41" spans="1:16" s="7" customFormat="1" x14ac:dyDescent="0.35">
      <c r="A41" s="3"/>
      <c r="B41" s="47"/>
      <c r="C41" s="5"/>
      <c r="D41" s="5"/>
      <c r="E41" s="5"/>
      <c r="F41" s="48"/>
      <c r="G41" s="4"/>
      <c r="H41" s="48"/>
      <c r="P41" s="66"/>
    </row>
    <row r="42" spans="1:16" s="7" customFormat="1" ht="28" x14ac:dyDescent="0.35">
      <c r="A42" s="49" t="s">
        <v>3</v>
      </c>
      <c r="B42" s="71"/>
      <c r="C42" s="71"/>
      <c r="D42" s="71"/>
      <c r="E42" s="71"/>
      <c r="F42" s="71"/>
      <c r="G42" s="71"/>
      <c r="H42" s="71"/>
      <c r="P42" s="32"/>
    </row>
    <row r="43" spans="1:16" s="7" customFormat="1" x14ac:dyDescent="0.35">
      <c r="A43" s="50"/>
      <c r="B43" s="51"/>
      <c r="C43" s="51"/>
      <c r="D43" s="51"/>
      <c r="E43" s="51"/>
      <c r="F43" s="52"/>
      <c r="G43" s="14"/>
      <c r="P43" s="32"/>
    </row>
    <row r="44" spans="1:16" s="7" customFormat="1" x14ac:dyDescent="0.35">
      <c r="A44" s="13" t="s">
        <v>4</v>
      </c>
      <c r="B44" s="65"/>
      <c r="C44" s="65"/>
      <c r="D44" s="65"/>
      <c r="E44" s="65"/>
      <c r="F44" s="65"/>
      <c r="G44" s="65"/>
      <c r="H44" s="65"/>
      <c r="P44" s="32"/>
    </row>
    <row r="45" spans="1:16" s="7" customFormat="1" x14ac:dyDescent="0.35">
      <c r="A45" s="53"/>
      <c r="B45" s="10"/>
      <c r="C45" s="11"/>
      <c r="D45" s="11"/>
      <c r="E45" s="11"/>
      <c r="F45" s="54"/>
      <c r="G45" s="9"/>
      <c r="H45" s="54"/>
      <c r="P45" s="32"/>
    </row>
    <row r="46" spans="1:16" s="7" customFormat="1" x14ac:dyDescent="0.3">
      <c r="A46" s="20"/>
      <c r="B46" s="20"/>
      <c r="C46" s="20"/>
      <c r="D46" s="20"/>
      <c r="E46" s="20"/>
      <c r="F46" s="20"/>
      <c r="G46" s="55"/>
      <c r="H46" s="20"/>
      <c r="P46" s="32"/>
    </row>
    <row r="47" spans="1:16" s="7" customFormat="1" x14ac:dyDescent="0.3">
      <c r="A47" s="22"/>
      <c r="B47" s="22"/>
      <c r="C47" s="22"/>
      <c r="D47" s="22"/>
      <c r="E47" s="22"/>
      <c r="F47" s="22"/>
      <c r="G47" s="22"/>
      <c r="H47" s="22"/>
      <c r="P47" s="32"/>
    </row>
    <row r="48" spans="1:16" s="7" customFormat="1" x14ac:dyDescent="0.3">
      <c r="A48" s="22"/>
      <c r="B48" s="22"/>
      <c r="C48" s="22"/>
      <c r="D48" s="22"/>
      <c r="E48" s="22"/>
      <c r="F48" s="22"/>
      <c r="G48" s="22"/>
      <c r="H48" s="22"/>
      <c r="P48" s="32"/>
    </row>
    <row r="49" spans="1:16" s="7" customFormat="1" x14ac:dyDescent="0.3">
      <c r="A49" s="22"/>
      <c r="B49" s="22"/>
      <c r="C49" s="22"/>
      <c r="D49" s="22"/>
      <c r="E49" s="22"/>
      <c r="F49" s="22"/>
      <c r="G49" s="22"/>
      <c r="H49" s="22"/>
      <c r="P49" s="32"/>
    </row>
    <row r="50" spans="1:16" s="7" customFormat="1" x14ac:dyDescent="0.3">
      <c r="A50" s="22"/>
      <c r="B50" s="22"/>
      <c r="C50" s="22"/>
      <c r="D50" s="22"/>
      <c r="P50" s="32"/>
    </row>
    <row r="51" spans="1:16" s="7" customFormat="1" x14ac:dyDescent="0.3">
      <c r="A51" s="22"/>
      <c r="B51" s="22"/>
      <c r="C51" s="22"/>
      <c r="D51" s="22"/>
      <c r="P51" s="32"/>
    </row>
    <row r="52" spans="1:16" s="7" customFormat="1" x14ac:dyDescent="0.3">
      <c r="A52" s="22"/>
      <c r="B52" s="22"/>
      <c r="C52" s="22"/>
      <c r="D52" s="22"/>
      <c r="P52" s="32"/>
    </row>
    <row r="53" spans="1:16" s="7" customFormat="1" x14ac:dyDescent="0.3">
      <c r="A53" s="22"/>
      <c r="B53" s="22"/>
      <c r="C53" s="22"/>
      <c r="D53" s="22"/>
      <c r="P53" s="14"/>
    </row>
    <row r="54" spans="1:16" s="7" customFormat="1" x14ac:dyDescent="0.3">
      <c r="A54" s="22"/>
      <c r="B54" s="22"/>
      <c r="C54" s="22"/>
      <c r="D54" s="22"/>
    </row>
    <row r="55" spans="1:16" s="7" customFormat="1" x14ac:dyDescent="0.3">
      <c r="A55" s="22"/>
      <c r="B55" s="22"/>
      <c r="C55" s="22"/>
      <c r="D55" s="22"/>
    </row>
    <row r="56" spans="1:16" s="7" customFormat="1" x14ac:dyDescent="0.3">
      <c r="A56" s="22"/>
      <c r="B56" s="22"/>
      <c r="C56" s="22"/>
      <c r="D56" s="22"/>
    </row>
    <row r="57" spans="1:16" s="7" customFormat="1" x14ac:dyDescent="0.3">
      <c r="A57" s="22"/>
      <c r="B57" s="22"/>
      <c r="C57" s="22"/>
      <c r="D57" s="22"/>
    </row>
    <row r="58" spans="1:16" s="7" customFormat="1" x14ac:dyDescent="0.3">
      <c r="A58" s="22"/>
      <c r="B58" s="22"/>
      <c r="C58" s="22"/>
      <c r="D58" s="22"/>
    </row>
    <row r="59" spans="1:16" s="7" customFormat="1" x14ac:dyDescent="0.3">
      <c r="A59" s="22"/>
      <c r="B59" s="22"/>
      <c r="C59" s="22"/>
      <c r="D59" s="22"/>
    </row>
    <row r="60" spans="1:16" s="7" customFormat="1" x14ac:dyDescent="0.3">
      <c r="A60" s="22"/>
      <c r="B60" s="22"/>
      <c r="C60" s="22"/>
      <c r="D60" s="22"/>
    </row>
    <row r="61" spans="1:16" s="7" customFormat="1" x14ac:dyDescent="0.3">
      <c r="A61" s="22"/>
      <c r="B61" s="22"/>
      <c r="C61" s="22"/>
      <c r="D61" s="22"/>
    </row>
    <row r="62" spans="1:16" s="7" customFormat="1" x14ac:dyDescent="0.3">
      <c r="A62" s="22"/>
      <c r="B62" s="22"/>
      <c r="C62" s="22"/>
      <c r="D62" s="22"/>
    </row>
    <row r="63" spans="1:16" s="7" customFormat="1" x14ac:dyDescent="0.3">
      <c r="A63" s="22"/>
      <c r="B63" s="22"/>
      <c r="C63" s="22"/>
      <c r="D63" s="22"/>
    </row>
    <row r="64" spans="1:16" s="7" customFormat="1" x14ac:dyDescent="0.3">
      <c r="A64" s="22"/>
      <c r="B64" s="22"/>
      <c r="C64" s="22"/>
      <c r="D64" s="22"/>
    </row>
    <row r="65" spans="1:8" s="7" customFormat="1" x14ac:dyDescent="0.3">
      <c r="A65" s="22"/>
      <c r="B65" s="22"/>
      <c r="C65" s="22"/>
      <c r="D65" s="22"/>
    </row>
    <row r="66" spans="1:8" s="7" customFormat="1" x14ac:dyDescent="0.3">
      <c r="A66" s="22"/>
      <c r="B66" s="22"/>
      <c r="C66" s="22"/>
      <c r="D66" s="22"/>
    </row>
    <row r="67" spans="1:8" s="7" customFormat="1" x14ac:dyDescent="0.3">
      <c r="A67" s="22"/>
      <c r="B67" s="22"/>
      <c r="C67" s="22"/>
      <c r="D67" s="22"/>
    </row>
    <row r="68" spans="1:8" s="7" customFormat="1" x14ac:dyDescent="0.3">
      <c r="A68" s="22"/>
      <c r="B68" s="22"/>
      <c r="C68" s="22"/>
      <c r="D68" s="22"/>
    </row>
    <row r="69" spans="1:8" s="7" customFormat="1" x14ac:dyDescent="0.3">
      <c r="A69" s="22"/>
      <c r="B69" s="22"/>
      <c r="C69" s="22"/>
      <c r="D69" s="22"/>
    </row>
    <row r="70" spans="1:8" s="7" customFormat="1" x14ac:dyDescent="0.3">
      <c r="A70" s="22"/>
      <c r="B70" s="22"/>
      <c r="C70" s="22"/>
      <c r="D70" s="22"/>
    </row>
    <row r="71" spans="1:8" s="7" customFormat="1" x14ac:dyDescent="0.3">
      <c r="A71" s="22"/>
      <c r="B71" s="22"/>
      <c r="C71" s="22"/>
      <c r="D71" s="22"/>
      <c r="E71" s="22"/>
      <c r="F71" s="22"/>
      <c r="G71" s="22"/>
      <c r="H71" s="22"/>
    </row>
    <row r="72" spans="1:8" s="7" customFormat="1" x14ac:dyDescent="0.3">
      <c r="A72" s="22"/>
      <c r="B72" s="22"/>
      <c r="C72" s="22"/>
      <c r="D72" s="22"/>
      <c r="E72" s="22"/>
      <c r="F72" s="22"/>
      <c r="G72" s="22"/>
      <c r="H72" s="22"/>
    </row>
    <row r="73" spans="1:8" s="7" customFormat="1" x14ac:dyDescent="0.3">
      <c r="A73" s="22"/>
      <c r="B73" s="22"/>
      <c r="C73" s="22"/>
      <c r="D73" s="22"/>
      <c r="E73" s="22"/>
      <c r="F73" s="22"/>
      <c r="G73" s="22"/>
      <c r="H73" s="22"/>
    </row>
    <row r="74" spans="1:8" s="7" customFormat="1" x14ac:dyDescent="0.3">
      <c r="A74" s="22"/>
      <c r="B74" s="22"/>
      <c r="C74" s="22"/>
      <c r="D74" s="22"/>
      <c r="E74" s="22"/>
      <c r="F74" s="22"/>
      <c r="G74" s="22"/>
      <c r="H74" s="22"/>
    </row>
    <row r="75" spans="1:8" s="7" customFormat="1" x14ac:dyDescent="0.3">
      <c r="A75" s="22"/>
      <c r="B75" s="22"/>
      <c r="C75" s="22"/>
      <c r="D75" s="22"/>
      <c r="E75" s="22"/>
      <c r="F75" s="22"/>
      <c r="G75" s="22"/>
      <c r="H75" s="22"/>
    </row>
    <row r="76" spans="1:8" s="7" customFormat="1" x14ac:dyDescent="0.3">
      <c r="A76" s="22"/>
      <c r="B76" s="22"/>
      <c r="C76" s="22"/>
      <c r="D76" s="22"/>
      <c r="E76" s="22"/>
      <c r="F76" s="22"/>
      <c r="G76" s="22"/>
      <c r="H76" s="22"/>
    </row>
    <row r="77" spans="1:8" s="7" customFormat="1" x14ac:dyDescent="0.3">
      <c r="A77" s="22"/>
      <c r="B77" s="22"/>
      <c r="C77" s="22"/>
      <c r="D77" s="22"/>
      <c r="E77" s="22"/>
      <c r="F77" s="22"/>
      <c r="G77" s="22"/>
      <c r="H77" s="22"/>
    </row>
    <row r="78" spans="1:8" s="7" customFormat="1" ht="32" customHeight="1" x14ac:dyDescent="0.3">
      <c r="A78" s="22"/>
      <c r="B78" s="22"/>
      <c r="C78" s="22"/>
      <c r="D78" s="22"/>
      <c r="E78" s="22"/>
      <c r="F78" s="22"/>
      <c r="G78" s="22"/>
      <c r="H78" s="22"/>
    </row>
    <row r="79" spans="1:8" s="7" customFormat="1" x14ac:dyDescent="0.3">
      <c r="A79" s="22"/>
      <c r="B79" s="22"/>
      <c r="C79" s="22"/>
      <c r="D79" s="22"/>
      <c r="E79" s="22"/>
      <c r="F79" s="22"/>
      <c r="G79" s="22"/>
      <c r="H79" s="22"/>
    </row>
    <row r="80" spans="1:8" s="7" customFormat="1" ht="16" customHeight="1" x14ac:dyDescent="0.3">
      <c r="A80" s="22"/>
      <c r="B80" s="22"/>
      <c r="C80" s="22"/>
      <c r="D80" s="22"/>
      <c r="E80" s="22"/>
      <c r="F80" s="22"/>
      <c r="G80" s="22"/>
      <c r="H80" s="22"/>
    </row>
    <row r="81" spans="1:9" s="7" customFormat="1" ht="14" customHeight="1" x14ac:dyDescent="0.3">
      <c r="A81" s="22"/>
      <c r="B81" s="22"/>
      <c r="C81" s="22"/>
      <c r="D81" s="22"/>
      <c r="E81" s="22"/>
      <c r="F81" s="22"/>
      <c r="G81" s="22"/>
      <c r="H81" s="22"/>
    </row>
    <row r="82" spans="1:9" x14ac:dyDescent="0.3">
      <c r="I82" s="7"/>
    </row>
  </sheetData>
  <sheetProtection algorithmName="SHA-512" hashValue="zkskmCs/Dr1jvCjcPKj2DJpGjriUrFCRw3yxKVJgikmV0UAiwTK8XQch1NGYWkhGgP8+mHULRTM980q2m0sV8w==" saltValue="OLLl9zVcELMNElNtg2e+uA==" spinCount="100000" sheet="1" selectLockedCells="1"/>
  <mergeCells count="12">
    <mergeCell ref="B44:H44"/>
    <mergeCell ref="P40:P41"/>
    <mergeCell ref="A32:B33"/>
    <mergeCell ref="B2:H2"/>
    <mergeCell ref="B3:H3"/>
    <mergeCell ref="A7:H7"/>
    <mergeCell ref="B42:H42"/>
    <mergeCell ref="F11:G11"/>
    <mergeCell ref="A10:D10"/>
    <mergeCell ref="F10:H10"/>
    <mergeCell ref="A23:D23"/>
    <mergeCell ref="C32:C33"/>
  </mergeCells>
  <dataValidations count="4">
    <dataValidation type="date" operator="greaterThanOrEqual" allowBlank="1" showInputMessage="1" showErrorMessage="1" error="Bitte geben Sie das Datum im Format TT.MM.JJJJ ein." sqref="B44:H44" xr:uid="{77016D42-6DB3-482B-AC51-846D6CFD486F}">
      <formula1>36526</formula1>
    </dataValidation>
    <dataValidation type="decimal" operator="greaterThanOrEqual" allowBlank="1" showInputMessage="1" showErrorMessage="1" error="Bitte geben Sie eine Zahl ein." sqref="C28 C12:C18" xr:uid="{47EC6088-4031-4420-BF80-3E85E42EC387}">
      <formula1>0</formula1>
    </dataValidation>
    <dataValidation type="whole" operator="greaterThanOrEqual" allowBlank="1" showInputMessage="1" showErrorMessage="1" error="Bitte geben Sie eine ganze Zahl ein." sqref="C26" xr:uid="{2716F83A-5079-40EB-ABBD-F8B17D3241F1}">
      <formula1>0</formula1>
    </dataValidation>
    <dataValidation type="list" allowBlank="1" showInputMessage="1" showErrorMessage="1" error="Bitte wählen Sie eine der vorgegebenen Auswahlmöglichkeiten aus." sqref="D37" xr:uid="{5D8598F3-3906-4DB3-87A2-50155CB1617C}">
      <formula1>$I$27:$I$29</formula1>
    </dataValidation>
  </dataValidations>
  <pageMargins left="0.7" right="0.7" top="0.84722222222222221" bottom="0.75" header="0.3" footer="0.3"/>
  <pageSetup paperSize="9" scale="57" fitToHeight="0" orientation="portrait" verticalDpi="1200" r:id="rId1"/>
  <headerFooter>
    <oddHeader>&amp;L&amp;"Arial,Standard"&amp;14&amp;K62C4DDKriterium 222
&amp;"Arial,Fett"Nutzungsdichte
&amp;"Arial,Standard"Wohnen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DF6B9D-E922-4CE2-96D8-A1FF22F1D8C1}"/>
</file>

<file path=customXml/itemProps2.xml><?xml version="1.0" encoding="utf-8"?>
<ds:datastoreItem xmlns:ds="http://schemas.openxmlformats.org/officeDocument/2006/customXml" ds:itemID="{4B372B1D-010C-4D97-8B51-DA72E8CA46C6}"/>
</file>

<file path=customXml/itemProps3.xml><?xml version="1.0" encoding="utf-8"?>
<ds:datastoreItem xmlns:ds="http://schemas.openxmlformats.org/officeDocument/2006/customXml" ds:itemID="{D72034A4-1D02-4187-A684-00AFD07B151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Messgrösse 1</vt:lpstr>
      <vt:lpstr>'Messgrösse 1'!Druckbereich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2026-03-24T12:46:58Z</cp:lastPrinted>
  <dcterms:created xsi:type="dcterms:W3CDTF">2023-02-27T09:11:47Z</dcterms:created>
  <dcterms:modified xsi:type="dcterms:W3CDTF">2026-03-24T13:30:59Z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