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F975EC83-2C2C-46D0-A371-231211670182}" xr6:coauthVersionLast="47" xr6:coauthVersionMax="47" xr10:uidLastSave="{00000000-0000-0000-0000-000000000000}"/>
  <bookViews>
    <workbookView xWindow="-110" yWindow="-110" windowWidth="38620" windowHeight="21100" xr2:uid="{2C26E824-CC81-4D0C-89D1-B2ED037FBF15}"/>
  </bookViews>
  <sheets>
    <sheet name="Ergebnis" sheetId="2" r:id="rId1"/>
    <sheet name="Regional" sheetId="6" r:id="rId2"/>
    <sheet name="Nicht_regional" sheetId="7" r:id="rId3"/>
  </sheets>
  <definedNames>
    <definedName name="_Hlk118898837" localSheetId="0">Ergebnis!#REF!</definedName>
    <definedName name="_Hlk118898837" localSheetId="2">Nicht_regional!#REF!</definedName>
    <definedName name="_Hlk118898837" localSheetId="1">Regional!#REF!</definedName>
    <definedName name="Auswahl" localSheetId="0">#REF!</definedName>
    <definedName name="Auswahl" localSheetId="2">#REF!</definedName>
    <definedName name="Auswahl" localSheetId="1">#REF!</definedName>
    <definedName name="Auswahl">#REF!</definedName>
    <definedName name="_xlnm.Print_Area" localSheetId="0">Ergebnis!$A$1:$F$38</definedName>
    <definedName name="_xlnm.Print_Area" localSheetId="2">Nicht_regional!$A$1:$L$213</definedName>
    <definedName name="_xlnm.Print_Area" localSheetId="1">Regional!$A$1:$K$201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7" l="1"/>
  <c r="J11" i="6" s="1"/>
  <c r="J14" i="6" s="1"/>
  <c r="J15" i="6" l="1"/>
  <c r="J16" i="6"/>
  <c r="J190" i="6"/>
  <c r="J154" i="6"/>
  <c r="J118" i="6"/>
  <c r="J82" i="6"/>
  <c r="J36" i="6"/>
  <c r="J169" i="6"/>
  <c r="J133" i="6"/>
  <c r="J97" i="6"/>
  <c r="J79" i="6"/>
  <c r="J35" i="6"/>
  <c r="J187" i="6"/>
  <c r="J168" i="6"/>
  <c r="J151" i="6"/>
  <c r="J132" i="6"/>
  <c r="J115" i="6"/>
  <c r="J96" i="6"/>
  <c r="J76" i="6"/>
  <c r="J58" i="6"/>
  <c r="J34" i="6"/>
  <c r="J184" i="6"/>
  <c r="J167" i="6"/>
  <c r="J148" i="6"/>
  <c r="J131" i="6"/>
  <c r="J112" i="6"/>
  <c r="J95" i="6"/>
  <c r="J75" i="6"/>
  <c r="J52" i="6"/>
  <c r="J33" i="6"/>
  <c r="J183" i="6"/>
  <c r="J166" i="6"/>
  <c r="J147" i="6"/>
  <c r="J130" i="6"/>
  <c r="J111" i="6"/>
  <c r="J94" i="6"/>
  <c r="J73" i="6"/>
  <c r="J51" i="6"/>
  <c r="J31" i="6"/>
  <c r="J201" i="6"/>
  <c r="J181" i="6"/>
  <c r="J165" i="6"/>
  <c r="J145" i="6"/>
  <c r="J129" i="6"/>
  <c r="J109" i="6"/>
  <c r="J93" i="6"/>
  <c r="J72" i="6"/>
  <c r="J49" i="6"/>
  <c r="J28" i="6"/>
  <c r="J199" i="6"/>
  <c r="J180" i="6"/>
  <c r="J163" i="6"/>
  <c r="J144" i="6"/>
  <c r="J127" i="6"/>
  <c r="J108" i="6"/>
  <c r="J91" i="6"/>
  <c r="J71" i="6"/>
  <c r="J48" i="6"/>
  <c r="J27" i="6"/>
  <c r="J171" i="6"/>
  <c r="J135" i="6"/>
  <c r="J99" i="6"/>
  <c r="J60" i="6"/>
  <c r="J189" i="6"/>
  <c r="J153" i="6"/>
  <c r="J117" i="6"/>
  <c r="J59" i="6"/>
  <c r="J196" i="6"/>
  <c r="J179" i="6"/>
  <c r="J160" i="6"/>
  <c r="J143" i="6"/>
  <c r="J124" i="6"/>
  <c r="J107" i="6"/>
  <c r="J88" i="6"/>
  <c r="J70" i="6"/>
  <c r="J47" i="6"/>
  <c r="J25" i="6"/>
  <c r="J195" i="6"/>
  <c r="J178" i="6"/>
  <c r="J159" i="6"/>
  <c r="J142" i="6"/>
  <c r="J123" i="6"/>
  <c r="J106" i="6"/>
  <c r="J87" i="6"/>
  <c r="J67" i="6"/>
  <c r="J46" i="6"/>
  <c r="J24" i="6"/>
  <c r="J193" i="6"/>
  <c r="J177" i="6"/>
  <c r="J157" i="6"/>
  <c r="J141" i="6"/>
  <c r="J121" i="6"/>
  <c r="J105" i="6"/>
  <c r="J85" i="6"/>
  <c r="J64" i="6"/>
  <c r="J40" i="6"/>
  <c r="J23" i="6"/>
  <c r="J192" i="6"/>
  <c r="J175" i="6"/>
  <c r="J156" i="6"/>
  <c r="J139" i="6"/>
  <c r="J120" i="6"/>
  <c r="J103" i="6"/>
  <c r="J84" i="6"/>
  <c r="J63" i="6"/>
  <c r="J39" i="6"/>
  <c r="J22" i="6"/>
  <c r="J191" i="6"/>
  <c r="J172" i="6"/>
  <c r="J155" i="6"/>
  <c r="J136" i="6"/>
  <c r="J119" i="6"/>
  <c r="J100" i="6"/>
  <c r="J83" i="6"/>
  <c r="J61" i="6"/>
  <c r="J37" i="6"/>
  <c r="J81" i="6"/>
  <c r="J69" i="6"/>
  <c r="J57" i="6"/>
  <c r="J45" i="6"/>
  <c r="J21" i="6"/>
  <c r="J200" i="6"/>
  <c r="J188" i="6"/>
  <c r="J176" i="6"/>
  <c r="J164" i="6"/>
  <c r="J152" i="6"/>
  <c r="J140" i="6"/>
  <c r="J128" i="6"/>
  <c r="J116" i="6"/>
  <c r="J104" i="6"/>
  <c r="J92" i="6"/>
  <c r="J80" i="6"/>
  <c r="J68" i="6"/>
  <c r="J56" i="6"/>
  <c r="J44" i="6"/>
  <c r="J32" i="6"/>
  <c r="J20" i="6"/>
  <c r="J198" i="6"/>
  <c r="J162" i="6"/>
  <c r="J138" i="6"/>
  <c r="J114" i="6"/>
  <c r="J90" i="6"/>
  <c r="J78" i="6"/>
  <c r="J66" i="6"/>
  <c r="J42" i="6"/>
  <c r="J30" i="6"/>
  <c r="J18" i="6"/>
  <c r="J55" i="6"/>
  <c r="J43" i="6"/>
  <c r="J19" i="6"/>
  <c r="J186" i="6"/>
  <c r="J174" i="6"/>
  <c r="J150" i="6"/>
  <c r="J126" i="6"/>
  <c r="J102" i="6"/>
  <c r="J54" i="6"/>
  <c r="J197" i="6"/>
  <c r="J185" i="6"/>
  <c r="J173" i="6"/>
  <c r="J161" i="6"/>
  <c r="J149" i="6"/>
  <c r="J137" i="6"/>
  <c r="J125" i="6"/>
  <c r="J113" i="6"/>
  <c r="J101" i="6"/>
  <c r="J89" i="6"/>
  <c r="J77" i="6"/>
  <c r="J65" i="6"/>
  <c r="J53" i="6"/>
  <c r="J41" i="6"/>
  <c r="J29" i="6"/>
  <c r="J17" i="6"/>
  <c r="J194" i="6"/>
  <c r="J182" i="6"/>
  <c r="J170" i="6"/>
  <c r="J158" i="6"/>
  <c r="J146" i="6"/>
  <c r="J134" i="6"/>
  <c r="J122" i="6"/>
  <c r="J110" i="6"/>
  <c r="J98" i="6"/>
  <c r="J86" i="6"/>
  <c r="J74" i="6"/>
  <c r="J62" i="6"/>
  <c r="J50" i="6"/>
  <c r="J38" i="6"/>
  <c r="J26" i="6"/>
  <c r="D19" i="2"/>
  <c r="D25" i="2"/>
  <c r="D26" i="2"/>
  <c r="D27" i="2"/>
  <c r="F30" i="2" l="1"/>
  <c r="F32" i="2" s="1" a="1"/>
  <c r="F32" i="2" s="1"/>
  <c r="D22" i="2"/>
  <c r="D21" i="2"/>
  <c r="D23" i="2"/>
  <c r="D20" i="2"/>
  <c r="D2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<sst xmlns="http://schemas.openxmlformats.org/spreadsheetml/2006/main" count="265" uniqueCount="41">
  <si>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</si>
  <si>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</si>
  <si>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</si>
  <si>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</si>
  <si>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</si>
  <si>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Messgrösse 1: Anteil der in der Region erteilten Aufträge am Investitionsvolumen</t>
  </si>
  <si>
    <t>Anleitung:</t>
  </si>
  <si>
    <t>Anteil in der Region vergebene Aufträge an BKP 2 Gebäude</t>
  </si>
  <si>
    <t>Gründe, weshalb Aufträge nicht in der Region vergeben wurden</t>
  </si>
  <si>
    <t>Geschütztes Produkt / Patent</t>
  </si>
  <si>
    <t>Auftragsvolumen / Kapazität</t>
  </si>
  <si>
    <t>Trotz mind. 5 Anfragen keine Offerte aus der Region eingegangen</t>
  </si>
  <si>
    <t>Nur Unternehmervariante eingegangen</t>
  </si>
  <si>
    <t>Spezialisiert auf das ausgeschriebene Produkt</t>
  </si>
  <si>
    <t>&gt; 10% billiger</t>
  </si>
  <si>
    <t xml:space="preserve">BKP-Nr. </t>
  </si>
  <si>
    <t>Arbeitsgattung</t>
  </si>
  <si>
    <t>Firma</t>
  </si>
  <si>
    <t>Strasse</t>
  </si>
  <si>
    <t>PLZ</t>
  </si>
  <si>
    <t>Ort</t>
  </si>
  <si>
    <t>Schlechte Erfahrung mit regionalen Offertstellern</t>
  </si>
  <si>
    <t>- bitte auswählen</t>
  </si>
  <si>
    <t>Andere</t>
  </si>
  <si>
    <t>Langjährige Zusammenarbeit</t>
  </si>
  <si>
    <t>Aufträge, welche begründet nicht regional vergeben wurden</t>
  </si>
  <si>
    <t>Aufträge, welche regional vergeben wurden</t>
  </si>
  <si>
    <t>[Mio. CHF]</t>
  </si>
  <si>
    <t>Auftragsvolumen total, welches begründet nicht regional vergeben wird</t>
  </si>
  <si>
    <t>Begründung</t>
  </si>
  <si>
    <t>Auftragsvolumen [CHF]</t>
  </si>
  <si>
    <t>Anteil an BKP 2</t>
  </si>
  <si>
    <t>3. Im Tabellenblatt "Nicht regional" alle Informationen zu den Aufträgen eingeben, welche begündet nicht an Firmen in der Region vergeben wurden (siehe Begründungen).</t>
  </si>
  <si>
    <t>Auftragsvolumen BKP 2 Gebäude total</t>
  </si>
  <si>
    <t>Auftragsvolumen BKP 2 abzüglich Aufträgen, die begründet nicht regional vergeben werden</t>
  </si>
  <si>
    <t>Distanz zur Baustelle [km]</t>
  </si>
  <si>
    <t>Region / Land</t>
  </si>
  <si>
    <t>Ergebnis</t>
  </si>
  <si>
    <t>4. Das Ergebnis zu den in der Region vergebenen Aufträgen erscheint in Zelle F30.</t>
  </si>
  <si>
    <t>1. Auftragsvolumen für BKP 2 in Tabellenblatt "Regional" eingeben (Zelle C11)</t>
  </si>
  <si>
    <t>2. Im Tabellenblatt "Regional" alle Informationen zu den Aufträgen eingeben, welche an Firmen in der Region vergeben wurden (max. 50 km von der Baustelle).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</si>
</sst>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4" fillId="5" borderId="0" xfId="0" applyFont="1" applyFill="1"/>
    <xf numFmtId="0" fontId="11" fillId="8" borderId="0" xfId="0" applyFont="1" applyFill="1" applyAlignment="1">
      <alignment horizontal="left" vertical="center"/>
    </xf>
    <xf numFmtId="2" fontId="14" fillId="9" borderId="0" xfId="0" applyNumberFormat="1" applyFont="1" applyFill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0" fontId="2" fillId="6" borderId="0" xfId="0" applyFont="1" applyFill="1"/>
    <xf numFmtId="0" fontId="3" fillId="6" borderId="0" xfId="0" applyFont="1" applyFill="1"/>
    <xf numFmtId="0" fontId="6" fillId="6" borderId="0" xfId="0" applyFont="1" applyFill="1" applyAlignment="1">
      <alignment horizont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5" borderId="0" xfId="0" quotePrefix="1" applyFont="1" applyFill="1"/>
    <xf numFmtId="2" fontId="14" fillId="9" borderId="0" xfId="0" applyNumberFormat="1" applyFont="1" applyFill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vertical="top"/>
      <protection locked="0"/>
    </xf>
    <xf numFmtId="3" fontId="4" fillId="3" borderId="7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vertical="top"/>
      <protection locked="0"/>
    </xf>
    <xf numFmtId="0" fontId="4" fillId="3" borderId="5" xfId="0" applyFont="1" applyFill="1" applyBorder="1" applyAlignment="1" applyProtection="1">
      <alignment horizontal="left" vertical="top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3" fontId="4" fillId="3" borderId="8" xfId="0" applyNumberFormat="1" applyFont="1" applyFill="1" applyBorder="1" applyAlignment="1" applyProtection="1">
      <alignment horizontal="left" vertical="top"/>
      <protection locked="0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vertical="top"/>
    </xf>
    <xf numFmtId="0" fontId="13" fillId="5" borderId="0" xfId="0" applyFont="1" applyFill="1" applyAlignment="1">
      <alignment vertical="center"/>
    </xf>
    <xf numFmtId="0" fontId="12" fillId="5" borderId="0" xfId="0" quotePrefix="1" applyFont="1" applyFill="1"/>
    <xf numFmtId="165" fontId="4" fillId="5" borderId="0" xfId="0" applyNumberFormat="1" applyFont="1" applyFill="1"/>
    <xf numFmtId="10" fontId="4" fillId="0" borderId="0" xfId="0" applyNumberFormat="1" applyFont="1" applyAlignment="1">
      <alignment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/>
    </xf>
    <xf numFmtId="164" fontId="14" fillId="0" borderId="0" xfId="1" applyNumberFormat="1" applyFont="1" applyFill="1" applyBorder="1" applyAlignment="1" applyProtection="1">
      <alignment horizontal="right" vertical="center" indent="2"/>
    </xf>
    <xf numFmtId="0" fontId="11" fillId="0" borderId="0" xfId="0" applyFont="1" applyAlignment="1">
      <alignment horizontal="right" vertical="center"/>
    </xf>
    <xf numFmtId="164" fontId="14" fillId="0" borderId="0" xfId="1" applyNumberFormat="1" applyFont="1" applyFill="1" applyBorder="1" applyAlignment="1" applyProtection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5" fillId="5" borderId="0" xfId="1" applyNumberFormat="1" applyFont="1" applyFill="1" applyBorder="1" applyAlignment="1" applyProtection="1">
      <alignment horizontal="left" vertical="center" wrapText="1"/>
    </xf>
    <xf numFmtId="165" fontId="4" fillId="5" borderId="0" xfId="2" applyNumberFormat="1" applyFont="1" applyFill="1" applyBorder="1" applyAlignment="1" applyProtection="1">
      <alignment horizontal="right" vertical="center"/>
    </xf>
    <xf numFmtId="3" fontId="4" fillId="0" borderId="0" xfId="0" applyNumberFormat="1" applyFont="1"/>
    <xf numFmtId="164" fontId="4" fillId="2" borderId="0" xfId="1" applyNumberFormat="1" applyFont="1" applyFill="1" applyBorder="1" applyAlignment="1" applyProtection="1">
      <alignment horizontal="right" vertical="center" indent="2"/>
      <protection locked="0"/>
    </xf>
    <xf numFmtId="0" fontId="11" fillId="0" borderId="0" xfId="0" applyFont="1" applyAlignment="1">
      <alignment vertical="center"/>
    </xf>
    <xf numFmtId="0" fontId="11" fillId="5" borderId="0" xfId="0" applyFont="1" applyFill="1"/>
    <xf numFmtId="0" fontId="4" fillId="5" borderId="0" xfId="0" applyFont="1" applyFill="1" applyAlignment="1">
      <alignment vertical="center"/>
    </xf>
    <xf numFmtId="0" fontId="5" fillId="5" borderId="0" xfId="0" applyFont="1" applyFill="1"/>
    <xf numFmtId="0" fontId="4" fillId="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5" borderId="0" xfId="0" applyFont="1" applyFill="1" applyAlignment="1">
      <alignment horizontal="left"/>
    </xf>
    <xf numFmtId="0" fontId="3" fillId="7" borderId="0" xfId="0" applyFont="1" applyFill="1"/>
    <xf numFmtId="165" fontId="14" fillId="9" borderId="0" xfId="0" applyNumberFormat="1" applyFont="1" applyFill="1" applyAlignment="1">
      <alignment horizontal="center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11" fillId="9" borderId="0" xfId="0" applyFont="1" applyFill="1" applyAlignment="1">
      <alignment horizontal="right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3" borderId="8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9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Alignment="1">
      <alignment horizontal="left" vertical="center" wrapText="1"/>
    </xf>
    <xf numFmtId="2" fontId="14" fillId="9" borderId="0" xfId="0" applyNumberFormat="1" applyFont="1" applyFill="1" applyAlignment="1">
      <alignment horizontal="right" vertical="center"/>
    </xf>
  </cellXfs>
  <cellStyles count="3">
    <cellStyle name="Komma" xfId="1" builtinId="3"/>
    <cellStyle name="Prozent" xfId="2" builtinId="5"/>
    <cellStyle name="Standard" xfId="0" builtinId="0"/>
  </cellStyles>
  <dxfs count="1">
    <dxf>
      <font>
        <color rgb="FFE9F2D2"/>
      </font>
    </dxf>
  </dxfs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42AE-7262-44B2-AFD5-5A49F9C5B913}">
  <sheetPr>
    <pageSetUpPr autoPageBreaks="0" fitToPage="1"/>
  </sheetPr>
  <dimension ref="A1:K65"/>
  <sheetViews>
    <sheetView showGridLines="0" tabSelected="1" view="pageLayout" zoomScale="70" zoomScaleNormal="100" zoomScaleSheetLayoutView="70" zoomScalePageLayoutView="70" workbookViewId="0">
      <selection activeCell="B35" sqref="B35:F35"/>
    </sheetView>
  </sheetViews>
  <sheetFormatPr baseColWidth="10" defaultColWidth="10.90625" defaultRowHeight="14" x14ac:dyDescent="0.3"/>
  <cols>
    <col min="1" max="1" width="34" style="16" customWidth="1"/>
    <col min="2" max="2" width="17.08984375" style="16" customWidth="1"/>
    <col min="3" max="3" width="10.453125" style="16" customWidth="1"/>
    <col min="4" max="4" width="12.7265625" style="16" customWidth="1"/>
    <col min="5" max="5" width="34.08984375" style="16" customWidth="1"/>
    <col min="6" max="6" width="8.453125" style="16" customWidth="1"/>
    <col min="7" max="7" width="10.90625" style="16" customWidth="1"/>
    <col min="8" max="16384" width="10.90625" style="16"/>
  </cols>
  <sheetData>
    <row r="1" spans="1:6" s="5" customFormat="1" ht="10.5" customHeight="1" thickBot="1" x14ac:dyDescent="0.4">
      <c r="A1" s="1"/>
      <c r="B1" s="2"/>
      <c r="C1" s="2"/>
      <c r="D1" s="3"/>
      <c r="E1" s="3"/>
      <c r="F1" s="4"/>
    </row>
    <row r="2" spans="1:6" s="6" customFormat="1" ht="15" customHeight="1" thickTop="1" thickBot="1" x14ac:dyDescent="0.4">
      <c r="A2" s="71" t="s">
        <v>0</v>
      </c>
      <c r="B2" s="82"/>
      <c r="C2" s="82"/>
      <c r="D2" s="82"/>
      <c r="E2" s="82"/>
      <c r="F2" s="82"/>
    </row>
    <row r="3" spans="1:6" s="6" customFormat="1" ht="15" customHeight="1" thickTop="1" thickBot="1" x14ac:dyDescent="0.4">
      <c r="A3" s="71" t="s">
        <v>1</v>
      </c>
      <c r="B3" s="82"/>
      <c r="C3" s="82"/>
      <c r="D3" s="82"/>
      <c r="E3" s="82"/>
      <c r="F3" s="82"/>
    </row>
    <row r="4" spans="1:6" s="5" customFormat="1" ht="10.5" customHeight="1" thickTop="1" x14ac:dyDescent="0.35">
      <c r="A4" s="7"/>
      <c r="B4" s="7"/>
      <c r="C4" s="7"/>
      <c r="D4" s="8"/>
      <c r="E4" s="8"/>
      <c r="F4" s="9"/>
    </row>
    <row r="5" spans="1:6" s="5" customFormat="1" ht="10.5" customHeight="1" x14ac:dyDescent="0.35">
      <c r="A5" s="10"/>
      <c r="B5" s="11"/>
      <c r="C5" s="11"/>
      <c r="D5" s="12"/>
      <c r="E5" s="12"/>
      <c r="F5" s="13"/>
    </row>
    <row r="6" spans="1:6" s="5" customFormat="1" x14ac:dyDescent="0.35"/>
    <row r="7" spans="1:6" s="15" customFormat="1" ht="15.5" x14ac:dyDescent="0.35">
      <c r="A7" s="83" t="s">
        <v>5</v>
      </c>
      <c r="B7" s="83"/>
      <c r="C7" s="83"/>
      <c r="D7" s="83"/>
      <c r="E7" s="83"/>
      <c r="F7" s="83"/>
    </row>
    <row r="8" spans="1:6" s="5" customFormat="1" x14ac:dyDescent="0.35">
      <c r="A8" s="27"/>
      <c r="B8" s="27"/>
      <c r="C8" s="27"/>
      <c r="D8" s="27"/>
      <c r="E8" s="27"/>
      <c r="F8" s="27"/>
    </row>
    <row r="9" spans="1:6" s="5" customFormat="1" x14ac:dyDescent="0.35">
      <c r="A9" s="18" t="s">
        <v>37</v>
      </c>
      <c r="B9" s="18"/>
      <c r="C9" s="18"/>
      <c r="D9" s="18"/>
      <c r="E9" s="18"/>
      <c r="F9" s="18"/>
    </row>
    <row r="10" spans="1:6" s="17" customFormat="1" x14ac:dyDescent="0.3">
      <c r="A10" s="42"/>
      <c r="B10" s="42"/>
      <c r="C10" s="42"/>
    </row>
    <row r="11" spans="1:6" s="17" customFormat="1" x14ac:dyDescent="0.3">
      <c r="A11" s="72" t="s">
        <v>6</v>
      </c>
      <c r="B11" s="72"/>
      <c r="C11" s="72"/>
    </row>
    <row r="12" spans="1:6" s="43" customFormat="1" ht="14" customHeight="1" x14ac:dyDescent="0.35">
      <c r="A12" s="85" t="s">
        <v>39</v>
      </c>
      <c r="B12" s="85"/>
      <c r="C12" s="85"/>
      <c r="D12" s="85"/>
      <c r="E12" s="85"/>
      <c r="F12" s="85"/>
    </row>
    <row r="13" spans="1:6" s="43" customFormat="1" ht="27" customHeight="1" x14ac:dyDescent="0.35">
      <c r="A13" s="85" t="s">
        <v>40</v>
      </c>
      <c r="B13" s="85"/>
      <c r="C13" s="85"/>
      <c r="D13" s="85"/>
      <c r="E13" s="85"/>
      <c r="F13" s="85"/>
    </row>
    <row r="14" spans="1:6" s="43" customFormat="1" ht="27" customHeight="1" x14ac:dyDescent="0.35">
      <c r="A14" s="85" t="s">
        <v>32</v>
      </c>
      <c r="B14" s="85"/>
      <c r="C14" s="85"/>
      <c r="D14" s="85"/>
      <c r="E14" s="85"/>
      <c r="F14" s="85"/>
    </row>
    <row r="15" spans="1:6" s="43" customFormat="1" x14ac:dyDescent="0.35">
      <c r="A15" s="85" t="s">
        <v>38</v>
      </c>
      <c r="B15" s="85"/>
      <c r="C15" s="85"/>
      <c r="D15" s="85"/>
      <c r="E15" s="85"/>
      <c r="F15" s="85"/>
    </row>
    <row r="16" spans="1:6" s="44" customFormat="1" x14ac:dyDescent="0.35">
      <c r="A16" s="73"/>
      <c r="B16" s="73"/>
      <c r="C16" s="73"/>
      <c r="D16" s="73"/>
      <c r="E16" s="73"/>
      <c r="F16" s="73"/>
    </row>
    <row r="17" spans="1:11" s="17" customFormat="1" x14ac:dyDescent="0.3">
      <c r="B17" s="74"/>
      <c r="C17" s="74"/>
    </row>
    <row r="18" spans="1:11" s="17" customFormat="1" x14ac:dyDescent="0.3">
      <c r="A18" s="72" t="s">
        <v>8</v>
      </c>
      <c r="B18" s="74"/>
      <c r="C18" s="74"/>
    </row>
    <row r="19" spans="1:11" s="17" customFormat="1" x14ac:dyDescent="0.3">
      <c r="A19" s="75" t="s">
        <v>9</v>
      </c>
      <c r="D19" s="76">
        <f>COUNTIF(Nicht_regional!$J$14:$J$213,A19)</f>
        <v>0</v>
      </c>
      <c r="E19" s="76"/>
    </row>
    <row r="20" spans="1:11" s="17" customFormat="1" x14ac:dyDescent="0.3">
      <c r="A20" s="17" t="s">
        <v>21</v>
      </c>
      <c r="D20" s="76">
        <f>COUNTIF(Nicht_regional!$J$14:$J$213,A20)</f>
        <v>0</v>
      </c>
      <c r="E20" s="76"/>
      <c r="K20" s="45"/>
    </row>
    <row r="21" spans="1:11" s="17" customFormat="1" x14ac:dyDescent="0.3">
      <c r="A21" s="75" t="s">
        <v>10</v>
      </c>
      <c r="D21" s="76">
        <f>COUNTIF(Nicht_regional!$J$14:$J$213,A21)</f>
        <v>0</v>
      </c>
      <c r="E21" s="76"/>
    </row>
    <row r="22" spans="1:11" s="17" customFormat="1" x14ac:dyDescent="0.3">
      <c r="A22" s="77" t="s">
        <v>11</v>
      </c>
      <c r="D22" s="76">
        <f>COUNTIF(Nicht_regional!$J$14:$J$213,A22)</f>
        <v>0</v>
      </c>
      <c r="E22" s="76"/>
    </row>
    <row r="23" spans="1:11" s="17" customFormat="1" x14ac:dyDescent="0.3">
      <c r="A23" s="75" t="s">
        <v>12</v>
      </c>
      <c r="D23" s="76">
        <f>COUNTIF(Nicht_regional!$J$14:$J$213,A23)</f>
        <v>0</v>
      </c>
      <c r="E23" s="76"/>
    </row>
    <row r="24" spans="1:11" s="17" customFormat="1" x14ac:dyDescent="0.3">
      <c r="A24" s="75" t="s">
        <v>13</v>
      </c>
      <c r="D24" s="76">
        <f>COUNTIF(Nicht_regional!$J$14:$J$213,A24)</f>
        <v>0</v>
      </c>
      <c r="E24" s="76"/>
    </row>
    <row r="25" spans="1:11" s="17" customFormat="1" x14ac:dyDescent="0.3">
      <c r="A25" s="29" t="s">
        <v>14</v>
      </c>
      <c r="D25" s="76">
        <f>COUNTIF(Nicht_regional!$J$14:$J$213,"*"&amp;" 10% billiger")</f>
        <v>0</v>
      </c>
      <c r="E25" s="76"/>
    </row>
    <row r="26" spans="1:11" s="17" customFormat="1" x14ac:dyDescent="0.3">
      <c r="A26" s="75" t="s">
        <v>24</v>
      </c>
      <c r="D26" s="76">
        <f>COUNTIF(Nicht_regional!$J$14:$J$213,A26)</f>
        <v>0</v>
      </c>
      <c r="E26" s="76"/>
    </row>
    <row r="27" spans="1:11" s="17" customFormat="1" x14ac:dyDescent="0.3">
      <c r="A27" s="75" t="s">
        <v>23</v>
      </c>
      <c r="D27" s="76">
        <f>COUNTIF(Nicht_regional!$J$14:$J$213,A27)</f>
        <v>0</v>
      </c>
      <c r="E27" s="76"/>
    </row>
    <row r="28" spans="1:11" s="17" customFormat="1" x14ac:dyDescent="0.3">
      <c r="A28" s="78"/>
      <c r="B28" s="78"/>
      <c r="C28" s="78"/>
      <c r="I28" s="46"/>
    </row>
    <row r="29" spans="1:11" s="5" customFormat="1" x14ac:dyDescent="0.3">
      <c r="A29" s="72"/>
      <c r="B29" s="72"/>
      <c r="C29" s="72"/>
      <c r="D29" s="17"/>
      <c r="E29" s="17"/>
      <c r="F29" s="17"/>
    </row>
    <row r="30" spans="1:11" s="5" customFormat="1" ht="14.5" customHeight="1" x14ac:dyDescent="0.35">
      <c r="B30" s="6"/>
      <c r="C30" s="81" t="s">
        <v>7</v>
      </c>
      <c r="D30" s="81"/>
      <c r="E30" s="81"/>
      <c r="F30" s="79">
        <f>SUM(Regional!J14:J202)</f>
        <v>0</v>
      </c>
      <c r="I30" s="47"/>
    </row>
    <row r="31" spans="1:11" s="5" customFormat="1" x14ac:dyDescent="0.3">
      <c r="B31" s="12"/>
      <c r="C31" s="12"/>
      <c r="D31" s="16"/>
      <c r="E31" s="16"/>
    </row>
    <row r="32" spans="1:11" s="5" customFormat="1" x14ac:dyDescent="0.35">
      <c r="A32" s="48" t="s">
        <v>2</v>
      </c>
      <c r="B32" s="49"/>
      <c r="C32" s="49"/>
      <c r="D32" s="49"/>
      <c r="E32" s="49"/>
      <c r="F32" s="50" t="str" cm="1">
        <f t="array" ref="F32">_xlfn.IFS(ROUND($F$30,3)&lt;0.2,"3 Punkte",AND(ROUND(F30,3)&gt;=0.2,ROUND(F30,3)&lt;0.5),"4 Punkte",AND(ROUND(F30,3)&gt;=0.5,ROUND(F30,3)&lt;0.7),"5 Punkte",ROUND(F30,3)&gt;=0.7,"6 Punkte")</f>
        <v>3 Punkte</v>
      </c>
    </row>
    <row r="33" spans="1:6" s="5" customFormat="1" x14ac:dyDescent="0.35">
      <c r="A33" s="10"/>
      <c r="B33" s="11"/>
      <c r="C33" s="11"/>
      <c r="D33" s="51"/>
      <c r="E33" s="51"/>
      <c r="F33" s="13"/>
    </row>
    <row r="34" spans="1:6" s="5" customFormat="1" x14ac:dyDescent="0.35">
      <c r="A34" s="1"/>
      <c r="B34" s="52"/>
      <c r="C34" s="52"/>
      <c r="D34" s="3"/>
      <c r="E34" s="3"/>
      <c r="F34" s="2"/>
    </row>
    <row r="35" spans="1:6" s="5" customFormat="1" ht="28" x14ac:dyDescent="0.35">
      <c r="A35" s="53" t="s">
        <v>3</v>
      </c>
      <c r="B35" s="84"/>
      <c r="C35" s="84"/>
      <c r="D35" s="84"/>
      <c r="E35" s="84"/>
      <c r="F35" s="84"/>
    </row>
    <row r="36" spans="1:6" s="5" customFormat="1" x14ac:dyDescent="0.35">
      <c r="A36" s="54"/>
      <c r="B36" s="55"/>
      <c r="C36" s="55"/>
      <c r="D36" s="55"/>
      <c r="E36" s="55"/>
      <c r="F36" s="11"/>
    </row>
    <row r="37" spans="1:6" s="5" customFormat="1" x14ac:dyDescent="0.35">
      <c r="A37" s="10" t="s">
        <v>4</v>
      </c>
      <c r="B37" s="80"/>
      <c r="C37" s="80"/>
      <c r="D37" s="80"/>
      <c r="E37" s="80"/>
      <c r="F37" s="80"/>
    </row>
    <row r="38" spans="1:6" s="5" customFormat="1" x14ac:dyDescent="0.35">
      <c r="A38" s="56"/>
      <c r="B38" s="8"/>
      <c r="C38" s="8"/>
      <c r="D38" s="57"/>
      <c r="E38" s="57"/>
      <c r="F38" s="7"/>
    </row>
    <row r="39" spans="1:6" s="5" customFormat="1" x14ac:dyDescent="0.3">
      <c r="A39" s="58"/>
      <c r="B39" s="58"/>
      <c r="C39" s="58"/>
      <c r="D39" s="58"/>
      <c r="E39" s="58"/>
      <c r="F39" s="59"/>
    </row>
    <row r="40" spans="1:6" s="5" customFormat="1" x14ac:dyDescent="0.3">
      <c r="A40" s="16"/>
      <c r="B40" s="16"/>
      <c r="C40" s="16"/>
      <c r="D40" s="16"/>
      <c r="E40" s="16"/>
      <c r="F40" s="16"/>
    </row>
    <row r="41" spans="1:6" s="5" customFormat="1" x14ac:dyDescent="0.3">
      <c r="A41" s="16"/>
      <c r="B41" s="16"/>
      <c r="C41" s="16"/>
      <c r="D41" s="16"/>
      <c r="E41" s="16"/>
      <c r="F41" s="16"/>
    </row>
    <row r="42" spans="1:6" s="5" customFormat="1" x14ac:dyDescent="0.3">
      <c r="A42" s="16"/>
      <c r="B42" s="16"/>
      <c r="C42" s="16"/>
      <c r="D42" s="16"/>
      <c r="E42" s="16"/>
      <c r="F42" s="16"/>
    </row>
    <row r="43" spans="1:6" s="5" customFormat="1" x14ac:dyDescent="0.3">
      <c r="A43" s="16"/>
      <c r="B43" s="16"/>
      <c r="C43" s="16"/>
      <c r="F43" s="16"/>
    </row>
    <row r="44" spans="1:6" s="5" customFormat="1" x14ac:dyDescent="0.3">
      <c r="A44" s="16"/>
      <c r="B44" s="16"/>
      <c r="C44" s="16"/>
      <c r="D44" s="16"/>
      <c r="E44" s="16"/>
      <c r="F44" s="16"/>
    </row>
    <row r="45" spans="1:6" s="5" customFormat="1" x14ac:dyDescent="0.3">
      <c r="A45" s="16"/>
      <c r="B45" s="16"/>
      <c r="C45" s="16"/>
      <c r="D45" s="16"/>
      <c r="E45" s="16"/>
      <c r="F45" s="16"/>
    </row>
    <row r="46" spans="1:6" s="5" customFormat="1" x14ac:dyDescent="0.3">
      <c r="A46" s="16"/>
      <c r="B46" s="16"/>
      <c r="C46" s="16"/>
      <c r="D46" s="16"/>
      <c r="E46" s="16"/>
      <c r="F46" s="16"/>
    </row>
    <row r="47" spans="1:6" s="5" customFormat="1" x14ac:dyDescent="0.3">
      <c r="A47" s="16"/>
      <c r="B47" s="16"/>
      <c r="C47" s="16"/>
      <c r="D47" s="16"/>
      <c r="E47" s="16"/>
      <c r="F47" s="16"/>
    </row>
    <row r="48" spans="1:6" s="5" customFormat="1" x14ac:dyDescent="0.3">
      <c r="A48" s="16"/>
      <c r="B48" s="16"/>
      <c r="C48" s="16"/>
      <c r="D48" s="16"/>
      <c r="E48" s="16"/>
      <c r="F48" s="16"/>
    </row>
    <row r="49" spans="1:6" s="5" customFormat="1" x14ac:dyDescent="0.3">
      <c r="A49" s="16"/>
      <c r="B49" s="16"/>
      <c r="C49" s="16"/>
      <c r="D49" s="16"/>
      <c r="E49" s="16"/>
      <c r="F49" s="16"/>
    </row>
    <row r="50" spans="1:6" s="5" customFormat="1" x14ac:dyDescent="0.3">
      <c r="A50" s="16"/>
      <c r="B50" s="16"/>
      <c r="C50" s="16"/>
      <c r="D50" s="16"/>
      <c r="E50" s="16"/>
      <c r="F50" s="16"/>
    </row>
    <row r="51" spans="1:6" s="5" customFormat="1" x14ac:dyDescent="0.3">
      <c r="A51" s="16"/>
      <c r="B51" s="16"/>
      <c r="C51" s="16"/>
      <c r="D51" s="16"/>
      <c r="E51" s="16"/>
      <c r="F51" s="16"/>
    </row>
    <row r="52" spans="1:6" s="5" customFormat="1" x14ac:dyDescent="0.3">
      <c r="A52" s="16"/>
      <c r="B52" s="16"/>
      <c r="C52" s="16"/>
      <c r="D52" s="16"/>
      <c r="E52" s="16"/>
      <c r="F52" s="16"/>
    </row>
    <row r="53" spans="1:6" s="5" customFormat="1" x14ac:dyDescent="0.3">
      <c r="A53" s="16"/>
      <c r="B53" s="16"/>
      <c r="C53" s="16"/>
      <c r="D53" s="16"/>
      <c r="E53" s="16"/>
      <c r="F53" s="16"/>
    </row>
    <row r="54" spans="1:6" s="5" customFormat="1" x14ac:dyDescent="0.3">
      <c r="A54" s="16"/>
      <c r="B54" s="16"/>
      <c r="C54" s="16"/>
      <c r="D54" s="16"/>
      <c r="E54" s="16"/>
      <c r="F54" s="16"/>
    </row>
    <row r="55" spans="1:6" s="5" customFormat="1" x14ac:dyDescent="0.3">
      <c r="A55" s="16"/>
      <c r="B55" s="16"/>
      <c r="C55" s="16"/>
      <c r="D55" s="16"/>
      <c r="E55" s="16"/>
      <c r="F55" s="16"/>
    </row>
    <row r="56" spans="1:6" s="5" customFormat="1" x14ac:dyDescent="0.3">
      <c r="A56" s="16"/>
      <c r="B56" s="16"/>
      <c r="C56" s="16"/>
      <c r="D56" s="16"/>
      <c r="E56" s="16"/>
      <c r="F56" s="16"/>
    </row>
    <row r="57" spans="1:6" s="5" customFormat="1" x14ac:dyDescent="0.3">
      <c r="A57" s="16"/>
      <c r="B57" s="16"/>
      <c r="C57" s="16"/>
      <c r="D57" s="16"/>
      <c r="E57" s="16"/>
      <c r="F57" s="16"/>
    </row>
    <row r="58" spans="1:6" s="5" customFormat="1" x14ac:dyDescent="0.3">
      <c r="A58" s="16"/>
      <c r="B58" s="16"/>
      <c r="C58" s="16"/>
      <c r="D58" s="16"/>
      <c r="E58" s="16"/>
      <c r="F58" s="16"/>
    </row>
    <row r="59" spans="1:6" s="5" customFormat="1" x14ac:dyDescent="0.3">
      <c r="A59" s="16"/>
      <c r="B59" s="16"/>
      <c r="C59" s="16"/>
      <c r="D59" s="16"/>
      <c r="E59" s="16"/>
      <c r="F59" s="16"/>
    </row>
    <row r="60" spans="1:6" s="5" customFormat="1" x14ac:dyDescent="0.3">
      <c r="A60" s="16"/>
      <c r="B60" s="16"/>
      <c r="C60" s="16"/>
      <c r="D60" s="16"/>
      <c r="E60" s="16"/>
      <c r="F60" s="16"/>
    </row>
    <row r="61" spans="1:6" s="5" customFormat="1" ht="32" customHeight="1" x14ac:dyDescent="0.3">
      <c r="A61" s="16"/>
      <c r="B61" s="16"/>
      <c r="C61" s="16"/>
      <c r="D61" s="16"/>
      <c r="E61" s="16"/>
      <c r="F61" s="16"/>
    </row>
    <row r="62" spans="1:6" s="5" customFormat="1" x14ac:dyDescent="0.3">
      <c r="A62" s="16"/>
      <c r="B62" s="16"/>
      <c r="C62" s="16"/>
      <c r="D62" s="16"/>
      <c r="E62" s="16"/>
      <c r="F62" s="16"/>
    </row>
    <row r="63" spans="1:6" s="5" customFormat="1" ht="16" customHeight="1" x14ac:dyDescent="0.3">
      <c r="A63" s="16"/>
      <c r="B63" s="16"/>
      <c r="C63" s="16"/>
      <c r="D63" s="16"/>
      <c r="E63" s="16"/>
      <c r="F63" s="16"/>
    </row>
    <row r="64" spans="1:6" s="5" customFormat="1" ht="14" customHeight="1" x14ac:dyDescent="0.3">
      <c r="A64" s="16"/>
      <c r="B64" s="16"/>
      <c r="C64" s="16"/>
      <c r="D64" s="16"/>
      <c r="E64" s="16"/>
      <c r="F64" s="16"/>
    </row>
    <row r="65" spans="7:7" x14ac:dyDescent="0.3">
      <c r="G65" s="5"/>
    </row>
  </sheetData>
  <sheetProtection algorithmName="SHA-512" hashValue="P3gsXWSspVvtJm7o0kEjvIOCFs+JRwhgruLub8Pvl1+u4q8DfRZljMFg7qpGACtpPNeJfREOq0bJD2NuOMqPAA==" saltValue="g0uIEhCuA4StFt4FTO/RTw==" spinCount="100000" sheet="1" objects="1" scenarios="1" selectLockedCells="1"/>
  <mergeCells count="10">
    <mergeCell ref="B37:F37"/>
    <mergeCell ref="C30:E30"/>
    <mergeCell ref="B2:F2"/>
    <mergeCell ref="B3:F3"/>
    <mergeCell ref="A7:F7"/>
    <mergeCell ref="B35:F35"/>
    <mergeCell ref="A12:F12"/>
    <mergeCell ref="A13:F13"/>
    <mergeCell ref="A14:F14"/>
    <mergeCell ref="A15:F15"/>
  </mergeCells>
  <dataValidations disablePrompts="1" count="1">
    <dataValidation type="date" operator="greaterThanOrEqual" allowBlank="1" showInputMessage="1" showErrorMessage="1" error="Bitte geben Sie das Datum im Format TT.MM.JJJJ ein." sqref="B37:F37" xr:uid="{FB091AD5-E310-468C-A3B5-048E038C825A}">
      <formula1>36526</formula1>
    </dataValidation>
  </dataValidations>
  <pageMargins left="0.7" right="0.7" top="0.99750000000000005" bottom="0.75" header="0.3" footer="0.3"/>
  <pageSetup paperSize="9" scale="51" fitToHeight="0" orientation="portrait" verticalDpi="1200" r:id="rId1"/>
  <headerFooter>
    <oddHeader>&amp;L&amp;"Arial,Standard"&amp;14&amp;K62C4DDKriterium 231
&amp;"Arial,Fett"Regionale Wertschöpfung&amp;"Arial,Standard"
Alle Nutzungskategorien - Hilfstool-Version 2023.12&amp;C&amp;"Arial,Standard"&amp;14
&amp;R&amp;G</oddHeader>
    <oddFooter>&amp;L&amp;"Arial,Standard"&amp;F&amp;R&amp;"Arial,Standard"Seite &amp;P von &amp;N</oddFooter>
  </headerFooter>
  <ignoredErrors>
    <ignoredError sqref="D25" 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1B6F-DA3A-4C8D-A836-54C526DEBCAC}">
  <sheetPr>
    <pageSetUpPr autoPageBreaks="0" fitToPage="1"/>
  </sheetPr>
  <dimension ref="A1:M202"/>
  <sheetViews>
    <sheetView showGridLines="0" view="pageLayout" zoomScale="70" zoomScaleNormal="100" zoomScaleSheetLayoutView="70" zoomScalePageLayoutView="70" workbookViewId="0">
      <selection activeCell="D25" sqref="D25:E25"/>
    </sheetView>
  </sheetViews>
  <sheetFormatPr baseColWidth="10" defaultColWidth="10.90625" defaultRowHeight="14" x14ac:dyDescent="0.3"/>
  <cols>
    <col min="1" max="1" width="13.1796875" style="16" customWidth="1"/>
    <col min="2" max="2" width="23.7265625" style="16" customWidth="1"/>
    <col min="3" max="3" width="8.81640625" style="16" customWidth="1"/>
    <col min="4" max="4" width="23.54296875" style="16" customWidth="1"/>
    <col min="5" max="5" width="14.90625" style="16" customWidth="1"/>
    <col min="6" max="6" width="31.26953125" style="16" customWidth="1"/>
    <col min="7" max="7" width="7.90625" style="16" customWidth="1"/>
    <col min="8" max="8" width="19" style="16" customWidth="1"/>
    <col min="9" max="9" width="16.453125" style="16" customWidth="1"/>
    <col min="10" max="10" width="9.54296875" style="16" customWidth="1"/>
    <col min="11" max="11" width="13.6328125" style="16" customWidth="1"/>
    <col min="12" max="16384" width="10.90625" style="16"/>
  </cols>
  <sheetData>
    <row r="1" spans="1:11" s="5" customFormat="1" ht="10.5" customHeight="1" thickBot="1" x14ac:dyDescent="0.4">
      <c r="A1" s="1"/>
      <c r="B1" s="2"/>
      <c r="C1" s="2"/>
      <c r="D1" s="3"/>
      <c r="E1" s="3"/>
      <c r="F1" s="4"/>
      <c r="G1" s="4"/>
    </row>
    <row r="2" spans="1:11" s="6" customFormat="1" ht="15" customHeight="1" thickTop="1" thickBot="1" x14ac:dyDescent="0.4">
      <c r="A2" s="71" t="s">
        <v>0</v>
      </c>
      <c r="B2" s="60"/>
      <c r="C2" s="60"/>
      <c r="D2" s="82"/>
      <c r="E2" s="82"/>
      <c r="F2" s="82"/>
      <c r="G2" s="82"/>
      <c r="H2" s="82"/>
      <c r="I2" s="82"/>
      <c r="J2" s="82"/>
      <c r="K2" s="82"/>
    </row>
    <row r="3" spans="1:11" s="6" customFormat="1" ht="15" customHeight="1" thickTop="1" thickBot="1" x14ac:dyDescent="0.4">
      <c r="A3" s="71" t="s">
        <v>1</v>
      </c>
      <c r="B3" s="60"/>
      <c r="C3" s="60"/>
      <c r="D3" s="82"/>
      <c r="E3" s="82"/>
      <c r="F3" s="82"/>
      <c r="G3" s="82"/>
      <c r="H3" s="82"/>
      <c r="I3" s="82"/>
      <c r="J3" s="82"/>
      <c r="K3" s="82"/>
    </row>
    <row r="4" spans="1:11" s="5" customFormat="1" ht="10.5" customHeight="1" thickTop="1" x14ac:dyDescent="0.35">
      <c r="A4" s="7"/>
      <c r="B4" s="7"/>
      <c r="C4" s="7"/>
      <c r="D4" s="8"/>
      <c r="E4" s="8"/>
      <c r="F4" s="9"/>
      <c r="G4" s="8"/>
      <c r="H4" s="8"/>
      <c r="I4" s="8"/>
      <c r="J4" s="8"/>
      <c r="K4" s="8"/>
    </row>
    <row r="5" spans="1:11" s="5" customFormat="1" ht="10.5" customHeight="1" x14ac:dyDescent="0.35">
      <c r="A5" s="10"/>
      <c r="B5" s="11"/>
      <c r="C5" s="11"/>
      <c r="D5" s="12"/>
      <c r="E5" s="12"/>
      <c r="F5" s="13"/>
    </row>
    <row r="6" spans="1:11" s="5" customFormat="1" x14ac:dyDescent="0.35"/>
    <row r="7" spans="1:11" s="15" customFormat="1" ht="15.5" x14ac:dyDescent="0.35">
      <c r="A7" s="83" t="s">
        <v>5</v>
      </c>
      <c r="B7" s="83"/>
      <c r="C7" s="83"/>
      <c r="D7" s="83"/>
      <c r="E7" s="83"/>
      <c r="F7" s="83"/>
      <c r="G7" s="83"/>
    </row>
    <row r="8" spans="1:11" s="15" customFormat="1" ht="15.5" x14ac:dyDescent="0.35">
      <c r="A8" s="14"/>
      <c r="B8" s="14"/>
      <c r="C8" s="14"/>
      <c r="D8" s="14"/>
      <c r="E8" s="14"/>
      <c r="F8" s="14"/>
      <c r="G8" s="14"/>
    </row>
    <row r="9" spans="1:11" s="17" customFormat="1" x14ac:dyDescent="0.3">
      <c r="A9" s="18" t="s">
        <v>26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s="17" customFormat="1" ht="6" customHeight="1" x14ac:dyDescent="0.3">
      <c r="A10" s="22"/>
      <c r="B10" s="22"/>
      <c r="C10" s="22"/>
      <c r="D10" s="23"/>
      <c r="E10" s="23"/>
      <c r="F10" s="24"/>
    </row>
    <row r="11" spans="1:11" s="62" customFormat="1" ht="14.5" customHeight="1" x14ac:dyDescent="0.35">
      <c r="A11" s="86" t="s">
        <v>33</v>
      </c>
      <c r="B11" s="86"/>
      <c r="C11" s="70"/>
      <c r="D11" s="27" t="s">
        <v>27</v>
      </c>
      <c r="E11" s="81" t="s">
        <v>34</v>
      </c>
      <c r="F11" s="81"/>
      <c r="G11" s="81"/>
      <c r="H11" s="81"/>
      <c r="I11" s="81"/>
      <c r="J11" s="19">
        <f>C11-Nicht_regional!$K$11</f>
        <v>0</v>
      </c>
      <c r="K11" s="30" t="s">
        <v>27</v>
      </c>
    </row>
    <row r="12" spans="1:11" s="62" customFormat="1" ht="14.5" customHeight="1" x14ac:dyDescent="0.35">
      <c r="A12" s="61"/>
      <c r="B12" s="61"/>
      <c r="C12" s="63"/>
      <c r="D12" s="27"/>
      <c r="E12" s="64"/>
      <c r="F12" s="64"/>
      <c r="G12" s="64"/>
      <c r="H12" s="64"/>
      <c r="I12" s="64"/>
      <c r="J12" s="65"/>
      <c r="K12" s="66"/>
    </row>
    <row r="13" spans="1:11" ht="33.5" customHeight="1" x14ac:dyDescent="0.3">
      <c r="A13" s="39" t="s">
        <v>15</v>
      </c>
      <c r="B13" s="26" t="s">
        <v>16</v>
      </c>
      <c r="C13" s="26"/>
      <c r="D13" s="26" t="s">
        <v>17</v>
      </c>
      <c r="E13" s="26"/>
      <c r="F13" s="26" t="s">
        <v>18</v>
      </c>
      <c r="G13" s="40" t="s">
        <v>19</v>
      </c>
      <c r="H13" s="26" t="s">
        <v>20</v>
      </c>
      <c r="I13" s="67" t="s">
        <v>30</v>
      </c>
      <c r="J13" s="39" t="s">
        <v>31</v>
      </c>
      <c r="K13" s="39" t="s">
        <v>35</v>
      </c>
    </row>
    <row r="14" spans="1:11" ht="15" customHeight="1" thickBot="1" x14ac:dyDescent="0.35">
      <c r="A14" s="32"/>
      <c r="B14" s="87"/>
      <c r="C14" s="88"/>
      <c r="D14" s="87"/>
      <c r="E14" s="88"/>
      <c r="F14" s="31"/>
      <c r="G14" s="31"/>
      <c r="H14" s="31"/>
      <c r="I14" s="41"/>
      <c r="J14" s="68" t="str">
        <f>IFERROR(IF(OR(ISBLANK($J$11),ISBLANK(I14)),"",I14/(J$11*1000000)),"")</f>
        <v/>
      </c>
      <c r="K14" s="32"/>
    </row>
    <row r="15" spans="1:11" ht="15" thickTop="1" thickBot="1" x14ac:dyDescent="0.35">
      <c r="A15" s="35"/>
      <c r="B15" s="87"/>
      <c r="C15" s="88"/>
      <c r="D15" s="87"/>
      <c r="E15" s="88"/>
      <c r="F15" s="31"/>
      <c r="G15" s="37"/>
      <c r="H15" s="31"/>
      <c r="I15" s="41"/>
      <c r="J15" s="68" t="str">
        <f>IFERROR(IF(OR(ISBLANK($J$11),ISBLANK(I15)),"",I15/(J$11*1000000)),"")</f>
        <v/>
      </c>
      <c r="K15" s="32"/>
    </row>
    <row r="16" spans="1:11" ht="15" thickTop="1" thickBot="1" x14ac:dyDescent="0.35">
      <c r="A16" s="35"/>
      <c r="B16" s="87"/>
      <c r="C16" s="88"/>
      <c r="D16" s="87"/>
      <c r="E16" s="88"/>
      <c r="F16" s="31"/>
      <c r="G16" s="37"/>
      <c r="H16" s="31"/>
      <c r="I16" s="41"/>
      <c r="J16" s="68" t="str">
        <f>IFERROR(IF(OR(ISBLANK($J$11),ISBLANK(I16)),"",I16/(J$11*1000000)),"")</f>
        <v/>
      </c>
      <c r="K16" s="32"/>
    </row>
    <row r="17" spans="1:13" ht="15" thickTop="1" thickBot="1" x14ac:dyDescent="0.35">
      <c r="A17" s="35"/>
      <c r="B17" s="87"/>
      <c r="C17" s="88"/>
      <c r="D17" s="87"/>
      <c r="E17" s="88"/>
      <c r="F17" s="31"/>
      <c r="G17" s="37"/>
      <c r="H17" s="31"/>
      <c r="I17" s="41"/>
      <c r="J17" s="68" t="str">
        <f t="shared" ref="J17:J46" si="0">IFERROR(IF(OR(ISBLANK($J$11),ISBLANK(I17)),"",I17/(J$11*1000000)),"")</f>
        <v/>
      </c>
      <c r="K17" s="32"/>
    </row>
    <row r="18" spans="1:13" ht="15" thickTop="1" thickBot="1" x14ac:dyDescent="0.35">
      <c r="A18" s="35"/>
      <c r="B18" s="87"/>
      <c r="C18" s="88"/>
      <c r="D18" s="87"/>
      <c r="E18" s="88"/>
      <c r="F18" s="31"/>
      <c r="G18" s="37"/>
      <c r="H18" s="31"/>
      <c r="I18" s="41"/>
      <c r="J18" s="68" t="str">
        <f t="shared" si="0"/>
        <v/>
      </c>
      <c r="K18" s="32"/>
    </row>
    <row r="19" spans="1:13" ht="15" thickTop="1" thickBot="1" x14ac:dyDescent="0.35">
      <c r="A19" s="35"/>
      <c r="B19" s="87"/>
      <c r="C19" s="88"/>
      <c r="D19" s="87"/>
      <c r="E19" s="88"/>
      <c r="F19" s="31"/>
      <c r="G19" s="37"/>
      <c r="H19" s="31"/>
      <c r="I19" s="41"/>
      <c r="J19" s="68" t="str">
        <f t="shared" si="0"/>
        <v/>
      </c>
      <c r="K19" s="32"/>
      <c r="M19" s="69"/>
    </row>
    <row r="20" spans="1:13" ht="15" thickTop="1" thickBot="1" x14ac:dyDescent="0.35">
      <c r="A20" s="35"/>
      <c r="B20" s="87"/>
      <c r="C20" s="88"/>
      <c r="D20" s="87"/>
      <c r="E20" s="88"/>
      <c r="F20" s="31"/>
      <c r="G20" s="37"/>
      <c r="H20" s="31"/>
      <c r="I20" s="41"/>
      <c r="J20" s="68" t="str">
        <f t="shared" si="0"/>
        <v/>
      </c>
      <c r="K20" s="32"/>
    </row>
    <row r="21" spans="1:13" ht="15" thickTop="1" thickBot="1" x14ac:dyDescent="0.35">
      <c r="A21" s="35"/>
      <c r="B21" s="87"/>
      <c r="C21" s="88"/>
      <c r="D21" s="87"/>
      <c r="E21" s="88"/>
      <c r="F21" s="31"/>
      <c r="G21" s="37"/>
      <c r="H21" s="31"/>
      <c r="I21" s="41"/>
      <c r="J21" s="68" t="str">
        <f t="shared" si="0"/>
        <v/>
      </c>
      <c r="K21" s="32"/>
    </row>
    <row r="22" spans="1:13" ht="15" thickTop="1" thickBot="1" x14ac:dyDescent="0.35">
      <c r="A22" s="35"/>
      <c r="B22" s="87"/>
      <c r="C22" s="88"/>
      <c r="D22" s="87"/>
      <c r="E22" s="88"/>
      <c r="F22" s="31"/>
      <c r="G22" s="37"/>
      <c r="H22" s="31"/>
      <c r="I22" s="41"/>
      <c r="J22" s="68" t="str">
        <f t="shared" si="0"/>
        <v/>
      </c>
      <c r="K22" s="32"/>
    </row>
    <row r="23" spans="1:13" ht="15" thickTop="1" thickBot="1" x14ac:dyDescent="0.35">
      <c r="A23" s="35"/>
      <c r="B23" s="87"/>
      <c r="C23" s="88"/>
      <c r="D23" s="87"/>
      <c r="E23" s="88"/>
      <c r="F23" s="31"/>
      <c r="G23" s="37"/>
      <c r="H23" s="31"/>
      <c r="I23" s="41"/>
      <c r="J23" s="68" t="str">
        <f t="shared" si="0"/>
        <v/>
      </c>
      <c r="K23" s="32"/>
    </row>
    <row r="24" spans="1:13" ht="15" thickTop="1" thickBot="1" x14ac:dyDescent="0.35">
      <c r="A24" s="35"/>
      <c r="B24" s="87"/>
      <c r="C24" s="88"/>
      <c r="D24" s="87"/>
      <c r="E24" s="88"/>
      <c r="F24" s="31"/>
      <c r="G24" s="37"/>
      <c r="H24" s="31"/>
      <c r="I24" s="41"/>
      <c r="J24" s="68" t="str">
        <f t="shared" si="0"/>
        <v/>
      </c>
      <c r="K24" s="32"/>
    </row>
    <row r="25" spans="1:13" ht="15" thickTop="1" thickBot="1" x14ac:dyDescent="0.35">
      <c r="A25" s="35"/>
      <c r="B25" s="87"/>
      <c r="C25" s="88"/>
      <c r="D25" s="87"/>
      <c r="E25" s="88"/>
      <c r="F25" s="31"/>
      <c r="G25" s="37"/>
      <c r="H25" s="31"/>
      <c r="I25" s="41"/>
      <c r="J25" s="68" t="str">
        <f t="shared" si="0"/>
        <v/>
      </c>
      <c r="K25" s="32"/>
    </row>
    <row r="26" spans="1:13" ht="15" thickTop="1" thickBot="1" x14ac:dyDescent="0.35">
      <c r="A26" s="35"/>
      <c r="B26" s="87"/>
      <c r="C26" s="88"/>
      <c r="D26" s="87"/>
      <c r="E26" s="88"/>
      <c r="F26" s="31"/>
      <c r="G26" s="37"/>
      <c r="H26" s="31"/>
      <c r="I26" s="41"/>
      <c r="J26" s="68" t="str">
        <f t="shared" si="0"/>
        <v/>
      </c>
      <c r="K26" s="32"/>
    </row>
    <row r="27" spans="1:13" ht="15" thickTop="1" thickBot="1" x14ac:dyDescent="0.35">
      <c r="A27" s="35"/>
      <c r="B27" s="87"/>
      <c r="C27" s="88"/>
      <c r="D27" s="87"/>
      <c r="E27" s="88"/>
      <c r="F27" s="31"/>
      <c r="G27" s="37"/>
      <c r="H27" s="31"/>
      <c r="I27" s="41"/>
      <c r="J27" s="68" t="str">
        <f t="shared" si="0"/>
        <v/>
      </c>
      <c r="K27" s="32"/>
    </row>
    <row r="28" spans="1:13" ht="15" thickTop="1" thickBot="1" x14ac:dyDescent="0.35">
      <c r="A28" s="35"/>
      <c r="B28" s="87"/>
      <c r="C28" s="88"/>
      <c r="D28" s="87"/>
      <c r="E28" s="88"/>
      <c r="F28" s="31"/>
      <c r="G28" s="37"/>
      <c r="H28" s="31"/>
      <c r="I28" s="41"/>
      <c r="J28" s="68" t="str">
        <f t="shared" si="0"/>
        <v/>
      </c>
      <c r="K28" s="32"/>
    </row>
    <row r="29" spans="1:13" ht="15" thickTop="1" thickBot="1" x14ac:dyDescent="0.35">
      <c r="A29" s="35"/>
      <c r="B29" s="87"/>
      <c r="C29" s="88"/>
      <c r="D29" s="87"/>
      <c r="E29" s="88"/>
      <c r="F29" s="31"/>
      <c r="G29" s="37"/>
      <c r="H29" s="31"/>
      <c r="I29" s="41"/>
      <c r="J29" s="68" t="str">
        <f t="shared" si="0"/>
        <v/>
      </c>
      <c r="K29" s="32"/>
    </row>
    <row r="30" spans="1:13" ht="15" thickTop="1" thickBot="1" x14ac:dyDescent="0.35">
      <c r="A30" s="35"/>
      <c r="B30" s="87"/>
      <c r="C30" s="88"/>
      <c r="D30" s="87"/>
      <c r="E30" s="88"/>
      <c r="F30" s="31"/>
      <c r="G30" s="37"/>
      <c r="H30" s="31"/>
      <c r="I30" s="41"/>
      <c r="J30" s="68" t="str">
        <f t="shared" si="0"/>
        <v/>
      </c>
      <c r="K30" s="32"/>
    </row>
    <row r="31" spans="1:13" ht="15" thickTop="1" thickBot="1" x14ac:dyDescent="0.35">
      <c r="A31" s="35"/>
      <c r="B31" s="87"/>
      <c r="C31" s="88"/>
      <c r="D31" s="87"/>
      <c r="E31" s="88"/>
      <c r="F31" s="31"/>
      <c r="G31" s="37"/>
      <c r="H31" s="31"/>
      <c r="I31" s="41"/>
      <c r="J31" s="68" t="str">
        <f t="shared" si="0"/>
        <v/>
      </c>
      <c r="K31" s="32"/>
    </row>
    <row r="32" spans="1:13" ht="15" thickTop="1" thickBot="1" x14ac:dyDescent="0.35">
      <c r="A32" s="35"/>
      <c r="B32" s="87"/>
      <c r="C32" s="88"/>
      <c r="D32" s="87"/>
      <c r="E32" s="88"/>
      <c r="F32" s="31"/>
      <c r="G32" s="37"/>
      <c r="H32" s="31"/>
      <c r="I32" s="41"/>
      <c r="J32" s="68" t="str">
        <f t="shared" si="0"/>
        <v/>
      </c>
      <c r="K32" s="32"/>
    </row>
    <row r="33" spans="1:11" ht="15" thickTop="1" thickBot="1" x14ac:dyDescent="0.35">
      <c r="A33" s="35"/>
      <c r="B33" s="87"/>
      <c r="C33" s="88"/>
      <c r="D33" s="87"/>
      <c r="E33" s="88"/>
      <c r="F33" s="31"/>
      <c r="G33" s="37"/>
      <c r="H33" s="31"/>
      <c r="I33" s="41"/>
      <c r="J33" s="68" t="str">
        <f t="shared" si="0"/>
        <v/>
      </c>
      <c r="K33" s="32"/>
    </row>
    <row r="34" spans="1:11" ht="15" thickTop="1" thickBot="1" x14ac:dyDescent="0.35">
      <c r="A34" s="35"/>
      <c r="B34" s="87"/>
      <c r="C34" s="88"/>
      <c r="D34" s="87"/>
      <c r="E34" s="88"/>
      <c r="F34" s="31"/>
      <c r="G34" s="37"/>
      <c r="H34" s="31"/>
      <c r="I34" s="41"/>
      <c r="J34" s="68" t="str">
        <f t="shared" si="0"/>
        <v/>
      </c>
      <c r="K34" s="32"/>
    </row>
    <row r="35" spans="1:11" ht="15" thickTop="1" thickBot="1" x14ac:dyDescent="0.35">
      <c r="A35" s="35"/>
      <c r="B35" s="87"/>
      <c r="C35" s="88"/>
      <c r="D35" s="87"/>
      <c r="E35" s="88"/>
      <c r="F35" s="31"/>
      <c r="G35" s="37"/>
      <c r="H35" s="31"/>
      <c r="I35" s="41"/>
      <c r="J35" s="68" t="str">
        <f t="shared" si="0"/>
        <v/>
      </c>
      <c r="K35" s="32"/>
    </row>
    <row r="36" spans="1:11" ht="15" thickTop="1" thickBot="1" x14ac:dyDescent="0.35">
      <c r="A36" s="35"/>
      <c r="B36" s="87"/>
      <c r="C36" s="88"/>
      <c r="D36" s="87"/>
      <c r="E36" s="88"/>
      <c r="F36" s="31"/>
      <c r="G36" s="37"/>
      <c r="H36" s="31"/>
      <c r="I36" s="41"/>
      <c r="J36" s="68" t="str">
        <f t="shared" si="0"/>
        <v/>
      </c>
      <c r="K36" s="32"/>
    </row>
    <row r="37" spans="1:11" ht="15" thickTop="1" thickBot="1" x14ac:dyDescent="0.35">
      <c r="A37" s="35"/>
      <c r="B37" s="87"/>
      <c r="C37" s="88"/>
      <c r="D37" s="87"/>
      <c r="E37" s="88"/>
      <c r="F37" s="31"/>
      <c r="G37" s="37"/>
      <c r="H37" s="31"/>
      <c r="I37" s="41"/>
      <c r="J37" s="68" t="str">
        <f t="shared" si="0"/>
        <v/>
      </c>
      <c r="K37" s="32"/>
    </row>
    <row r="38" spans="1:11" ht="15" thickTop="1" thickBot="1" x14ac:dyDescent="0.35">
      <c r="A38" s="35"/>
      <c r="B38" s="87"/>
      <c r="C38" s="88"/>
      <c r="D38" s="87"/>
      <c r="E38" s="88"/>
      <c r="F38" s="31"/>
      <c r="G38" s="37"/>
      <c r="H38" s="31"/>
      <c r="I38" s="41"/>
      <c r="J38" s="68" t="str">
        <f t="shared" si="0"/>
        <v/>
      </c>
      <c r="K38" s="32"/>
    </row>
    <row r="39" spans="1:11" ht="15" thickTop="1" thickBot="1" x14ac:dyDescent="0.35">
      <c r="A39" s="35"/>
      <c r="B39" s="87"/>
      <c r="C39" s="88"/>
      <c r="D39" s="87"/>
      <c r="E39" s="88"/>
      <c r="F39" s="31"/>
      <c r="G39" s="37"/>
      <c r="H39" s="31"/>
      <c r="I39" s="41"/>
      <c r="J39" s="68" t="str">
        <f t="shared" si="0"/>
        <v/>
      </c>
      <c r="K39" s="32"/>
    </row>
    <row r="40" spans="1:11" ht="15" thickTop="1" thickBot="1" x14ac:dyDescent="0.35">
      <c r="A40" s="35"/>
      <c r="B40" s="87"/>
      <c r="C40" s="88"/>
      <c r="D40" s="87"/>
      <c r="E40" s="88"/>
      <c r="F40" s="31"/>
      <c r="G40" s="37"/>
      <c r="H40" s="31"/>
      <c r="I40" s="41"/>
      <c r="J40" s="68" t="str">
        <f t="shared" si="0"/>
        <v/>
      </c>
      <c r="K40" s="32"/>
    </row>
    <row r="41" spans="1:11" ht="15" thickTop="1" thickBot="1" x14ac:dyDescent="0.35">
      <c r="A41" s="35"/>
      <c r="B41" s="87"/>
      <c r="C41" s="88"/>
      <c r="D41" s="87"/>
      <c r="E41" s="88"/>
      <c r="F41" s="31"/>
      <c r="G41" s="37"/>
      <c r="H41" s="31"/>
      <c r="I41" s="41"/>
      <c r="J41" s="68" t="str">
        <f t="shared" si="0"/>
        <v/>
      </c>
      <c r="K41" s="32"/>
    </row>
    <row r="42" spans="1:11" ht="15" thickTop="1" thickBot="1" x14ac:dyDescent="0.35">
      <c r="A42" s="35"/>
      <c r="B42" s="87"/>
      <c r="C42" s="88"/>
      <c r="D42" s="87"/>
      <c r="E42" s="88"/>
      <c r="F42" s="31"/>
      <c r="G42" s="37"/>
      <c r="H42" s="31"/>
      <c r="I42" s="41"/>
      <c r="J42" s="68" t="str">
        <f t="shared" si="0"/>
        <v/>
      </c>
      <c r="K42" s="32"/>
    </row>
    <row r="43" spans="1:11" ht="15" thickTop="1" thickBot="1" x14ac:dyDescent="0.35">
      <c r="A43" s="35"/>
      <c r="B43" s="87"/>
      <c r="C43" s="88"/>
      <c r="D43" s="87"/>
      <c r="E43" s="88"/>
      <c r="F43" s="31"/>
      <c r="G43" s="37"/>
      <c r="H43" s="31"/>
      <c r="I43" s="41"/>
      <c r="J43" s="68" t="str">
        <f t="shared" si="0"/>
        <v/>
      </c>
      <c r="K43" s="32"/>
    </row>
    <row r="44" spans="1:11" ht="15" thickTop="1" thickBot="1" x14ac:dyDescent="0.35">
      <c r="A44" s="35"/>
      <c r="B44" s="87"/>
      <c r="C44" s="88"/>
      <c r="D44" s="87"/>
      <c r="E44" s="88"/>
      <c r="F44" s="31"/>
      <c r="G44" s="37"/>
      <c r="H44" s="31"/>
      <c r="I44" s="41"/>
      <c r="J44" s="68" t="str">
        <f t="shared" si="0"/>
        <v/>
      </c>
      <c r="K44" s="32"/>
    </row>
    <row r="45" spans="1:11" ht="15" thickTop="1" thickBot="1" x14ac:dyDescent="0.35">
      <c r="A45" s="35"/>
      <c r="B45" s="87"/>
      <c r="C45" s="88"/>
      <c r="D45" s="87"/>
      <c r="E45" s="88"/>
      <c r="F45" s="31"/>
      <c r="G45" s="37"/>
      <c r="H45" s="31"/>
      <c r="I45" s="41"/>
      <c r="J45" s="68" t="str">
        <f t="shared" si="0"/>
        <v/>
      </c>
      <c r="K45" s="32"/>
    </row>
    <row r="46" spans="1:11" ht="15" thickTop="1" thickBot="1" x14ac:dyDescent="0.35">
      <c r="A46" s="35"/>
      <c r="B46" s="87"/>
      <c r="C46" s="88"/>
      <c r="D46" s="87"/>
      <c r="E46" s="88"/>
      <c r="F46" s="31"/>
      <c r="G46" s="37"/>
      <c r="H46" s="31"/>
      <c r="I46" s="41"/>
      <c r="J46" s="68" t="str">
        <f t="shared" si="0"/>
        <v/>
      </c>
      <c r="K46" s="32"/>
    </row>
    <row r="47" spans="1:11" ht="15" thickTop="1" thickBot="1" x14ac:dyDescent="0.35">
      <c r="A47" s="35"/>
      <c r="B47" s="87"/>
      <c r="C47" s="88"/>
      <c r="D47" s="87"/>
      <c r="E47" s="88"/>
      <c r="F47" s="31"/>
      <c r="G47" s="37"/>
      <c r="H47" s="31"/>
      <c r="I47" s="41"/>
      <c r="J47" s="68" t="str">
        <f t="shared" ref="J47:J78" si="1">IFERROR(IF(OR(ISBLANK($J$11),ISBLANK(I47)),"",I47/(J$11*1000000)),"")</f>
        <v/>
      </c>
      <c r="K47" s="32"/>
    </row>
    <row r="48" spans="1:11" ht="15" thickTop="1" thickBot="1" x14ac:dyDescent="0.35">
      <c r="A48" s="35"/>
      <c r="B48" s="87"/>
      <c r="C48" s="88"/>
      <c r="D48" s="87"/>
      <c r="E48" s="88"/>
      <c r="F48" s="31"/>
      <c r="G48" s="37"/>
      <c r="H48" s="31"/>
      <c r="I48" s="41"/>
      <c r="J48" s="68" t="str">
        <f t="shared" si="1"/>
        <v/>
      </c>
      <c r="K48" s="32"/>
    </row>
    <row r="49" spans="1:11" ht="15" thickTop="1" thickBot="1" x14ac:dyDescent="0.35">
      <c r="A49" s="35"/>
      <c r="B49" s="87"/>
      <c r="C49" s="88"/>
      <c r="D49" s="87"/>
      <c r="E49" s="88"/>
      <c r="F49" s="31"/>
      <c r="G49" s="37"/>
      <c r="H49" s="31"/>
      <c r="I49" s="41"/>
      <c r="J49" s="68" t="str">
        <f t="shared" si="1"/>
        <v/>
      </c>
      <c r="K49" s="32"/>
    </row>
    <row r="50" spans="1:11" ht="15" thickTop="1" thickBot="1" x14ac:dyDescent="0.35">
      <c r="A50" s="35"/>
      <c r="B50" s="87"/>
      <c r="C50" s="88"/>
      <c r="D50" s="87"/>
      <c r="E50" s="88"/>
      <c r="F50" s="31"/>
      <c r="G50" s="37"/>
      <c r="H50" s="31"/>
      <c r="I50" s="41"/>
      <c r="J50" s="68" t="str">
        <f t="shared" si="1"/>
        <v/>
      </c>
      <c r="K50" s="32"/>
    </row>
    <row r="51" spans="1:11" ht="15" thickTop="1" thickBot="1" x14ac:dyDescent="0.35">
      <c r="A51" s="35"/>
      <c r="B51" s="87"/>
      <c r="C51" s="88"/>
      <c r="D51" s="87"/>
      <c r="E51" s="88"/>
      <c r="F51" s="31"/>
      <c r="G51" s="37"/>
      <c r="H51" s="31"/>
      <c r="I51" s="41"/>
      <c r="J51" s="68" t="str">
        <f t="shared" si="1"/>
        <v/>
      </c>
      <c r="K51" s="32"/>
    </row>
    <row r="52" spans="1:11" ht="15" thickTop="1" thickBot="1" x14ac:dyDescent="0.35">
      <c r="A52" s="35"/>
      <c r="B52" s="87"/>
      <c r="C52" s="88"/>
      <c r="D52" s="87"/>
      <c r="E52" s="88"/>
      <c r="F52" s="31"/>
      <c r="G52" s="37"/>
      <c r="H52" s="31"/>
      <c r="I52" s="41"/>
      <c r="J52" s="68" t="str">
        <f t="shared" si="1"/>
        <v/>
      </c>
      <c r="K52" s="32"/>
    </row>
    <row r="53" spans="1:11" ht="15" thickTop="1" thickBot="1" x14ac:dyDescent="0.35">
      <c r="A53" s="35"/>
      <c r="B53" s="87"/>
      <c r="C53" s="88"/>
      <c r="D53" s="87"/>
      <c r="E53" s="88"/>
      <c r="F53" s="31"/>
      <c r="G53" s="37"/>
      <c r="H53" s="31"/>
      <c r="I53" s="41"/>
      <c r="J53" s="68" t="str">
        <f t="shared" si="1"/>
        <v/>
      </c>
      <c r="K53" s="32"/>
    </row>
    <row r="54" spans="1:11" ht="15" thickTop="1" thickBot="1" x14ac:dyDescent="0.35">
      <c r="A54" s="35"/>
      <c r="B54" s="87"/>
      <c r="C54" s="88"/>
      <c r="D54" s="87"/>
      <c r="E54" s="88"/>
      <c r="F54" s="31"/>
      <c r="G54" s="37"/>
      <c r="H54" s="31"/>
      <c r="I54" s="41"/>
      <c r="J54" s="68" t="str">
        <f t="shared" si="1"/>
        <v/>
      </c>
      <c r="K54" s="32"/>
    </row>
    <row r="55" spans="1:11" ht="15" thickTop="1" thickBot="1" x14ac:dyDescent="0.35">
      <c r="A55" s="35"/>
      <c r="B55" s="87"/>
      <c r="C55" s="88"/>
      <c r="D55" s="87"/>
      <c r="E55" s="88"/>
      <c r="F55" s="31"/>
      <c r="G55" s="37"/>
      <c r="H55" s="31"/>
      <c r="I55" s="41"/>
      <c r="J55" s="68" t="str">
        <f t="shared" si="1"/>
        <v/>
      </c>
      <c r="K55" s="32"/>
    </row>
    <row r="56" spans="1:11" ht="15" thickTop="1" thickBot="1" x14ac:dyDescent="0.35">
      <c r="A56" s="35"/>
      <c r="B56" s="87"/>
      <c r="C56" s="88"/>
      <c r="D56" s="87"/>
      <c r="E56" s="88"/>
      <c r="F56" s="31"/>
      <c r="G56" s="37"/>
      <c r="H56" s="31"/>
      <c r="I56" s="41"/>
      <c r="J56" s="68" t="str">
        <f t="shared" si="1"/>
        <v/>
      </c>
      <c r="K56" s="32"/>
    </row>
    <row r="57" spans="1:11" ht="15" thickTop="1" thickBot="1" x14ac:dyDescent="0.35">
      <c r="A57" s="35"/>
      <c r="B57" s="87"/>
      <c r="C57" s="88"/>
      <c r="D57" s="87"/>
      <c r="E57" s="88"/>
      <c r="F57" s="31"/>
      <c r="G57" s="37"/>
      <c r="H57" s="31"/>
      <c r="I57" s="41"/>
      <c r="J57" s="68" t="str">
        <f t="shared" si="1"/>
        <v/>
      </c>
      <c r="K57" s="32"/>
    </row>
    <row r="58" spans="1:11" ht="15" thickTop="1" thickBot="1" x14ac:dyDescent="0.35">
      <c r="A58" s="35"/>
      <c r="B58" s="87"/>
      <c r="C58" s="88"/>
      <c r="D58" s="87"/>
      <c r="E58" s="88"/>
      <c r="F58" s="31"/>
      <c r="G58" s="37"/>
      <c r="H58" s="31"/>
      <c r="I58" s="41"/>
      <c r="J58" s="68" t="str">
        <f t="shared" si="1"/>
        <v/>
      </c>
      <c r="K58" s="32"/>
    </row>
    <row r="59" spans="1:11" ht="15" thickTop="1" thickBot="1" x14ac:dyDescent="0.35">
      <c r="A59" s="35"/>
      <c r="B59" s="87"/>
      <c r="C59" s="88"/>
      <c r="D59" s="87"/>
      <c r="E59" s="88"/>
      <c r="F59" s="31"/>
      <c r="G59" s="37"/>
      <c r="H59" s="31"/>
      <c r="I59" s="41"/>
      <c r="J59" s="68" t="str">
        <f t="shared" si="1"/>
        <v/>
      </c>
      <c r="K59" s="32"/>
    </row>
    <row r="60" spans="1:11" ht="15" thickTop="1" thickBot="1" x14ac:dyDescent="0.35">
      <c r="A60" s="35"/>
      <c r="B60" s="87"/>
      <c r="C60" s="88"/>
      <c r="D60" s="87"/>
      <c r="E60" s="88"/>
      <c r="F60" s="31"/>
      <c r="G60" s="37"/>
      <c r="H60" s="31"/>
      <c r="I60" s="41"/>
      <c r="J60" s="68" t="str">
        <f t="shared" si="1"/>
        <v/>
      </c>
      <c r="K60" s="32"/>
    </row>
    <row r="61" spans="1:11" ht="15" thickTop="1" thickBot="1" x14ac:dyDescent="0.35">
      <c r="A61" s="35"/>
      <c r="B61" s="87"/>
      <c r="C61" s="88"/>
      <c r="D61" s="87"/>
      <c r="E61" s="88"/>
      <c r="F61" s="31"/>
      <c r="G61" s="37"/>
      <c r="H61" s="31"/>
      <c r="I61" s="41"/>
      <c r="J61" s="68" t="str">
        <f t="shared" si="1"/>
        <v/>
      </c>
      <c r="K61" s="32"/>
    </row>
    <row r="62" spans="1:11" ht="15" thickTop="1" thickBot="1" x14ac:dyDescent="0.35">
      <c r="A62" s="35"/>
      <c r="B62" s="87"/>
      <c r="C62" s="88"/>
      <c r="D62" s="87"/>
      <c r="E62" s="88"/>
      <c r="F62" s="31"/>
      <c r="G62" s="37"/>
      <c r="H62" s="31"/>
      <c r="I62" s="41"/>
      <c r="J62" s="68" t="str">
        <f t="shared" si="1"/>
        <v/>
      </c>
      <c r="K62" s="32"/>
    </row>
    <row r="63" spans="1:11" ht="15" thickTop="1" thickBot="1" x14ac:dyDescent="0.35">
      <c r="A63" s="35"/>
      <c r="B63" s="87"/>
      <c r="C63" s="88"/>
      <c r="D63" s="87"/>
      <c r="E63" s="88"/>
      <c r="F63" s="31"/>
      <c r="G63" s="37"/>
      <c r="H63" s="31"/>
      <c r="I63" s="41"/>
      <c r="J63" s="68" t="str">
        <f t="shared" si="1"/>
        <v/>
      </c>
      <c r="K63" s="32"/>
    </row>
    <row r="64" spans="1:11" ht="15" thickTop="1" thickBot="1" x14ac:dyDescent="0.35">
      <c r="A64" s="35"/>
      <c r="B64" s="87"/>
      <c r="C64" s="88"/>
      <c r="D64" s="87"/>
      <c r="E64" s="88"/>
      <c r="F64" s="31"/>
      <c r="G64" s="37"/>
      <c r="H64" s="31"/>
      <c r="I64" s="41"/>
      <c r="J64" s="68" t="str">
        <f t="shared" si="1"/>
        <v/>
      </c>
      <c r="K64" s="32"/>
    </row>
    <row r="65" spans="1:11" ht="15" thickTop="1" thickBot="1" x14ac:dyDescent="0.35">
      <c r="A65" s="35"/>
      <c r="B65" s="87"/>
      <c r="C65" s="88"/>
      <c r="D65" s="87"/>
      <c r="E65" s="88"/>
      <c r="F65" s="31"/>
      <c r="G65" s="37"/>
      <c r="H65" s="31"/>
      <c r="I65" s="41"/>
      <c r="J65" s="68" t="str">
        <f t="shared" si="1"/>
        <v/>
      </c>
      <c r="K65" s="32"/>
    </row>
    <row r="66" spans="1:11" ht="15" thickTop="1" thickBot="1" x14ac:dyDescent="0.35">
      <c r="A66" s="35"/>
      <c r="B66" s="87"/>
      <c r="C66" s="88"/>
      <c r="D66" s="87"/>
      <c r="E66" s="88"/>
      <c r="F66" s="31"/>
      <c r="G66" s="37"/>
      <c r="H66" s="31"/>
      <c r="I66" s="41"/>
      <c r="J66" s="68" t="str">
        <f t="shared" si="1"/>
        <v/>
      </c>
      <c r="K66" s="32"/>
    </row>
    <row r="67" spans="1:11" ht="15" thickTop="1" thickBot="1" x14ac:dyDescent="0.35">
      <c r="A67" s="35"/>
      <c r="B67" s="87"/>
      <c r="C67" s="88"/>
      <c r="D67" s="87"/>
      <c r="E67" s="88"/>
      <c r="F67" s="31"/>
      <c r="G67" s="37"/>
      <c r="H67" s="31"/>
      <c r="I67" s="41"/>
      <c r="J67" s="68" t="str">
        <f t="shared" si="1"/>
        <v/>
      </c>
      <c r="K67" s="32"/>
    </row>
    <row r="68" spans="1:11" ht="15" thickTop="1" thickBot="1" x14ac:dyDescent="0.35">
      <c r="A68" s="35"/>
      <c r="B68" s="87"/>
      <c r="C68" s="88"/>
      <c r="D68" s="87"/>
      <c r="E68" s="88"/>
      <c r="F68" s="31"/>
      <c r="G68" s="37"/>
      <c r="H68" s="31"/>
      <c r="I68" s="41"/>
      <c r="J68" s="68" t="str">
        <f t="shared" si="1"/>
        <v/>
      </c>
      <c r="K68" s="32"/>
    </row>
    <row r="69" spans="1:11" ht="15" thickTop="1" thickBot="1" x14ac:dyDescent="0.35">
      <c r="A69" s="35"/>
      <c r="B69" s="87"/>
      <c r="C69" s="88"/>
      <c r="D69" s="87"/>
      <c r="E69" s="88"/>
      <c r="F69" s="31"/>
      <c r="G69" s="37"/>
      <c r="H69" s="31"/>
      <c r="I69" s="41"/>
      <c r="J69" s="68" t="str">
        <f t="shared" si="1"/>
        <v/>
      </c>
      <c r="K69" s="32"/>
    </row>
    <row r="70" spans="1:11" ht="15" thickTop="1" thickBot="1" x14ac:dyDescent="0.35">
      <c r="A70" s="35"/>
      <c r="B70" s="87"/>
      <c r="C70" s="88"/>
      <c r="D70" s="87"/>
      <c r="E70" s="88"/>
      <c r="F70" s="31"/>
      <c r="G70" s="37"/>
      <c r="H70" s="31"/>
      <c r="I70" s="41"/>
      <c r="J70" s="68" t="str">
        <f t="shared" si="1"/>
        <v/>
      </c>
      <c r="K70" s="32"/>
    </row>
    <row r="71" spans="1:11" ht="15" thickTop="1" thickBot="1" x14ac:dyDescent="0.35">
      <c r="A71" s="35"/>
      <c r="B71" s="87"/>
      <c r="C71" s="88"/>
      <c r="D71" s="87"/>
      <c r="E71" s="88"/>
      <c r="F71" s="31"/>
      <c r="G71" s="37"/>
      <c r="H71" s="31"/>
      <c r="I71" s="41"/>
      <c r="J71" s="68" t="str">
        <f t="shared" si="1"/>
        <v/>
      </c>
      <c r="K71" s="32"/>
    </row>
    <row r="72" spans="1:11" ht="15" thickTop="1" thickBot="1" x14ac:dyDescent="0.35">
      <c r="A72" s="35"/>
      <c r="B72" s="87"/>
      <c r="C72" s="88"/>
      <c r="D72" s="87"/>
      <c r="E72" s="88"/>
      <c r="F72" s="31"/>
      <c r="G72" s="37"/>
      <c r="H72" s="31"/>
      <c r="I72" s="41"/>
      <c r="J72" s="68" t="str">
        <f t="shared" si="1"/>
        <v/>
      </c>
      <c r="K72" s="32"/>
    </row>
    <row r="73" spans="1:11" ht="15" thickTop="1" thickBot="1" x14ac:dyDescent="0.35">
      <c r="A73" s="35"/>
      <c r="B73" s="87"/>
      <c r="C73" s="88"/>
      <c r="D73" s="87"/>
      <c r="E73" s="88"/>
      <c r="F73" s="31"/>
      <c r="G73" s="37"/>
      <c r="H73" s="31"/>
      <c r="I73" s="41"/>
      <c r="J73" s="68" t="str">
        <f t="shared" si="1"/>
        <v/>
      </c>
      <c r="K73" s="32"/>
    </row>
    <row r="74" spans="1:11" ht="15" thickTop="1" thickBot="1" x14ac:dyDescent="0.35">
      <c r="A74" s="35"/>
      <c r="B74" s="87"/>
      <c r="C74" s="88"/>
      <c r="D74" s="87"/>
      <c r="E74" s="88"/>
      <c r="F74" s="31"/>
      <c r="G74" s="37"/>
      <c r="H74" s="31"/>
      <c r="I74" s="41"/>
      <c r="J74" s="68" t="str">
        <f t="shared" si="1"/>
        <v/>
      </c>
      <c r="K74" s="32"/>
    </row>
    <row r="75" spans="1:11" ht="15" thickTop="1" thickBot="1" x14ac:dyDescent="0.35">
      <c r="A75" s="35"/>
      <c r="B75" s="87"/>
      <c r="C75" s="88"/>
      <c r="D75" s="87"/>
      <c r="E75" s="88"/>
      <c r="F75" s="31"/>
      <c r="G75" s="37"/>
      <c r="H75" s="31"/>
      <c r="I75" s="41"/>
      <c r="J75" s="68" t="str">
        <f t="shared" si="1"/>
        <v/>
      </c>
      <c r="K75" s="32"/>
    </row>
    <row r="76" spans="1:11" ht="15" thickTop="1" thickBot="1" x14ac:dyDescent="0.35">
      <c r="A76" s="35"/>
      <c r="B76" s="87"/>
      <c r="C76" s="88"/>
      <c r="D76" s="87"/>
      <c r="E76" s="88"/>
      <c r="F76" s="31"/>
      <c r="G76" s="37"/>
      <c r="H76" s="31"/>
      <c r="I76" s="41"/>
      <c r="J76" s="68" t="str">
        <f t="shared" si="1"/>
        <v/>
      </c>
      <c r="K76" s="32"/>
    </row>
    <row r="77" spans="1:11" ht="15" thickTop="1" thickBot="1" x14ac:dyDescent="0.35">
      <c r="A77" s="35"/>
      <c r="B77" s="87"/>
      <c r="C77" s="88"/>
      <c r="D77" s="87"/>
      <c r="E77" s="88"/>
      <c r="F77" s="31"/>
      <c r="G77" s="37"/>
      <c r="H77" s="31"/>
      <c r="I77" s="41"/>
      <c r="J77" s="68" t="str">
        <f t="shared" si="1"/>
        <v/>
      </c>
      <c r="K77" s="32"/>
    </row>
    <row r="78" spans="1:11" ht="15" thickTop="1" thickBot="1" x14ac:dyDescent="0.35">
      <c r="A78" s="35"/>
      <c r="B78" s="87"/>
      <c r="C78" s="88"/>
      <c r="D78" s="87"/>
      <c r="E78" s="88"/>
      <c r="F78" s="31"/>
      <c r="G78" s="37"/>
      <c r="H78" s="31"/>
      <c r="I78" s="41"/>
      <c r="J78" s="68" t="str">
        <f t="shared" si="1"/>
        <v/>
      </c>
      <c r="K78" s="32"/>
    </row>
    <row r="79" spans="1:11" ht="15" thickTop="1" thickBot="1" x14ac:dyDescent="0.35">
      <c r="A79" s="35"/>
      <c r="B79" s="87"/>
      <c r="C79" s="88"/>
      <c r="D79" s="87"/>
      <c r="E79" s="88"/>
      <c r="F79" s="31"/>
      <c r="G79" s="37"/>
      <c r="H79" s="31"/>
      <c r="I79" s="41"/>
      <c r="J79" s="68" t="str">
        <f t="shared" ref="J79:J110" si="2">IFERROR(IF(OR(ISBLANK($J$11),ISBLANK(I79)),"",I79/(J$11*1000000)),"")</f>
        <v/>
      </c>
      <c r="K79" s="32"/>
    </row>
    <row r="80" spans="1:11" ht="15" thickTop="1" thickBot="1" x14ac:dyDescent="0.35">
      <c r="A80" s="35"/>
      <c r="B80" s="87"/>
      <c r="C80" s="88"/>
      <c r="D80" s="87"/>
      <c r="E80" s="88"/>
      <c r="F80" s="31"/>
      <c r="G80" s="37"/>
      <c r="H80" s="31"/>
      <c r="I80" s="41"/>
      <c r="J80" s="68" t="str">
        <f t="shared" si="2"/>
        <v/>
      </c>
      <c r="K80" s="32"/>
    </row>
    <row r="81" spans="1:11" ht="15" thickTop="1" thickBot="1" x14ac:dyDescent="0.35">
      <c r="A81" s="35"/>
      <c r="B81" s="87"/>
      <c r="C81" s="88"/>
      <c r="D81" s="87"/>
      <c r="E81" s="88"/>
      <c r="F81" s="31"/>
      <c r="G81" s="37"/>
      <c r="H81" s="31"/>
      <c r="I81" s="41"/>
      <c r="J81" s="68" t="str">
        <f t="shared" si="2"/>
        <v/>
      </c>
      <c r="K81" s="32"/>
    </row>
    <row r="82" spans="1:11" ht="15" thickTop="1" thickBot="1" x14ac:dyDescent="0.35">
      <c r="A82" s="35"/>
      <c r="B82" s="87"/>
      <c r="C82" s="88"/>
      <c r="D82" s="87"/>
      <c r="E82" s="88"/>
      <c r="F82" s="31"/>
      <c r="G82" s="37"/>
      <c r="H82" s="31"/>
      <c r="I82" s="41"/>
      <c r="J82" s="68" t="str">
        <f t="shared" si="2"/>
        <v/>
      </c>
      <c r="K82" s="32"/>
    </row>
    <row r="83" spans="1:11" ht="15" thickTop="1" thickBot="1" x14ac:dyDescent="0.35">
      <c r="A83" s="35"/>
      <c r="B83" s="87"/>
      <c r="C83" s="88"/>
      <c r="D83" s="87"/>
      <c r="E83" s="88"/>
      <c r="F83" s="31"/>
      <c r="G83" s="37"/>
      <c r="H83" s="31"/>
      <c r="I83" s="41"/>
      <c r="J83" s="68" t="str">
        <f t="shared" si="2"/>
        <v/>
      </c>
      <c r="K83" s="32"/>
    </row>
    <row r="84" spans="1:11" ht="15" thickTop="1" thickBot="1" x14ac:dyDescent="0.35">
      <c r="A84" s="35"/>
      <c r="B84" s="87"/>
      <c r="C84" s="88"/>
      <c r="D84" s="87"/>
      <c r="E84" s="88"/>
      <c r="F84" s="31"/>
      <c r="G84" s="37"/>
      <c r="H84" s="31"/>
      <c r="I84" s="41"/>
      <c r="J84" s="68" t="str">
        <f t="shared" si="2"/>
        <v/>
      </c>
      <c r="K84" s="32"/>
    </row>
    <row r="85" spans="1:11" ht="15" thickTop="1" thickBot="1" x14ac:dyDescent="0.35">
      <c r="A85" s="35"/>
      <c r="B85" s="87"/>
      <c r="C85" s="88"/>
      <c r="D85" s="87"/>
      <c r="E85" s="88"/>
      <c r="F85" s="31"/>
      <c r="G85" s="37"/>
      <c r="H85" s="31"/>
      <c r="I85" s="41"/>
      <c r="J85" s="68" t="str">
        <f t="shared" si="2"/>
        <v/>
      </c>
      <c r="K85" s="32"/>
    </row>
    <row r="86" spans="1:11" ht="15" thickTop="1" thickBot="1" x14ac:dyDescent="0.35">
      <c r="A86" s="35"/>
      <c r="B86" s="87"/>
      <c r="C86" s="88"/>
      <c r="D86" s="87"/>
      <c r="E86" s="88"/>
      <c r="F86" s="31"/>
      <c r="G86" s="37"/>
      <c r="H86" s="31"/>
      <c r="I86" s="41"/>
      <c r="J86" s="68" t="str">
        <f t="shared" si="2"/>
        <v/>
      </c>
      <c r="K86" s="32"/>
    </row>
    <row r="87" spans="1:11" ht="15" thickTop="1" thickBot="1" x14ac:dyDescent="0.35">
      <c r="A87" s="35"/>
      <c r="B87" s="87"/>
      <c r="C87" s="88"/>
      <c r="D87" s="87"/>
      <c r="E87" s="88"/>
      <c r="F87" s="31"/>
      <c r="G87" s="37"/>
      <c r="H87" s="31"/>
      <c r="I87" s="41"/>
      <c r="J87" s="68" t="str">
        <f t="shared" si="2"/>
        <v/>
      </c>
      <c r="K87" s="32"/>
    </row>
    <row r="88" spans="1:11" ht="15" thickTop="1" thickBot="1" x14ac:dyDescent="0.35">
      <c r="A88" s="35"/>
      <c r="B88" s="87"/>
      <c r="C88" s="88"/>
      <c r="D88" s="87"/>
      <c r="E88" s="88"/>
      <c r="F88" s="31"/>
      <c r="G88" s="37"/>
      <c r="H88" s="31"/>
      <c r="I88" s="41"/>
      <c r="J88" s="68" t="str">
        <f t="shared" si="2"/>
        <v/>
      </c>
      <c r="K88" s="32"/>
    </row>
    <row r="89" spans="1:11" ht="15" thickTop="1" thickBot="1" x14ac:dyDescent="0.35">
      <c r="A89" s="35"/>
      <c r="B89" s="87"/>
      <c r="C89" s="88"/>
      <c r="D89" s="87"/>
      <c r="E89" s="88"/>
      <c r="F89" s="31"/>
      <c r="G89" s="37"/>
      <c r="H89" s="31"/>
      <c r="I89" s="41"/>
      <c r="J89" s="68" t="str">
        <f t="shared" si="2"/>
        <v/>
      </c>
      <c r="K89" s="32"/>
    </row>
    <row r="90" spans="1:11" ht="15" thickTop="1" thickBot="1" x14ac:dyDescent="0.35">
      <c r="A90" s="35"/>
      <c r="B90" s="87"/>
      <c r="C90" s="88"/>
      <c r="D90" s="87"/>
      <c r="E90" s="88"/>
      <c r="F90" s="31"/>
      <c r="G90" s="37"/>
      <c r="H90" s="31"/>
      <c r="I90" s="41"/>
      <c r="J90" s="68" t="str">
        <f t="shared" si="2"/>
        <v/>
      </c>
      <c r="K90" s="32"/>
    </row>
    <row r="91" spans="1:11" ht="15" thickTop="1" thickBot="1" x14ac:dyDescent="0.35">
      <c r="A91" s="35"/>
      <c r="B91" s="87"/>
      <c r="C91" s="88"/>
      <c r="D91" s="87"/>
      <c r="E91" s="88"/>
      <c r="F91" s="31"/>
      <c r="G91" s="37"/>
      <c r="H91" s="31"/>
      <c r="I91" s="41"/>
      <c r="J91" s="68" t="str">
        <f t="shared" si="2"/>
        <v/>
      </c>
      <c r="K91" s="32"/>
    </row>
    <row r="92" spans="1:11" ht="15" thickTop="1" thickBot="1" x14ac:dyDescent="0.35">
      <c r="A92" s="35"/>
      <c r="B92" s="87"/>
      <c r="C92" s="88"/>
      <c r="D92" s="87"/>
      <c r="E92" s="88"/>
      <c r="F92" s="31"/>
      <c r="G92" s="37"/>
      <c r="H92" s="31"/>
      <c r="I92" s="41"/>
      <c r="J92" s="68" t="str">
        <f t="shared" si="2"/>
        <v/>
      </c>
      <c r="K92" s="32"/>
    </row>
    <row r="93" spans="1:11" ht="15" thickTop="1" thickBot="1" x14ac:dyDescent="0.35">
      <c r="A93" s="35"/>
      <c r="B93" s="87"/>
      <c r="C93" s="88"/>
      <c r="D93" s="87"/>
      <c r="E93" s="88"/>
      <c r="F93" s="31"/>
      <c r="G93" s="37"/>
      <c r="H93" s="31"/>
      <c r="I93" s="41"/>
      <c r="J93" s="68" t="str">
        <f t="shared" si="2"/>
        <v/>
      </c>
      <c r="K93" s="32"/>
    </row>
    <row r="94" spans="1:11" ht="15" thickTop="1" thickBot="1" x14ac:dyDescent="0.35">
      <c r="A94" s="35"/>
      <c r="B94" s="87"/>
      <c r="C94" s="88"/>
      <c r="D94" s="87"/>
      <c r="E94" s="88"/>
      <c r="F94" s="31"/>
      <c r="G94" s="37"/>
      <c r="H94" s="31"/>
      <c r="I94" s="41"/>
      <c r="J94" s="68" t="str">
        <f t="shared" si="2"/>
        <v/>
      </c>
      <c r="K94" s="32"/>
    </row>
    <row r="95" spans="1:11" ht="15" thickTop="1" thickBot="1" x14ac:dyDescent="0.35">
      <c r="A95" s="35"/>
      <c r="B95" s="87"/>
      <c r="C95" s="88"/>
      <c r="D95" s="87"/>
      <c r="E95" s="88"/>
      <c r="F95" s="31"/>
      <c r="G95" s="37"/>
      <c r="H95" s="31"/>
      <c r="I95" s="41"/>
      <c r="J95" s="68" t="str">
        <f t="shared" si="2"/>
        <v/>
      </c>
      <c r="K95" s="32"/>
    </row>
    <row r="96" spans="1:11" ht="15" thickTop="1" thickBot="1" x14ac:dyDescent="0.35">
      <c r="A96" s="35"/>
      <c r="B96" s="87"/>
      <c r="C96" s="88"/>
      <c r="D96" s="87"/>
      <c r="E96" s="88"/>
      <c r="F96" s="31"/>
      <c r="G96" s="37"/>
      <c r="H96" s="31"/>
      <c r="I96" s="41"/>
      <c r="J96" s="68" t="str">
        <f t="shared" si="2"/>
        <v/>
      </c>
      <c r="K96" s="32"/>
    </row>
    <row r="97" spans="1:11" ht="15" thickTop="1" thickBot="1" x14ac:dyDescent="0.35">
      <c r="A97" s="35"/>
      <c r="B97" s="87"/>
      <c r="C97" s="88"/>
      <c r="D97" s="87"/>
      <c r="E97" s="88"/>
      <c r="F97" s="31"/>
      <c r="G97" s="37"/>
      <c r="H97" s="31"/>
      <c r="I97" s="41"/>
      <c r="J97" s="68" t="str">
        <f t="shared" si="2"/>
        <v/>
      </c>
      <c r="K97" s="32"/>
    </row>
    <row r="98" spans="1:11" ht="15" thickTop="1" thickBot="1" x14ac:dyDescent="0.35">
      <c r="A98" s="35"/>
      <c r="B98" s="87"/>
      <c r="C98" s="88"/>
      <c r="D98" s="87"/>
      <c r="E98" s="88"/>
      <c r="F98" s="31"/>
      <c r="G98" s="37"/>
      <c r="H98" s="31"/>
      <c r="I98" s="41"/>
      <c r="J98" s="68" t="str">
        <f t="shared" si="2"/>
        <v/>
      </c>
      <c r="K98" s="32"/>
    </row>
    <row r="99" spans="1:11" ht="15" thickTop="1" thickBot="1" x14ac:dyDescent="0.35">
      <c r="A99" s="35"/>
      <c r="B99" s="87"/>
      <c r="C99" s="88"/>
      <c r="D99" s="87"/>
      <c r="E99" s="88"/>
      <c r="F99" s="31"/>
      <c r="G99" s="37"/>
      <c r="H99" s="31"/>
      <c r="I99" s="41"/>
      <c r="J99" s="68" t="str">
        <f t="shared" si="2"/>
        <v/>
      </c>
      <c r="K99" s="32"/>
    </row>
    <row r="100" spans="1:11" ht="15" thickTop="1" thickBot="1" x14ac:dyDescent="0.35">
      <c r="A100" s="35"/>
      <c r="B100" s="87"/>
      <c r="C100" s="88"/>
      <c r="D100" s="87"/>
      <c r="E100" s="88"/>
      <c r="F100" s="31"/>
      <c r="G100" s="37"/>
      <c r="H100" s="31"/>
      <c r="I100" s="41"/>
      <c r="J100" s="68" t="str">
        <f t="shared" si="2"/>
        <v/>
      </c>
      <c r="K100" s="32"/>
    </row>
    <row r="101" spans="1:11" ht="15" thickTop="1" thickBot="1" x14ac:dyDescent="0.35">
      <c r="A101" s="35"/>
      <c r="B101" s="87"/>
      <c r="C101" s="88"/>
      <c r="D101" s="87"/>
      <c r="E101" s="88"/>
      <c r="F101" s="31"/>
      <c r="G101" s="37"/>
      <c r="H101" s="31"/>
      <c r="I101" s="41"/>
      <c r="J101" s="68" t="str">
        <f t="shared" si="2"/>
        <v/>
      </c>
      <c r="K101" s="32"/>
    </row>
    <row r="102" spans="1:11" ht="15" thickTop="1" thickBot="1" x14ac:dyDescent="0.35">
      <c r="A102" s="35"/>
      <c r="B102" s="87"/>
      <c r="C102" s="88"/>
      <c r="D102" s="87"/>
      <c r="E102" s="88"/>
      <c r="F102" s="31"/>
      <c r="G102" s="37"/>
      <c r="H102" s="31"/>
      <c r="I102" s="41"/>
      <c r="J102" s="68" t="str">
        <f t="shared" si="2"/>
        <v/>
      </c>
      <c r="K102" s="32"/>
    </row>
    <row r="103" spans="1:11" ht="15" thickTop="1" thickBot="1" x14ac:dyDescent="0.35">
      <c r="A103" s="35"/>
      <c r="B103" s="87"/>
      <c r="C103" s="88"/>
      <c r="D103" s="87"/>
      <c r="E103" s="88"/>
      <c r="F103" s="31"/>
      <c r="G103" s="37"/>
      <c r="H103" s="31"/>
      <c r="I103" s="41"/>
      <c r="J103" s="68" t="str">
        <f t="shared" si="2"/>
        <v/>
      </c>
      <c r="K103" s="32"/>
    </row>
    <row r="104" spans="1:11" ht="15" thickTop="1" thickBot="1" x14ac:dyDescent="0.35">
      <c r="A104" s="35"/>
      <c r="B104" s="87"/>
      <c r="C104" s="88"/>
      <c r="D104" s="87"/>
      <c r="E104" s="88"/>
      <c r="F104" s="31"/>
      <c r="G104" s="37"/>
      <c r="H104" s="31"/>
      <c r="I104" s="41"/>
      <c r="J104" s="68" t="str">
        <f t="shared" si="2"/>
        <v/>
      </c>
      <c r="K104" s="32"/>
    </row>
    <row r="105" spans="1:11" ht="15" thickTop="1" thickBot="1" x14ac:dyDescent="0.35">
      <c r="A105" s="35"/>
      <c r="B105" s="87"/>
      <c r="C105" s="88"/>
      <c r="D105" s="87"/>
      <c r="E105" s="88"/>
      <c r="F105" s="31"/>
      <c r="G105" s="37"/>
      <c r="H105" s="31"/>
      <c r="I105" s="41"/>
      <c r="J105" s="68" t="str">
        <f t="shared" si="2"/>
        <v/>
      </c>
      <c r="K105" s="32"/>
    </row>
    <row r="106" spans="1:11" ht="15" thickTop="1" thickBot="1" x14ac:dyDescent="0.35">
      <c r="A106" s="35"/>
      <c r="B106" s="87"/>
      <c r="C106" s="88"/>
      <c r="D106" s="87"/>
      <c r="E106" s="88"/>
      <c r="F106" s="31"/>
      <c r="G106" s="37"/>
      <c r="H106" s="31"/>
      <c r="I106" s="41"/>
      <c r="J106" s="68" t="str">
        <f t="shared" si="2"/>
        <v/>
      </c>
      <c r="K106" s="32"/>
    </row>
    <row r="107" spans="1:11" ht="15" thickTop="1" thickBot="1" x14ac:dyDescent="0.35">
      <c r="A107" s="35"/>
      <c r="B107" s="87"/>
      <c r="C107" s="88"/>
      <c r="D107" s="87"/>
      <c r="E107" s="88"/>
      <c r="F107" s="31"/>
      <c r="G107" s="37"/>
      <c r="H107" s="31"/>
      <c r="I107" s="41"/>
      <c r="J107" s="68" t="str">
        <f t="shared" si="2"/>
        <v/>
      </c>
      <c r="K107" s="32"/>
    </row>
    <row r="108" spans="1:11" ht="15" thickTop="1" thickBot="1" x14ac:dyDescent="0.35">
      <c r="A108" s="35"/>
      <c r="B108" s="87"/>
      <c r="C108" s="88"/>
      <c r="D108" s="87"/>
      <c r="E108" s="88"/>
      <c r="F108" s="31"/>
      <c r="G108" s="37"/>
      <c r="H108" s="31"/>
      <c r="I108" s="41"/>
      <c r="J108" s="68" t="str">
        <f t="shared" si="2"/>
        <v/>
      </c>
      <c r="K108" s="32"/>
    </row>
    <row r="109" spans="1:11" ht="15" thickTop="1" thickBot="1" x14ac:dyDescent="0.35">
      <c r="A109" s="35"/>
      <c r="B109" s="87"/>
      <c r="C109" s="88"/>
      <c r="D109" s="87"/>
      <c r="E109" s="88"/>
      <c r="F109" s="31"/>
      <c r="G109" s="37"/>
      <c r="H109" s="31"/>
      <c r="I109" s="41"/>
      <c r="J109" s="68" t="str">
        <f t="shared" si="2"/>
        <v/>
      </c>
      <c r="K109" s="32"/>
    </row>
    <row r="110" spans="1:11" ht="15" thickTop="1" thickBot="1" x14ac:dyDescent="0.35">
      <c r="A110" s="35"/>
      <c r="B110" s="87"/>
      <c r="C110" s="88"/>
      <c r="D110" s="87"/>
      <c r="E110" s="88"/>
      <c r="F110" s="31"/>
      <c r="G110" s="37"/>
      <c r="H110" s="31"/>
      <c r="I110" s="41"/>
      <c r="J110" s="68" t="str">
        <f t="shared" si="2"/>
        <v/>
      </c>
      <c r="K110" s="32"/>
    </row>
    <row r="111" spans="1:11" ht="15" thickTop="1" thickBot="1" x14ac:dyDescent="0.35">
      <c r="A111" s="35"/>
      <c r="B111" s="87"/>
      <c r="C111" s="88"/>
      <c r="D111" s="87"/>
      <c r="E111" s="88"/>
      <c r="F111" s="31"/>
      <c r="G111" s="37"/>
      <c r="H111" s="31"/>
      <c r="I111" s="41"/>
      <c r="J111" s="68" t="str">
        <f t="shared" ref="J111:J142" si="3">IFERROR(IF(OR(ISBLANK($J$11),ISBLANK(I111)),"",I111/(J$11*1000000)),"")</f>
        <v/>
      </c>
      <c r="K111" s="32"/>
    </row>
    <row r="112" spans="1:11" ht="15" thickTop="1" thickBot="1" x14ac:dyDescent="0.35">
      <c r="A112" s="35"/>
      <c r="B112" s="87"/>
      <c r="C112" s="88"/>
      <c r="D112" s="87"/>
      <c r="E112" s="88"/>
      <c r="F112" s="31"/>
      <c r="G112" s="37"/>
      <c r="H112" s="31"/>
      <c r="I112" s="41"/>
      <c r="J112" s="68" t="str">
        <f t="shared" si="3"/>
        <v/>
      </c>
      <c r="K112" s="32"/>
    </row>
    <row r="113" spans="1:11" ht="15" thickTop="1" thickBot="1" x14ac:dyDescent="0.35">
      <c r="A113" s="35"/>
      <c r="B113" s="87"/>
      <c r="C113" s="88"/>
      <c r="D113" s="87"/>
      <c r="E113" s="88"/>
      <c r="F113" s="31"/>
      <c r="G113" s="37"/>
      <c r="H113" s="31"/>
      <c r="I113" s="41"/>
      <c r="J113" s="68" t="str">
        <f t="shared" si="3"/>
        <v/>
      </c>
      <c r="K113" s="32"/>
    </row>
    <row r="114" spans="1:11" ht="15" thickTop="1" thickBot="1" x14ac:dyDescent="0.35">
      <c r="A114" s="35"/>
      <c r="B114" s="87"/>
      <c r="C114" s="88"/>
      <c r="D114" s="87"/>
      <c r="E114" s="88"/>
      <c r="F114" s="31"/>
      <c r="G114" s="37"/>
      <c r="H114" s="31"/>
      <c r="I114" s="41"/>
      <c r="J114" s="68" t="str">
        <f t="shared" si="3"/>
        <v/>
      </c>
      <c r="K114" s="32"/>
    </row>
    <row r="115" spans="1:11" ht="15" thickTop="1" thickBot="1" x14ac:dyDescent="0.35">
      <c r="A115" s="35"/>
      <c r="B115" s="87"/>
      <c r="C115" s="88"/>
      <c r="D115" s="87"/>
      <c r="E115" s="88"/>
      <c r="F115" s="31"/>
      <c r="G115" s="37"/>
      <c r="H115" s="31"/>
      <c r="I115" s="41"/>
      <c r="J115" s="68" t="str">
        <f t="shared" si="3"/>
        <v/>
      </c>
      <c r="K115" s="32"/>
    </row>
    <row r="116" spans="1:11" ht="15" thickTop="1" thickBot="1" x14ac:dyDescent="0.35">
      <c r="A116" s="35"/>
      <c r="B116" s="87"/>
      <c r="C116" s="88"/>
      <c r="D116" s="87"/>
      <c r="E116" s="88"/>
      <c r="F116" s="31"/>
      <c r="G116" s="37"/>
      <c r="H116" s="31"/>
      <c r="I116" s="41"/>
      <c r="J116" s="68" t="str">
        <f t="shared" si="3"/>
        <v/>
      </c>
      <c r="K116" s="32"/>
    </row>
    <row r="117" spans="1:11" ht="15" thickTop="1" thickBot="1" x14ac:dyDescent="0.35">
      <c r="A117" s="35"/>
      <c r="B117" s="87"/>
      <c r="C117" s="88"/>
      <c r="D117" s="87"/>
      <c r="E117" s="88"/>
      <c r="F117" s="31"/>
      <c r="G117" s="37"/>
      <c r="H117" s="31"/>
      <c r="I117" s="41"/>
      <c r="J117" s="68" t="str">
        <f t="shared" si="3"/>
        <v/>
      </c>
      <c r="K117" s="32"/>
    </row>
    <row r="118" spans="1:11" ht="15" thickTop="1" thickBot="1" x14ac:dyDescent="0.35">
      <c r="A118" s="35"/>
      <c r="B118" s="87"/>
      <c r="C118" s="88"/>
      <c r="D118" s="87"/>
      <c r="E118" s="88"/>
      <c r="F118" s="31"/>
      <c r="G118" s="37"/>
      <c r="H118" s="31"/>
      <c r="I118" s="41"/>
      <c r="J118" s="68" t="str">
        <f t="shared" si="3"/>
        <v/>
      </c>
      <c r="K118" s="32"/>
    </row>
    <row r="119" spans="1:11" ht="15" thickTop="1" thickBot="1" x14ac:dyDescent="0.35">
      <c r="A119" s="35"/>
      <c r="B119" s="87"/>
      <c r="C119" s="88"/>
      <c r="D119" s="87"/>
      <c r="E119" s="88"/>
      <c r="F119" s="31"/>
      <c r="G119" s="37"/>
      <c r="H119" s="31"/>
      <c r="I119" s="41"/>
      <c r="J119" s="68" t="str">
        <f t="shared" si="3"/>
        <v/>
      </c>
      <c r="K119" s="32"/>
    </row>
    <row r="120" spans="1:11" ht="15" thickTop="1" thickBot="1" x14ac:dyDescent="0.35">
      <c r="A120" s="35"/>
      <c r="B120" s="87"/>
      <c r="C120" s="88"/>
      <c r="D120" s="87"/>
      <c r="E120" s="88"/>
      <c r="F120" s="31"/>
      <c r="G120" s="37"/>
      <c r="H120" s="31"/>
      <c r="I120" s="41"/>
      <c r="J120" s="68" t="str">
        <f t="shared" si="3"/>
        <v/>
      </c>
      <c r="K120" s="32"/>
    </row>
    <row r="121" spans="1:11" ht="15" thickTop="1" thickBot="1" x14ac:dyDescent="0.35">
      <c r="A121" s="35"/>
      <c r="B121" s="87"/>
      <c r="C121" s="88"/>
      <c r="D121" s="87"/>
      <c r="E121" s="88"/>
      <c r="F121" s="31"/>
      <c r="G121" s="37"/>
      <c r="H121" s="31"/>
      <c r="I121" s="41"/>
      <c r="J121" s="68" t="str">
        <f t="shared" si="3"/>
        <v/>
      </c>
      <c r="K121" s="32"/>
    </row>
    <row r="122" spans="1:11" ht="15" thickTop="1" thickBot="1" x14ac:dyDescent="0.35">
      <c r="A122" s="35"/>
      <c r="B122" s="87"/>
      <c r="C122" s="88"/>
      <c r="D122" s="87"/>
      <c r="E122" s="88"/>
      <c r="F122" s="31"/>
      <c r="G122" s="37"/>
      <c r="H122" s="31"/>
      <c r="I122" s="41"/>
      <c r="J122" s="68" t="str">
        <f t="shared" si="3"/>
        <v/>
      </c>
      <c r="K122" s="32"/>
    </row>
    <row r="123" spans="1:11" ht="15" thickTop="1" thickBot="1" x14ac:dyDescent="0.35">
      <c r="A123" s="35"/>
      <c r="B123" s="87"/>
      <c r="C123" s="88"/>
      <c r="D123" s="87"/>
      <c r="E123" s="88"/>
      <c r="F123" s="31"/>
      <c r="G123" s="37"/>
      <c r="H123" s="31"/>
      <c r="I123" s="41"/>
      <c r="J123" s="68" t="str">
        <f t="shared" si="3"/>
        <v/>
      </c>
      <c r="K123" s="32"/>
    </row>
    <row r="124" spans="1:11" ht="15" thickTop="1" thickBot="1" x14ac:dyDescent="0.35">
      <c r="A124" s="35"/>
      <c r="B124" s="87"/>
      <c r="C124" s="88"/>
      <c r="D124" s="87"/>
      <c r="E124" s="88"/>
      <c r="F124" s="31"/>
      <c r="G124" s="37"/>
      <c r="H124" s="31"/>
      <c r="I124" s="41"/>
      <c r="J124" s="68" t="str">
        <f t="shared" si="3"/>
        <v/>
      </c>
      <c r="K124" s="32"/>
    </row>
    <row r="125" spans="1:11" ht="15" thickTop="1" thickBot="1" x14ac:dyDescent="0.35">
      <c r="A125" s="35"/>
      <c r="B125" s="87"/>
      <c r="C125" s="88"/>
      <c r="D125" s="87"/>
      <c r="E125" s="88"/>
      <c r="F125" s="31"/>
      <c r="G125" s="37"/>
      <c r="H125" s="31"/>
      <c r="I125" s="41"/>
      <c r="J125" s="68" t="str">
        <f t="shared" si="3"/>
        <v/>
      </c>
      <c r="K125" s="32"/>
    </row>
    <row r="126" spans="1:11" ht="15" thickTop="1" thickBot="1" x14ac:dyDescent="0.35">
      <c r="A126" s="35"/>
      <c r="B126" s="87"/>
      <c r="C126" s="88"/>
      <c r="D126" s="87"/>
      <c r="E126" s="88"/>
      <c r="F126" s="31"/>
      <c r="G126" s="37"/>
      <c r="H126" s="31"/>
      <c r="I126" s="41"/>
      <c r="J126" s="68" t="str">
        <f t="shared" si="3"/>
        <v/>
      </c>
      <c r="K126" s="32"/>
    </row>
    <row r="127" spans="1:11" ht="15" thickTop="1" thickBot="1" x14ac:dyDescent="0.35">
      <c r="A127" s="35"/>
      <c r="B127" s="87"/>
      <c r="C127" s="88"/>
      <c r="D127" s="87"/>
      <c r="E127" s="88"/>
      <c r="F127" s="31"/>
      <c r="G127" s="37"/>
      <c r="H127" s="31"/>
      <c r="I127" s="41"/>
      <c r="J127" s="68" t="str">
        <f t="shared" si="3"/>
        <v/>
      </c>
      <c r="K127" s="32"/>
    </row>
    <row r="128" spans="1:11" ht="15" thickTop="1" thickBot="1" x14ac:dyDescent="0.35">
      <c r="A128" s="35"/>
      <c r="B128" s="87"/>
      <c r="C128" s="88"/>
      <c r="D128" s="87"/>
      <c r="E128" s="88"/>
      <c r="F128" s="31"/>
      <c r="G128" s="37"/>
      <c r="H128" s="31"/>
      <c r="I128" s="41"/>
      <c r="J128" s="68" t="str">
        <f t="shared" si="3"/>
        <v/>
      </c>
      <c r="K128" s="32"/>
    </row>
    <row r="129" spans="1:11" ht="15" thickTop="1" thickBot="1" x14ac:dyDescent="0.35">
      <c r="A129" s="35"/>
      <c r="B129" s="87"/>
      <c r="C129" s="88"/>
      <c r="D129" s="87"/>
      <c r="E129" s="88"/>
      <c r="F129" s="31"/>
      <c r="G129" s="37"/>
      <c r="H129" s="31"/>
      <c r="I129" s="41"/>
      <c r="J129" s="68" t="str">
        <f t="shared" si="3"/>
        <v/>
      </c>
      <c r="K129" s="32"/>
    </row>
    <row r="130" spans="1:11" ht="15" thickTop="1" thickBot="1" x14ac:dyDescent="0.35">
      <c r="A130" s="35"/>
      <c r="B130" s="87"/>
      <c r="C130" s="88"/>
      <c r="D130" s="87"/>
      <c r="E130" s="88"/>
      <c r="F130" s="31"/>
      <c r="G130" s="37"/>
      <c r="H130" s="31"/>
      <c r="I130" s="41"/>
      <c r="J130" s="68" t="str">
        <f t="shared" si="3"/>
        <v/>
      </c>
      <c r="K130" s="32"/>
    </row>
    <row r="131" spans="1:11" ht="15" thickTop="1" thickBot="1" x14ac:dyDescent="0.35">
      <c r="A131" s="35"/>
      <c r="B131" s="87"/>
      <c r="C131" s="88"/>
      <c r="D131" s="87"/>
      <c r="E131" s="88"/>
      <c r="F131" s="31"/>
      <c r="G131" s="37"/>
      <c r="H131" s="31"/>
      <c r="I131" s="41"/>
      <c r="J131" s="68" t="str">
        <f t="shared" si="3"/>
        <v/>
      </c>
      <c r="K131" s="32"/>
    </row>
    <row r="132" spans="1:11" ht="15" thickTop="1" thickBot="1" x14ac:dyDescent="0.35">
      <c r="A132" s="35"/>
      <c r="B132" s="87"/>
      <c r="C132" s="88"/>
      <c r="D132" s="87"/>
      <c r="E132" s="88"/>
      <c r="F132" s="31"/>
      <c r="G132" s="37"/>
      <c r="H132" s="31"/>
      <c r="I132" s="41"/>
      <c r="J132" s="68" t="str">
        <f t="shared" si="3"/>
        <v/>
      </c>
      <c r="K132" s="32"/>
    </row>
    <row r="133" spans="1:11" ht="15" thickTop="1" thickBot="1" x14ac:dyDescent="0.35">
      <c r="A133" s="35"/>
      <c r="B133" s="87"/>
      <c r="C133" s="88"/>
      <c r="D133" s="87"/>
      <c r="E133" s="88"/>
      <c r="F133" s="31"/>
      <c r="G133" s="37"/>
      <c r="H133" s="31"/>
      <c r="I133" s="41"/>
      <c r="J133" s="68" t="str">
        <f t="shared" si="3"/>
        <v/>
      </c>
      <c r="K133" s="32"/>
    </row>
    <row r="134" spans="1:11" ht="15" thickTop="1" thickBot="1" x14ac:dyDescent="0.35">
      <c r="A134" s="35"/>
      <c r="B134" s="87"/>
      <c r="C134" s="88"/>
      <c r="D134" s="87"/>
      <c r="E134" s="88"/>
      <c r="F134" s="31"/>
      <c r="G134" s="37"/>
      <c r="H134" s="31"/>
      <c r="I134" s="41"/>
      <c r="J134" s="68" t="str">
        <f t="shared" si="3"/>
        <v/>
      </c>
      <c r="K134" s="32"/>
    </row>
    <row r="135" spans="1:11" ht="15" thickTop="1" thickBot="1" x14ac:dyDescent="0.35">
      <c r="A135" s="35"/>
      <c r="B135" s="87"/>
      <c r="C135" s="88"/>
      <c r="D135" s="87"/>
      <c r="E135" s="88"/>
      <c r="F135" s="31"/>
      <c r="G135" s="37"/>
      <c r="H135" s="31"/>
      <c r="I135" s="41"/>
      <c r="J135" s="68" t="str">
        <f t="shared" si="3"/>
        <v/>
      </c>
      <c r="K135" s="32"/>
    </row>
    <row r="136" spans="1:11" ht="15" thickTop="1" thickBot="1" x14ac:dyDescent="0.35">
      <c r="A136" s="35"/>
      <c r="B136" s="87"/>
      <c r="C136" s="88"/>
      <c r="D136" s="87"/>
      <c r="E136" s="88"/>
      <c r="F136" s="31"/>
      <c r="G136" s="37"/>
      <c r="H136" s="31"/>
      <c r="I136" s="41"/>
      <c r="J136" s="68" t="str">
        <f t="shared" si="3"/>
        <v/>
      </c>
      <c r="K136" s="32"/>
    </row>
    <row r="137" spans="1:11" ht="15" thickTop="1" thickBot="1" x14ac:dyDescent="0.35">
      <c r="A137" s="35"/>
      <c r="B137" s="87"/>
      <c r="C137" s="88"/>
      <c r="D137" s="87"/>
      <c r="E137" s="88"/>
      <c r="F137" s="31"/>
      <c r="G137" s="37"/>
      <c r="H137" s="31"/>
      <c r="I137" s="41"/>
      <c r="J137" s="68" t="str">
        <f t="shared" si="3"/>
        <v/>
      </c>
      <c r="K137" s="32"/>
    </row>
    <row r="138" spans="1:11" ht="15" thickTop="1" thickBot="1" x14ac:dyDescent="0.35">
      <c r="A138" s="35"/>
      <c r="B138" s="87"/>
      <c r="C138" s="88"/>
      <c r="D138" s="87"/>
      <c r="E138" s="88"/>
      <c r="F138" s="31"/>
      <c r="G138" s="37"/>
      <c r="H138" s="31"/>
      <c r="I138" s="41"/>
      <c r="J138" s="68" t="str">
        <f t="shared" si="3"/>
        <v/>
      </c>
      <c r="K138" s="32"/>
    </row>
    <row r="139" spans="1:11" ht="15" thickTop="1" thickBot="1" x14ac:dyDescent="0.35">
      <c r="A139" s="35"/>
      <c r="B139" s="87"/>
      <c r="C139" s="88"/>
      <c r="D139" s="87"/>
      <c r="E139" s="88"/>
      <c r="F139" s="31"/>
      <c r="G139" s="37"/>
      <c r="H139" s="31"/>
      <c r="I139" s="41"/>
      <c r="J139" s="68" t="str">
        <f t="shared" si="3"/>
        <v/>
      </c>
      <c r="K139" s="32"/>
    </row>
    <row r="140" spans="1:11" ht="15" thickTop="1" thickBot="1" x14ac:dyDescent="0.35">
      <c r="A140" s="35"/>
      <c r="B140" s="87"/>
      <c r="C140" s="88"/>
      <c r="D140" s="87"/>
      <c r="E140" s="88"/>
      <c r="F140" s="31"/>
      <c r="G140" s="37"/>
      <c r="H140" s="31"/>
      <c r="I140" s="41"/>
      <c r="J140" s="68" t="str">
        <f t="shared" si="3"/>
        <v/>
      </c>
      <c r="K140" s="32"/>
    </row>
    <row r="141" spans="1:11" ht="15" thickTop="1" thickBot="1" x14ac:dyDescent="0.35">
      <c r="A141" s="35"/>
      <c r="B141" s="87"/>
      <c r="C141" s="88"/>
      <c r="D141" s="87"/>
      <c r="E141" s="88"/>
      <c r="F141" s="31"/>
      <c r="G141" s="37"/>
      <c r="H141" s="31"/>
      <c r="I141" s="41"/>
      <c r="J141" s="68" t="str">
        <f t="shared" si="3"/>
        <v/>
      </c>
      <c r="K141" s="32"/>
    </row>
    <row r="142" spans="1:11" ht="15" thickTop="1" thickBot="1" x14ac:dyDescent="0.35">
      <c r="A142" s="35"/>
      <c r="B142" s="87"/>
      <c r="C142" s="88"/>
      <c r="D142" s="87"/>
      <c r="E142" s="88"/>
      <c r="F142" s="31"/>
      <c r="G142" s="37"/>
      <c r="H142" s="31"/>
      <c r="I142" s="41"/>
      <c r="J142" s="68" t="str">
        <f t="shared" si="3"/>
        <v/>
      </c>
      <c r="K142" s="32"/>
    </row>
    <row r="143" spans="1:11" ht="15" thickTop="1" thickBot="1" x14ac:dyDescent="0.35">
      <c r="A143" s="35"/>
      <c r="B143" s="87"/>
      <c r="C143" s="88"/>
      <c r="D143" s="87"/>
      <c r="E143" s="88"/>
      <c r="F143" s="31"/>
      <c r="G143" s="37"/>
      <c r="H143" s="31"/>
      <c r="I143" s="41"/>
      <c r="J143" s="68" t="str">
        <f t="shared" ref="J143:J174" si="4">IFERROR(IF(OR(ISBLANK($J$11),ISBLANK(I143)),"",I143/(J$11*1000000)),"")</f>
        <v/>
      </c>
      <c r="K143" s="32"/>
    </row>
    <row r="144" spans="1:11" ht="15" thickTop="1" thickBot="1" x14ac:dyDescent="0.35">
      <c r="A144" s="35"/>
      <c r="B144" s="87"/>
      <c r="C144" s="88"/>
      <c r="D144" s="87"/>
      <c r="E144" s="88"/>
      <c r="F144" s="31"/>
      <c r="G144" s="37"/>
      <c r="H144" s="31"/>
      <c r="I144" s="41"/>
      <c r="J144" s="68" t="str">
        <f t="shared" si="4"/>
        <v/>
      </c>
      <c r="K144" s="32"/>
    </row>
    <row r="145" spans="1:11" ht="15" thickTop="1" thickBot="1" x14ac:dyDescent="0.35">
      <c r="A145" s="35"/>
      <c r="B145" s="87"/>
      <c r="C145" s="88"/>
      <c r="D145" s="87"/>
      <c r="E145" s="88"/>
      <c r="F145" s="31"/>
      <c r="G145" s="37"/>
      <c r="H145" s="31"/>
      <c r="I145" s="41"/>
      <c r="J145" s="68" t="str">
        <f t="shared" si="4"/>
        <v/>
      </c>
      <c r="K145" s="32"/>
    </row>
    <row r="146" spans="1:11" ht="15" thickTop="1" thickBot="1" x14ac:dyDescent="0.35">
      <c r="A146" s="35"/>
      <c r="B146" s="87"/>
      <c r="C146" s="88"/>
      <c r="D146" s="87"/>
      <c r="E146" s="88"/>
      <c r="F146" s="31"/>
      <c r="G146" s="37"/>
      <c r="H146" s="31"/>
      <c r="I146" s="41"/>
      <c r="J146" s="68" t="str">
        <f t="shared" si="4"/>
        <v/>
      </c>
      <c r="K146" s="32"/>
    </row>
    <row r="147" spans="1:11" ht="15" thickTop="1" thickBot="1" x14ac:dyDescent="0.35">
      <c r="A147" s="35"/>
      <c r="B147" s="87"/>
      <c r="C147" s="88"/>
      <c r="D147" s="87"/>
      <c r="E147" s="88"/>
      <c r="F147" s="31"/>
      <c r="G147" s="37"/>
      <c r="H147" s="31"/>
      <c r="I147" s="41"/>
      <c r="J147" s="68" t="str">
        <f t="shared" si="4"/>
        <v/>
      </c>
      <c r="K147" s="32"/>
    </row>
    <row r="148" spans="1:11" ht="15" thickTop="1" thickBot="1" x14ac:dyDescent="0.35">
      <c r="A148" s="35"/>
      <c r="B148" s="87"/>
      <c r="C148" s="88"/>
      <c r="D148" s="87"/>
      <c r="E148" s="88"/>
      <c r="F148" s="31"/>
      <c r="G148" s="37"/>
      <c r="H148" s="31"/>
      <c r="I148" s="41"/>
      <c r="J148" s="68" t="str">
        <f t="shared" si="4"/>
        <v/>
      </c>
      <c r="K148" s="32"/>
    </row>
    <row r="149" spans="1:11" ht="15" thickTop="1" thickBot="1" x14ac:dyDescent="0.35">
      <c r="A149" s="35"/>
      <c r="B149" s="87"/>
      <c r="C149" s="88"/>
      <c r="D149" s="87"/>
      <c r="E149" s="88"/>
      <c r="F149" s="31"/>
      <c r="G149" s="37"/>
      <c r="H149" s="31"/>
      <c r="I149" s="41"/>
      <c r="J149" s="68" t="str">
        <f t="shared" si="4"/>
        <v/>
      </c>
      <c r="K149" s="32"/>
    </row>
    <row r="150" spans="1:11" ht="15" thickTop="1" thickBot="1" x14ac:dyDescent="0.35">
      <c r="A150" s="35"/>
      <c r="B150" s="87"/>
      <c r="C150" s="88"/>
      <c r="D150" s="87"/>
      <c r="E150" s="88"/>
      <c r="F150" s="31"/>
      <c r="G150" s="37"/>
      <c r="H150" s="31"/>
      <c r="I150" s="41"/>
      <c r="J150" s="68" t="str">
        <f t="shared" si="4"/>
        <v/>
      </c>
      <c r="K150" s="32"/>
    </row>
    <row r="151" spans="1:11" ht="15" thickTop="1" thickBot="1" x14ac:dyDescent="0.35">
      <c r="A151" s="35"/>
      <c r="B151" s="87"/>
      <c r="C151" s="88"/>
      <c r="D151" s="87"/>
      <c r="E151" s="88"/>
      <c r="F151" s="31"/>
      <c r="G151" s="37"/>
      <c r="H151" s="31"/>
      <c r="I151" s="41"/>
      <c r="J151" s="68" t="str">
        <f t="shared" si="4"/>
        <v/>
      </c>
      <c r="K151" s="32"/>
    </row>
    <row r="152" spans="1:11" ht="15" thickTop="1" thickBot="1" x14ac:dyDescent="0.35">
      <c r="A152" s="35"/>
      <c r="B152" s="87"/>
      <c r="C152" s="88"/>
      <c r="D152" s="87"/>
      <c r="E152" s="88"/>
      <c r="F152" s="31"/>
      <c r="G152" s="37"/>
      <c r="H152" s="31"/>
      <c r="I152" s="41"/>
      <c r="J152" s="68" t="str">
        <f t="shared" si="4"/>
        <v/>
      </c>
      <c r="K152" s="32"/>
    </row>
    <row r="153" spans="1:11" ht="15" thickTop="1" thickBot="1" x14ac:dyDescent="0.35">
      <c r="A153" s="35"/>
      <c r="B153" s="87"/>
      <c r="C153" s="88"/>
      <c r="D153" s="87"/>
      <c r="E153" s="88"/>
      <c r="F153" s="31"/>
      <c r="G153" s="37"/>
      <c r="H153" s="31"/>
      <c r="I153" s="41"/>
      <c r="J153" s="68" t="str">
        <f t="shared" si="4"/>
        <v/>
      </c>
      <c r="K153" s="32"/>
    </row>
    <row r="154" spans="1:11" ht="15" thickTop="1" thickBot="1" x14ac:dyDescent="0.35">
      <c r="A154" s="35"/>
      <c r="B154" s="87"/>
      <c r="C154" s="88"/>
      <c r="D154" s="87"/>
      <c r="E154" s="88"/>
      <c r="F154" s="31"/>
      <c r="G154" s="37"/>
      <c r="H154" s="31"/>
      <c r="I154" s="41"/>
      <c r="J154" s="68" t="str">
        <f t="shared" si="4"/>
        <v/>
      </c>
      <c r="K154" s="32"/>
    </row>
    <row r="155" spans="1:11" ht="15" thickTop="1" thickBot="1" x14ac:dyDescent="0.35">
      <c r="A155" s="35"/>
      <c r="B155" s="87"/>
      <c r="C155" s="88"/>
      <c r="D155" s="87"/>
      <c r="E155" s="88"/>
      <c r="F155" s="31"/>
      <c r="G155" s="37"/>
      <c r="H155" s="31"/>
      <c r="I155" s="41"/>
      <c r="J155" s="68" t="str">
        <f t="shared" si="4"/>
        <v/>
      </c>
      <c r="K155" s="32"/>
    </row>
    <row r="156" spans="1:11" ht="15" thickTop="1" thickBot="1" x14ac:dyDescent="0.35">
      <c r="A156" s="35"/>
      <c r="B156" s="87"/>
      <c r="C156" s="88"/>
      <c r="D156" s="87"/>
      <c r="E156" s="88"/>
      <c r="F156" s="31"/>
      <c r="G156" s="37"/>
      <c r="H156" s="31"/>
      <c r="I156" s="41"/>
      <c r="J156" s="68" t="str">
        <f t="shared" si="4"/>
        <v/>
      </c>
      <c r="K156" s="32"/>
    </row>
    <row r="157" spans="1:11" ht="15" thickTop="1" thickBot="1" x14ac:dyDescent="0.35">
      <c r="A157" s="35"/>
      <c r="B157" s="87"/>
      <c r="C157" s="88"/>
      <c r="D157" s="87"/>
      <c r="E157" s="88"/>
      <c r="F157" s="31"/>
      <c r="G157" s="37"/>
      <c r="H157" s="31"/>
      <c r="I157" s="41"/>
      <c r="J157" s="68" t="str">
        <f t="shared" si="4"/>
        <v/>
      </c>
      <c r="K157" s="32"/>
    </row>
    <row r="158" spans="1:11" ht="15" thickTop="1" thickBot="1" x14ac:dyDescent="0.35">
      <c r="A158" s="35"/>
      <c r="B158" s="87"/>
      <c r="C158" s="88"/>
      <c r="D158" s="87"/>
      <c r="E158" s="88"/>
      <c r="F158" s="31"/>
      <c r="G158" s="37"/>
      <c r="H158" s="31"/>
      <c r="I158" s="41"/>
      <c r="J158" s="68" t="str">
        <f t="shared" si="4"/>
        <v/>
      </c>
      <c r="K158" s="32"/>
    </row>
    <row r="159" spans="1:11" ht="15" thickTop="1" thickBot="1" x14ac:dyDescent="0.35">
      <c r="A159" s="35"/>
      <c r="B159" s="87"/>
      <c r="C159" s="88"/>
      <c r="D159" s="87"/>
      <c r="E159" s="88"/>
      <c r="F159" s="31"/>
      <c r="G159" s="37"/>
      <c r="H159" s="31"/>
      <c r="I159" s="41"/>
      <c r="J159" s="68" t="str">
        <f t="shared" si="4"/>
        <v/>
      </c>
      <c r="K159" s="32"/>
    </row>
    <row r="160" spans="1:11" ht="15" thickTop="1" thickBot="1" x14ac:dyDescent="0.35">
      <c r="A160" s="35"/>
      <c r="B160" s="87"/>
      <c r="C160" s="88"/>
      <c r="D160" s="87"/>
      <c r="E160" s="88"/>
      <c r="F160" s="31"/>
      <c r="G160" s="37"/>
      <c r="H160" s="31"/>
      <c r="I160" s="41"/>
      <c r="J160" s="68" t="str">
        <f t="shared" si="4"/>
        <v/>
      </c>
      <c r="K160" s="32"/>
    </row>
    <row r="161" spans="1:11" ht="15" thickTop="1" thickBot="1" x14ac:dyDescent="0.35">
      <c r="A161" s="35"/>
      <c r="B161" s="87"/>
      <c r="C161" s="88"/>
      <c r="D161" s="87"/>
      <c r="E161" s="88"/>
      <c r="F161" s="31"/>
      <c r="G161" s="37"/>
      <c r="H161" s="31"/>
      <c r="I161" s="41"/>
      <c r="J161" s="68" t="str">
        <f t="shared" si="4"/>
        <v/>
      </c>
      <c r="K161" s="32"/>
    </row>
    <row r="162" spans="1:11" ht="15" thickTop="1" thickBot="1" x14ac:dyDescent="0.35">
      <c r="A162" s="35"/>
      <c r="B162" s="87"/>
      <c r="C162" s="88"/>
      <c r="D162" s="87"/>
      <c r="E162" s="88"/>
      <c r="F162" s="31"/>
      <c r="G162" s="37"/>
      <c r="H162" s="31"/>
      <c r="I162" s="41"/>
      <c r="J162" s="68" t="str">
        <f t="shared" si="4"/>
        <v/>
      </c>
      <c r="K162" s="32"/>
    </row>
    <row r="163" spans="1:11" ht="15" thickTop="1" thickBot="1" x14ac:dyDescent="0.35">
      <c r="A163" s="35"/>
      <c r="B163" s="87"/>
      <c r="C163" s="88"/>
      <c r="D163" s="87"/>
      <c r="E163" s="88"/>
      <c r="F163" s="31"/>
      <c r="G163" s="37"/>
      <c r="H163" s="31"/>
      <c r="I163" s="41"/>
      <c r="J163" s="68" t="str">
        <f t="shared" si="4"/>
        <v/>
      </c>
      <c r="K163" s="32"/>
    </row>
    <row r="164" spans="1:11" ht="15" thickTop="1" thickBot="1" x14ac:dyDescent="0.35">
      <c r="A164" s="35"/>
      <c r="B164" s="87"/>
      <c r="C164" s="88"/>
      <c r="D164" s="87"/>
      <c r="E164" s="88"/>
      <c r="F164" s="31"/>
      <c r="G164" s="37"/>
      <c r="H164" s="31"/>
      <c r="I164" s="41"/>
      <c r="J164" s="68" t="str">
        <f t="shared" si="4"/>
        <v/>
      </c>
      <c r="K164" s="32"/>
    </row>
    <row r="165" spans="1:11" ht="15" thickTop="1" thickBot="1" x14ac:dyDescent="0.35">
      <c r="A165" s="35"/>
      <c r="B165" s="87"/>
      <c r="C165" s="88"/>
      <c r="D165" s="87"/>
      <c r="E165" s="88"/>
      <c r="F165" s="31"/>
      <c r="G165" s="37"/>
      <c r="H165" s="31"/>
      <c r="I165" s="41"/>
      <c r="J165" s="68" t="str">
        <f t="shared" si="4"/>
        <v/>
      </c>
      <c r="K165" s="32"/>
    </row>
    <row r="166" spans="1:11" ht="15" thickTop="1" thickBot="1" x14ac:dyDescent="0.35">
      <c r="A166" s="35"/>
      <c r="B166" s="87"/>
      <c r="C166" s="88"/>
      <c r="D166" s="87"/>
      <c r="E166" s="88"/>
      <c r="F166" s="31"/>
      <c r="G166" s="37"/>
      <c r="H166" s="31"/>
      <c r="I166" s="41"/>
      <c r="J166" s="68" t="str">
        <f t="shared" si="4"/>
        <v/>
      </c>
      <c r="K166" s="32"/>
    </row>
    <row r="167" spans="1:11" ht="15" thickTop="1" thickBot="1" x14ac:dyDescent="0.35">
      <c r="A167" s="35"/>
      <c r="B167" s="87"/>
      <c r="C167" s="88"/>
      <c r="D167" s="87"/>
      <c r="E167" s="88"/>
      <c r="F167" s="31"/>
      <c r="G167" s="37"/>
      <c r="H167" s="31"/>
      <c r="I167" s="41"/>
      <c r="J167" s="68" t="str">
        <f t="shared" si="4"/>
        <v/>
      </c>
      <c r="K167" s="32"/>
    </row>
    <row r="168" spans="1:11" ht="15" thickTop="1" thickBot="1" x14ac:dyDescent="0.35">
      <c r="A168" s="35"/>
      <c r="B168" s="87"/>
      <c r="C168" s="88"/>
      <c r="D168" s="87"/>
      <c r="E168" s="88"/>
      <c r="F168" s="31"/>
      <c r="G168" s="37"/>
      <c r="H168" s="31"/>
      <c r="I168" s="41"/>
      <c r="J168" s="68" t="str">
        <f t="shared" si="4"/>
        <v/>
      </c>
      <c r="K168" s="32"/>
    </row>
    <row r="169" spans="1:11" ht="15" thickTop="1" thickBot="1" x14ac:dyDescent="0.35">
      <c r="A169" s="35"/>
      <c r="B169" s="87"/>
      <c r="C169" s="88"/>
      <c r="D169" s="87"/>
      <c r="E169" s="88"/>
      <c r="F169" s="31"/>
      <c r="G169" s="37"/>
      <c r="H169" s="31"/>
      <c r="I169" s="41"/>
      <c r="J169" s="68" t="str">
        <f t="shared" si="4"/>
        <v/>
      </c>
      <c r="K169" s="32"/>
    </row>
    <row r="170" spans="1:11" ht="15" thickTop="1" thickBot="1" x14ac:dyDescent="0.35">
      <c r="A170" s="35"/>
      <c r="B170" s="87"/>
      <c r="C170" s="88"/>
      <c r="D170" s="87"/>
      <c r="E170" s="88"/>
      <c r="F170" s="31"/>
      <c r="G170" s="37"/>
      <c r="H170" s="31"/>
      <c r="I170" s="41"/>
      <c r="J170" s="68" t="str">
        <f t="shared" si="4"/>
        <v/>
      </c>
      <c r="K170" s="32"/>
    </row>
    <row r="171" spans="1:11" ht="15" thickTop="1" thickBot="1" x14ac:dyDescent="0.35">
      <c r="A171" s="35"/>
      <c r="B171" s="87"/>
      <c r="C171" s="88"/>
      <c r="D171" s="87"/>
      <c r="E171" s="88"/>
      <c r="F171" s="31"/>
      <c r="G171" s="37"/>
      <c r="H171" s="31"/>
      <c r="I171" s="41"/>
      <c r="J171" s="68" t="str">
        <f t="shared" si="4"/>
        <v/>
      </c>
      <c r="K171" s="32"/>
    </row>
    <row r="172" spans="1:11" ht="15" thickTop="1" thickBot="1" x14ac:dyDescent="0.35">
      <c r="A172" s="35"/>
      <c r="B172" s="87"/>
      <c r="C172" s="88"/>
      <c r="D172" s="87"/>
      <c r="E172" s="88"/>
      <c r="F172" s="31"/>
      <c r="G172" s="37"/>
      <c r="H172" s="31"/>
      <c r="I172" s="41"/>
      <c r="J172" s="68" t="str">
        <f t="shared" si="4"/>
        <v/>
      </c>
      <c r="K172" s="32"/>
    </row>
    <row r="173" spans="1:11" ht="15" thickTop="1" thickBot="1" x14ac:dyDescent="0.35">
      <c r="A173" s="35"/>
      <c r="B173" s="87"/>
      <c r="C173" s="88"/>
      <c r="D173" s="87"/>
      <c r="E173" s="88"/>
      <c r="F173" s="31"/>
      <c r="G173" s="37"/>
      <c r="H173" s="31"/>
      <c r="I173" s="41"/>
      <c r="J173" s="68" t="str">
        <f t="shared" si="4"/>
        <v/>
      </c>
      <c r="K173" s="32"/>
    </row>
    <row r="174" spans="1:11" ht="15" thickTop="1" thickBot="1" x14ac:dyDescent="0.35">
      <c r="A174" s="35"/>
      <c r="B174" s="87"/>
      <c r="C174" s="88"/>
      <c r="D174" s="87"/>
      <c r="E174" s="88"/>
      <c r="F174" s="31"/>
      <c r="G174" s="37"/>
      <c r="H174" s="31"/>
      <c r="I174" s="41"/>
      <c r="J174" s="68" t="str">
        <f t="shared" si="4"/>
        <v/>
      </c>
      <c r="K174" s="32"/>
    </row>
    <row r="175" spans="1:11" ht="15" thickTop="1" thickBot="1" x14ac:dyDescent="0.35">
      <c r="A175" s="35"/>
      <c r="B175" s="87"/>
      <c r="C175" s="88"/>
      <c r="D175" s="87"/>
      <c r="E175" s="88"/>
      <c r="F175" s="31"/>
      <c r="G175" s="37"/>
      <c r="H175" s="31"/>
      <c r="I175" s="41"/>
      <c r="J175" s="68" t="str">
        <f t="shared" ref="J175:J201" si="5">IFERROR(IF(OR(ISBLANK($J$11),ISBLANK(I175)),"",I175/(J$11*1000000)),"")</f>
        <v/>
      </c>
      <c r="K175" s="32"/>
    </row>
    <row r="176" spans="1:11" ht="15" thickTop="1" thickBot="1" x14ac:dyDescent="0.35">
      <c r="A176" s="35"/>
      <c r="B176" s="87"/>
      <c r="C176" s="88"/>
      <c r="D176" s="87"/>
      <c r="E176" s="88"/>
      <c r="F176" s="31"/>
      <c r="G176" s="37"/>
      <c r="H176" s="31"/>
      <c r="I176" s="41"/>
      <c r="J176" s="68" t="str">
        <f t="shared" si="5"/>
        <v/>
      </c>
      <c r="K176" s="32"/>
    </row>
    <row r="177" spans="1:11" ht="15" thickTop="1" thickBot="1" x14ac:dyDescent="0.35">
      <c r="A177" s="35"/>
      <c r="B177" s="87"/>
      <c r="C177" s="88"/>
      <c r="D177" s="87"/>
      <c r="E177" s="88"/>
      <c r="F177" s="31"/>
      <c r="G177" s="37"/>
      <c r="H177" s="31"/>
      <c r="I177" s="41"/>
      <c r="J177" s="68" t="str">
        <f t="shared" si="5"/>
        <v/>
      </c>
      <c r="K177" s="32"/>
    </row>
    <row r="178" spans="1:11" ht="15" thickTop="1" thickBot="1" x14ac:dyDescent="0.35">
      <c r="A178" s="35"/>
      <c r="B178" s="87"/>
      <c r="C178" s="88"/>
      <c r="D178" s="87"/>
      <c r="E178" s="88"/>
      <c r="F178" s="31"/>
      <c r="G178" s="37"/>
      <c r="H178" s="31"/>
      <c r="I178" s="41"/>
      <c r="J178" s="68" t="str">
        <f t="shared" si="5"/>
        <v/>
      </c>
      <c r="K178" s="32"/>
    </row>
    <row r="179" spans="1:11" ht="15" thickTop="1" thickBot="1" x14ac:dyDescent="0.35">
      <c r="A179" s="35"/>
      <c r="B179" s="87"/>
      <c r="C179" s="88"/>
      <c r="D179" s="87"/>
      <c r="E179" s="88"/>
      <c r="F179" s="31"/>
      <c r="G179" s="37"/>
      <c r="H179" s="31"/>
      <c r="I179" s="41"/>
      <c r="J179" s="68" t="str">
        <f t="shared" si="5"/>
        <v/>
      </c>
      <c r="K179" s="32"/>
    </row>
    <row r="180" spans="1:11" ht="15" thickTop="1" thickBot="1" x14ac:dyDescent="0.35">
      <c r="A180" s="35"/>
      <c r="B180" s="87"/>
      <c r="C180" s="88"/>
      <c r="D180" s="87"/>
      <c r="E180" s="88"/>
      <c r="F180" s="31"/>
      <c r="G180" s="37"/>
      <c r="H180" s="31"/>
      <c r="I180" s="41"/>
      <c r="J180" s="68" t="str">
        <f t="shared" si="5"/>
        <v/>
      </c>
      <c r="K180" s="32"/>
    </row>
    <row r="181" spans="1:11" ht="15" thickTop="1" thickBot="1" x14ac:dyDescent="0.35">
      <c r="A181" s="35"/>
      <c r="B181" s="87"/>
      <c r="C181" s="88"/>
      <c r="D181" s="87"/>
      <c r="E181" s="88"/>
      <c r="F181" s="31"/>
      <c r="G181" s="37"/>
      <c r="H181" s="31"/>
      <c r="I181" s="41"/>
      <c r="J181" s="68" t="str">
        <f t="shared" si="5"/>
        <v/>
      </c>
      <c r="K181" s="32"/>
    </row>
    <row r="182" spans="1:11" ht="15" thickTop="1" thickBot="1" x14ac:dyDescent="0.35">
      <c r="A182" s="35"/>
      <c r="B182" s="87"/>
      <c r="C182" s="88"/>
      <c r="D182" s="87"/>
      <c r="E182" s="88"/>
      <c r="F182" s="31"/>
      <c r="G182" s="37"/>
      <c r="H182" s="31"/>
      <c r="I182" s="41"/>
      <c r="J182" s="68" t="str">
        <f t="shared" si="5"/>
        <v/>
      </c>
      <c r="K182" s="32"/>
    </row>
    <row r="183" spans="1:11" ht="15" thickTop="1" thickBot="1" x14ac:dyDescent="0.35">
      <c r="A183" s="35"/>
      <c r="B183" s="87"/>
      <c r="C183" s="88"/>
      <c r="D183" s="87"/>
      <c r="E183" s="88"/>
      <c r="F183" s="31"/>
      <c r="G183" s="37"/>
      <c r="H183" s="31"/>
      <c r="I183" s="41"/>
      <c r="J183" s="68" t="str">
        <f t="shared" si="5"/>
        <v/>
      </c>
      <c r="K183" s="32"/>
    </row>
    <row r="184" spans="1:11" ht="15" thickTop="1" thickBot="1" x14ac:dyDescent="0.35">
      <c r="A184" s="35"/>
      <c r="B184" s="87"/>
      <c r="C184" s="88"/>
      <c r="D184" s="87"/>
      <c r="E184" s="88"/>
      <c r="F184" s="31"/>
      <c r="G184" s="37"/>
      <c r="H184" s="31"/>
      <c r="I184" s="41"/>
      <c r="J184" s="68" t="str">
        <f t="shared" si="5"/>
        <v/>
      </c>
      <c r="K184" s="32"/>
    </row>
    <row r="185" spans="1:11" ht="15" thickTop="1" thickBot="1" x14ac:dyDescent="0.35">
      <c r="A185" s="35"/>
      <c r="B185" s="87"/>
      <c r="C185" s="88"/>
      <c r="D185" s="87"/>
      <c r="E185" s="88"/>
      <c r="F185" s="31"/>
      <c r="G185" s="37"/>
      <c r="H185" s="31"/>
      <c r="I185" s="41"/>
      <c r="J185" s="68" t="str">
        <f t="shared" si="5"/>
        <v/>
      </c>
      <c r="K185" s="32"/>
    </row>
    <row r="186" spans="1:11" ht="15" thickTop="1" thickBot="1" x14ac:dyDescent="0.35">
      <c r="A186" s="35"/>
      <c r="B186" s="87"/>
      <c r="C186" s="88"/>
      <c r="D186" s="87"/>
      <c r="E186" s="88"/>
      <c r="F186" s="31"/>
      <c r="G186" s="37"/>
      <c r="H186" s="31"/>
      <c r="I186" s="41"/>
      <c r="J186" s="68" t="str">
        <f t="shared" si="5"/>
        <v/>
      </c>
      <c r="K186" s="32"/>
    </row>
    <row r="187" spans="1:11" ht="15" thickTop="1" thickBot="1" x14ac:dyDescent="0.35">
      <c r="A187" s="35"/>
      <c r="B187" s="87"/>
      <c r="C187" s="88"/>
      <c r="D187" s="87"/>
      <c r="E187" s="88"/>
      <c r="F187" s="31"/>
      <c r="G187" s="37"/>
      <c r="H187" s="31"/>
      <c r="I187" s="41"/>
      <c r="J187" s="68" t="str">
        <f t="shared" si="5"/>
        <v/>
      </c>
      <c r="K187" s="32"/>
    </row>
    <row r="188" spans="1:11" ht="15" thickTop="1" thickBot="1" x14ac:dyDescent="0.35">
      <c r="A188" s="35"/>
      <c r="B188" s="87"/>
      <c r="C188" s="88"/>
      <c r="D188" s="87"/>
      <c r="E188" s="88"/>
      <c r="F188" s="31"/>
      <c r="G188" s="37"/>
      <c r="H188" s="31"/>
      <c r="I188" s="41"/>
      <c r="J188" s="68" t="str">
        <f t="shared" si="5"/>
        <v/>
      </c>
      <c r="K188" s="32"/>
    </row>
    <row r="189" spans="1:11" ht="15" thickTop="1" thickBot="1" x14ac:dyDescent="0.35">
      <c r="A189" s="35"/>
      <c r="B189" s="87"/>
      <c r="C189" s="88"/>
      <c r="D189" s="87"/>
      <c r="E189" s="88"/>
      <c r="F189" s="31"/>
      <c r="G189" s="37"/>
      <c r="H189" s="31"/>
      <c r="I189" s="41"/>
      <c r="J189" s="68" t="str">
        <f t="shared" si="5"/>
        <v/>
      </c>
      <c r="K189" s="32"/>
    </row>
    <row r="190" spans="1:11" ht="15" thickTop="1" thickBot="1" x14ac:dyDescent="0.35">
      <c r="A190" s="35"/>
      <c r="B190" s="87"/>
      <c r="C190" s="88"/>
      <c r="D190" s="87"/>
      <c r="E190" s="88"/>
      <c r="F190" s="31"/>
      <c r="G190" s="37"/>
      <c r="H190" s="31"/>
      <c r="I190" s="41"/>
      <c r="J190" s="68" t="str">
        <f t="shared" si="5"/>
        <v/>
      </c>
      <c r="K190" s="32"/>
    </row>
    <row r="191" spans="1:11" ht="15" thickTop="1" thickBot="1" x14ac:dyDescent="0.35">
      <c r="A191" s="35"/>
      <c r="B191" s="87"/>
      <c r="C191" s="88"/>
      <c r="D191" s="87"/>
      <c r="E191" s="88"/>
      <c r="F191" s="31"/>
      <c r="G191" s="37"/>
      <c r="H191" s="31"/>
      <c r="I191" s="41"/>
      <c r="J191" s="68" t="str">
        <f t="shared" si="5"/>
        <v/>
      </c>
      <c r="K191" s="32"/>
    </row>
    <row r="192" spans="1:11" ht="15" thickTop="1" thickBot="1" x14ac:dyDescent="0.35">
      <c r="A192" s="35"/>
      <c r="B192" s="87"/>
      <c r="C192" s="88"/>
      <c r="D192" s="87"/>
      <c r="E192" s="88"/>
      <c r="F192" s="31"/>
      <c r="G192" s="37"/>
      <c r="H192" s="31"/>
      <c r="I192" s="41"/>
      <c r="J192" s="68" t="str">
        <f t="shared" si="5"/>
        <v/>
      </c>
      <c r="K192" s="32"/>
    </row>
    <row r="193" spans="1:11" ht="15" thickTop="1" thickBot="1" x14ac:dyDescent="0.35">
      <c r="A193" s="35"/>
      <c r="B193" s="87"/>
      <c r="C193" s="88"/>
      <c r="D193" s="87"/>
      <c r="E193" s="88"/>
      <c r="F193" s="31"/>
      <c r="G193" s="37"/>
      <c r="H193" s="31"/>
      <c r="I193" s="41"/>
      <c r="J193" s="68" t="str">
        <f t="shared" si="5"/>
        <v/>
      </c>
      <c r="K193" s="32"/>
    </row>
    <row r="194" spans="1:11" ht="15" thickTop="1" thickBot="1" x14ac:dyDescent="0.35">
      <c r="A194" s="35"/>
      <c r="B194" s="87"/>
      <c r="C194" s="88"/>
      <c r="D194" s="87"/>
      <c r="E194" s="88"/>
      <c r="F194" s="31"/>
      <c r="G194" s="37"/>
      <c r="H194" s="31"/>
      <c r="I194" s="41"/>
      <c r="J194" s="68" t="str">
        <f t="shared" si="5"/>
        <v/>
      </c>
      <c r="K194" s="32"/>
    </row>
    <row r="195" spans="1:11" ht="15" thickTop="1" thickBot="1" x14ac:dyDescent="0.35">
      <c r="A195" s="35"/>
      <c r="B195" s="87"/>
      <c r="C195" s="88"/>
      <c r="D195" s="87"/>
      <c r="E195" s="88"/>
      <c r="F195" s="31"/>
      <c r="G195" s="37"/>
      <c r="H195" s="31"/>
      <c r="I195" s="41"/>
      <c r="J195" s="68" t="str">
        <f t="shared" si="5"/>
        <v/>
      </c>
      <c r="K195" s="32"/>
    </row>
    <row r="196" spans="1:11" ht="15" thickTop="1" thickBot="1" x14ac:dyDescent="0.35">
      <c r="A196" s="35"/>
      <c r="B196" s="87"/>
      <c r="C196" s="88"/>
      <c r="D196" s="87"/>
      <c r="E196" s="88"/>
      <c r="F196" s="31"/>
      <c r="G196" s="37"/>
      <c r="H196" s="31"/>
      <c r="I196" s="41"/>
      <c r="J196" s="68" t="str">
        <f t="shared" si="5"/>
        <v/>
      </c>
      <c r="K196" s="32"/>
    </row>
    <row r="197" spans="1:11" ht="15" thickTop="1" thickBot="1" x14ac:dyDescent="0.35">
      <c r="A197" s="35"/>
      <c r="B197" s="87"/>
      <c r="C197" s="88"/>
      <c r="D197" s="87"/>
      <c r="E197" s="88"/>
      <c r="F197" s="31"/>
      <c r="G197" s="37"/>
      <c r="H197" s="31"/>
      <c r="I197" s="41"/>
      <c r="J197" s="68" t="str">
        <f t="shared" si="5"/>
        <v/>
      </c>
      <c r="K197" s="32"/>
    </row>
    <row r="198" spans="1:11" ht="15" thickTop="1" thickBot="1" x14ac:dyDescent="0.35">
      <c r="A198" s="35"/>
      <c r="B198" s="87"/>
      <c r="C198" s="88"/>
      <c r="D198" s="87"/>
      <c r="E198" s="88"/>
      <c r="F198" s="31"/>
      <c r="G198" s="37"/>
      <c r="H198" s="31"/>
      <c r="I198" s="41"/>
      <c r="J198" s="68" t="str">
        <f t="shared" si="5"/>
        <v/>
      </c>
      <c r="K198" s="32"/>
    </row>
    <row r="199" spans="1:11" ht="15" thickTop="1" thickBot="1" x14ac:dyDescent="0.35">
      <c r="A199" s="35"/>
      <c r="B199" s="87"/>
      <c r="C199" s="88"/>
      <c r="D199" s="87"/>
      <c r="E199" s="88"/>
      <c r="F199" s="31"/>
      <c r="G199" s="37"/>
      <c r="H199" s="31"/>
      <c r="I199" s="41"/>
      <c r="J199" s="68" t="str">
        <f t="shared" si="5"/>
        <v/>
      </c>
      <c r="K199" s="32"/>
    </row>
    <row r="200" spans="1:11" ht="15" thickTop="1" thickBot="1" x14ac:dyDescent="0.35">
      <c r="A200" s="35"/>
      <c r="B200" s="87"/>
      <c r="C200" s="88"/>
      <c r="D200" s="87"/>
      <c r="E200" s="88"/>
      <c r="F200" s="31"/>
      <c r="G200" s="37"/>
      <c r="H200" s="31"/>
      <c r="I200" s="41"/>
      <c r="J200" s="68" t="str">
        <f t="shared" si="5"/>
        <v/>
      </c>
      <c r="K200" s="32"/>
    </row>
    <row r="201" spans="1:11" ht="15" thickTop="1" thickBot="1" x14ac:dyDescent="0.35">
      <c r="A201" s="35"/>
      <c r="B201" s="87"/>
      <c r="C201" s="88"/>
      <c r="D201" s="87"/>
      <c r="E201" s="88"/>
      <c r="F201" s="31"/>
      <c r="G201" s="37"/>
      <c r="H201" s="31"/>
      <c r="I201" s="41"/>
      <c r="J201" s="68" t="str">
        <f t="shared" si="5"/>
        <v/>
      </c>
      <c r="K201" s="32"/>
    </row>
    <row r="202" spans="1:11" ht="14.5" thickTop="1" x14ac:dyDescent="0.3"/>
  </sheetData>
  <sheetProtection algorithmName="SHA-512" hashValue="d76hqMk+wISrCyGYfCNxmwEhFp749EqpyHD85f7gYEhMSuDxjx4w9c5MHbBLcqyBjTIXgCG9z6pQq4xTQi5T8w==" saltValue="gyK3Rmkmt8cbFs718Bjqcw==" spinCount="100000" sheet="1" objects="1" scenarios="1" selectLockedCells="1"/>
  <protectedRanges>
    <protectedRange sqref="C11:C12" name="Range3_1"/>
    <protectedRange sqref="K14:K201" name="Range2_1"/>
    <protectedRange sqref="A14:I201" name="Range1_1"/>
  </protectedRanges>
  <mergeCells count="381">
    <mergeCell ref="D200:E200"/>
    <mergeCell ref="D201:E201"/>
    <mergeCell ref="D195:E195"/>
    <mergeCell ref="D196:E196"/>
    <mergeCell ref="D197:E197"/>
    <mergeCell ref="D198:E198"/>
    <mergeCell ref="D199:E199"/>
    <mergeCell ref="D190:E190"/>
    <mergeCell ref="D191:E191"/>
    <mergeCell ref="D192:E192"/>
    <mergeCell ref="D193:E193"/>
    <mergeCell ref="D194:E194"/>
    <mergeCell ref="D185:E185"/>
    <mergeCell ref="D186:E186"/>
    <mergeCell ref="D187:E187"/>
    <mergeCell ref="D188:E188"/>
    <mergeCell ref="D189:E189"/>
    <mergeCell ref="D180:E180"/>
    <mergeCell ref="D181:E181"/>
    <mergeCell ref="D182:E182"/>
    <mergeCell ref="D183:E183"/>
    <mergeCell ref="D184:E184"/>
    <mergeCell ref="D175:E175"/>
    <mergeCell ref="D176:E176"/>
    <mergeCell ref="D177:E177"/>
    <mergeCell ref="D178:E178"/>
    <mergeCell ref="D179:E179"/>
    <mergeCell ref="D170:E170"/>
    <mergeCell ref="D171:E171"/>
    <mergeCell ref="D172:E172"/>
    <mergeCell ref="D173:E173"/>
    <mergeCell ref="D174:E17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55:E155"/>
    <mergeCell ref="D156:E156"/>
    <mergeCell ref="D157:E157"/>
    <mergeCell ref="D158:E158"/>
    <mergeCell ref="D159:E159"/>
    <mergeCell ref="D150:E150"/>
    <mergeCell ref="D151:E151"/>
    <mergeCell ref="D152:E152"/>
    <mergeCell ref="D153:E153"/>
    <mergeCell ref="D154:E15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D42:E42"/>
    <mergeCell ref="D43:E43"/>
    <mergeCell ref="D44:E44"/>
    <mergeCell ref="D35:E35"/>
    <mergeCell ref="D36:E36"/>
    <mergeCell ref="D37:E37"/>
    <mergeCell ref="D38:E38"/>
    <mergeCell ref="D39:E39"/>
    <mergeCell ref="D41:E41"/>
    <mergeCell ref="D50:E50"/>
    <mergeCell ref="B200:C200"/>
    <mergeCell ref="B201:C201"/>
    <mergeCell ref="B195:C195"/>
    <mergeCell ref="B196:C196"/>
    <mergeCell ref="B197:C197"/>
    <mergeCell ref="B198:C198"/>
    <mergeCell ref="B199:C199"/>
    <mergeCell ref="D20:E20"/>
    <mergeCell ref="D21:E21"/>
    <mergeCell ref="D22:E22"/>
    <mergeCell ref="D23:E23"/>
    <mergeCell ref="D24:E24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40:E40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2:C22"/>
    <mergeCell ref="B23:C23"/>
    <mergeCell ref="B24:C24"/>
    <mergeCell ref="B15:C15"/>
    <mergeCell ref="B16:C16"/>
    <mergeCell ref="B17:C17"/>
    <mergeCell ref="B18:C18"/>
    <mergeCell ref="B19:C19"/>
    <mergeCell ref="B30:C30"/>
    <mergeCell ref="A7:G7"/>
    <mergeCell ref="D2:K2"/>
    <mergeCell ref="D3:K3"/>
    <mergeCell ref="A11:B11"/>
    <mergeCell ref="B14:C14"/>
    <mergeCell ref="E11:I11"/>
    <mergeCell ref="D14:E14"/>
    <mergeCell ref="B20:C20"/>
    <mergeCell ref="B21:C21"/>
    <mergeCell ref="D15:E15"/>
    <mergeCell ref="D16:E16"/>
    <mergeCell ref="D17:E17"/>
    <mergeCell ref="D18:E18"/>
    <mergeCell ref="D19:E19"/>
  </mergeCells>
  <dataValidations disablePrompts="1" count="2">
    <dataValidation type="date" operator="greaterThanOrEqual" allowBlank="1" showInputMessage="1" showErrorMessage="1" error="Bitte geben Sie das Datum im Format TT.MM.JJJJ ein." sqref="G47" xr:uid="{7AE1D217-FDCA-44DA-8407-8A03195A8754}">
      <formula1>36526</formula1>
    </dataValidation>
    <dataValidation type="decimal" operator="greaterThanOrEqual" allowBlank="1" showInputMessage="1" showErrorMessage="1" error="Bitte geben Sie eine Zahl ein." sqref="C11:C12 I14:I201 K14:K201" xr:uid="{2A3D89F2-9556-44C2-8995-8BEBBEDF9891}">
      <formula1>0</formula1>
    </dataValidation>
  </dataValidations>
  <pageMargins left="0.7" right="0.7" top="0.84722222222222221" bottom="0.75" header="0.3" footer="0.3"/>
  <pageSetup paperSize="9" scale="48" fitToHeight="0" orientation="portrait" verticalDpi="1200" r:id="rId1"/>
  <headerFooter>
    <oddHeader>&amp;L&amp;"Arial,Standard"&amp;14&amp;K62C4DDKriterium 231
&amp;"Arial,Fett"Regionale Wertschöpfung&amp;"Arial,Standard"
Alle Nutzungskategorien - Hilfstool-Version 2023.12&amp;C&amp;"Arial,Standard"&amp;14
&amp;R&amp;12&amp;G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FFDB-93F7-4B40-96BB-3ACC2AE58DE4}">
  <sheetPr>
    <pageSetUpPr autoPageBreaks="0" fitToPage="1"/>
  </sheetPr>
  <dimension ref="A1:N214"/>
  <sheetViews>
    <sheetView showGridLines="0" view="pageLayout" zoomScale="70" zoomScaleNormal="85" zoomScaleSheetLayoutView="70" zoomScalePageLayoutView="70" workbookViewId="0">
      <selection activeCell="C21" sqref="C21"/>
    </sheetView>
  </sheetViews>
  <sheetFormatPr baseColWidth="10" defaultColWidth="10.90625" defaultRowHeight="14" x14ac:dyDescent="0.3"/>
  <cols>
    <col min="1" max="1" width="13.1796875" style="16" customWidth="1"/>
    <col min="2" max="2" width="38.08984375" style="16" customWidth="1"/>
    <col min="3" max="3" width="42.6328125" style="16" customWidth="1"/>
    <col min="4" max="4" width="29.26953125" style="16" customWidth="1"/>
    <col min="5" max="5" width="8" style="16" customWidth="1"/>
    <col min="6" max="6" width="15.54296875" style="16" customWidth="1"/>
    <col min="7" max="7" width="9.36328125" style="16" customWidth="1"/>
    <col min="8" max="8" width="17.453125" style="16" customWidth="1"/>
    <col min="9" max="9" width="21" style="16" customWidth="1"/>
    <col min="10" max="10" width="41.1796875" style="16" customWidth="1"/>
    <col min="11" max="11" width="9.1796875" style="16" customWidth="1"/>
    <col min="12" max="12" width="11.54296875" style="16" customWidth="1"/>
    <col min="13" max="13" width="10.90625" style="16" hidden="1" customWidth="1"/>
    <col min="14" max="16384" width="10.90625" style="16"/>
  </cols>
  <sheetData>
    <row r="1" spans="1:14" s="5" customFormat="1" ht="10.5" customHeight="1" thickBot="1" x14ac:dyDescent="0.4">
      <c r="A1" s="1"/>
      <c r="B1" s="2"/>
      <c r="C1" s="3"/>
      <c r="D1" s="4"/>
      <c r="E1" s="4"/>
    </row>
    <row r="2" spans="1:14" s="6" customFormat="1" ht="15" customHeight="1" thickTop="1" thickBot="1" x14ac:dyDescent="0.4">
      <c r="A2" s="71" t="s">
        <v>0</v>
      </c>
      <c r="B2" s="38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4" s="6" customFormat="1" ht="15" customHeight="1" thickTop="1" thickBot="1" x14ac:dyDescent="0.4">
      <c r="A3" s="71" t="s">
        <v>1</v>
      </c>
      <c r="B3" s="38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s="5" customFormat="1" ht="10.5" customHeight="1" thickTop="1" x14ac:dyDescent="0.35">
      <c r="A4" s="7"/>
      <c r="B4" s="7"/>
      <c r="C4" s="8"/>
      <c r="D4" s="9"/>
      <c r="E4" s="8"/>
      <c r="F4" s="8"/>
      <c r="G4" s="8"/>
      <c r="H4" s="8"/>
      <c r="I4" s="8"/>
      <c r="J4" s="8"/>
      <c r="K4" s="8"/>
      <c r="L4" s="8"/>
    </row>
    <row r="5" spans="1:14" s="5" customFormat="1" ht="10.5" customHeight="1" x14ac:dyDescent="0.35">
      <c r="A5" s="10"/>
      <c r="B5" s="11"/>
      <c r="C5" s="12"/>
      <c r="D5" s="13"/>
    </row>
    <row r="6" spans="1:14" s="5" customFormat="1" x14ac:dyDescent="0.35"/>
    <row r="7" spans="1:14" s="15" customFormat="1" ht="15.5" x14ac:dyDescent="0.35">
      <c r="A7" s="83" t="s">
        <v>5</v>
      </c>
      <c r="B7" s="83"/>
      <c r="C7" s="83"/>
      <c r="D7" s="83"/>
      <c r="E7" s="83"/>
    </row>
    <row r="8" spans="1:14" s="15" customFormat="1" ht="15.5" x14ac:dyDescent="0.35">
      <c r="A8" s="14"/>
      <c r="B8" s="14"/>
      <c r="C8" s="14"/>
      <c r="D8" s="14"/>
      <c r="E8" s="14"/>
    </row>
    <row r="9" spans="1:14" s="17" customFormat="1" x14ac:dyDescent="0.3">
      <c r="A9" s="18" t="s">
        <v>25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 s="17" customFormat="1" ht="6" customHeight="1" x14ac:dyDescent="0.3">
      <c r="A10" s="22"/>
      <c r="B10" s="22"/>
      <c r="C10" s="23"/>
      <c r="D10" s="24"/>
    </row>
    <row r="11" spans="1:14" s="5" customFormat="1" ht="14.5" customHeight="1" x14ac:dyDescent="0.35">
      <c r="A11" s="25"/>
      <c r="B11" s="26"/>
      <c r="C11" s="20"/>
      <c r="D11" s="20"/>
      <c r="E11" s="20"/>
      <c r="G11" s="91" t="s">
        <v>28</v>
      </c>
      <c r="H11" s="91"/>
      <c r="I11" s="91"/>
      <c r="J11" s="91"/>
      <c r="K11" s="19">
        <f>SUM(H14:H213)/1000000</f>
        <v>0</v>
      </c>
      <c r="L11" s="30" t="s">
        <v>27</v>
      </c>
    </row>
    <row r="12" spans="1:14" s="5" customFormat="1" x14ac:dyDescent="0.35">
      <c r="A12" s="27"/>
      <c r="B12" s="28"/>
      <c r="C12" s="28"/>
      <c r="D12" s="21"/>
      <c r="E12" s="27"/>
      <c r="F12" s="28"/>
      <c r="G12" s="28"/>
      <c r="H12" s="28"/>
      <c r="J12" s="20"/>
      <c r="K12" s="20"/>
      <c r="L12" s="20"/>
    </row>
    <row r="13" spans="1:14" s="17" customFormat="1" ht="31.5" customHeight="1" x14ac:dyDescent="0.3">
      <c r="A13" s="39" t="s">
        <v>15</v>
      </c>
      <c r="B13" s="26" t="s">
        <v>16</v>
      </c>
      <c r="C13" s="26" t="s">
        <v>17</v>
      </c>
      <c r="D13" s="26" t="s">
        <v>18</v>
      </c>
      <c r="E13" s="40" t="s">
        <v>19</v>
      </c>
      <c r="F13" s="26" t="s">
        <v>20</v>
      </c>
      <c r="G13" s="26"/>
      <c r="H13" s="39" t="s">
        <v>30</v>
      </c>
      <c r="I13" s="39" t="s">
        <v>36</v>
      </c>
      <c r="J13" s="90" t="s">
        <v>29</v>
      </c>
      <c r="K13" s="90"/>
      <c r="L13" s="90"/>
    </row>
    <row r="14" spans="1:14" ht="15" customHeight="1" thickBot="1" x14ac:dyDescent="0.35">
      <c r="A14" s="32"/>
      <c r="B14" s="33"/>
      <c r="C14" s="33"/>
      <c r="D14" s="33"/>
      <c r="E14" s="31"/>
      <c r="F14" s="87"/>
      <c r="G14" s="88"/>
      <c r="H14" s="34"/>
      <c r="I14" s="31"/>
      <c r="J14" s="87" t="s">
        <v>22</v>
      </c>
      <c r="K14" s="89"/>
      <c r="L14" s="89"/>
      <c r="M14" s="17" t="s">
        <v>22</v>
      </c>
      <c r="N14" s="17"/>
    </row>
    <row r="15" spans="1:14" ht="15" thickTop="1" thickBot="1" x14ac:dyDescent="0.35">
      <c r="A15" s="35"/>
      <c r="B15" s="36"/>
      <c r="C15" s="36"/>
      <c r="D15" s="36"/>
      <c r="E15" s="37"/>
      <c r="F15" s="87"/>
      <c r="G15" s="88"/>
      <c r="H15" s="34"/>
      <c r="I15" s="37"/>
      <c r="J15" s="87" t="s">
        <v>22</v>
      </c>
      <c r="K15" s="89"/>
      <c r="L15" s="89"/>
      <c r="M15" s="17" t="s">
        <v>9</v>
      </c>
      <c r="N15" s="17"/>
    </row>
    <row r="16" spans="1:14" ht="15" thickTop="1" thickBot="1" x14ac:dyDescent="0.35">
      <c r="A16" s="35"/>
      <c r="B16" s="36"/>
      <c r="C16" s="36"/>
      <c r="D16" s="36"/>
      <c r="E16" s="37"/>
      <c r="F16" s="87"/>
      <c r="G16" s="88"/>
      <c r="H16" s="34"/>
      <c r="I16" s="37"/>
      <c r="J16" s="87" t="s">
        <v>22</v>
      </c>
      <c r="K16" s="89"/>
      <c r="L16" s="89"/>
      <c r="M16" s="17" t="s">
        <v>21</v>
      </c>
      <c r="N16" s="17"/>
    </row>
    <row r="17" spans="1:14" ht="15" thickTop="1" thickBot="1" x14ac:dyDescent="0.35">
      <c r="A17" s="35"/>
      <c r="B17" s="36"/>
      <c r="C17" s="36"/>
      <c r="D17" s="36"/>
      <c r="E17" s="37"/>
      <c r="F17" s="87"/>
      <c r="G17" s="88"/>
      <c r="H17" s="34"/>
      <c r="I17" s="37"/>
      <c r="J17" s="87" t="s">
        <v>22</v>
      </c>
      <c r="K17" s="89"/>
      <c r="L17" s="89"/>
      <c r="M17" s="17" t="s">
        <v>10</v>
      </c>
      <c r="N17" s="17"/>
    </row>
    <row r="18" spans="1:14" ht="15" thickTop="1" thickBot="1" x14ac:dyDescent="0.35">
      <c r="A18" s="35"/>
      <c r="B18" s="36"/>
      <c r="C18" s="36"/>
      <c r="D18" s="36"/>
      <c r="E18" s="37"/>
      <c r="F18" s="87"/>
      <c r="G18" s="88"/>
      <c r="H18" s="34"/>
      <c r="I18" s="37"/>
      <c r="J18" s="87" t="s">
        <v>22</v>
      </c>
      <c r="K18" s="89"/>
      <c r="L18" s="89"/>
      <c r="M18" s="17" t="s">
        <v>11</v>
      </c>
      <c r="N18" s="17"/>
    </row>
    <row r="19" spans="1:14" ht="15" thickTop="1" thickBot="1" x14ac:dyDescent="0.35">
      <c r="A19" s="35"/>
      <c r="B19" s="36"/>
      <c r="C19" s="36"/>
      <c r="D19" s="36"/>
      <c r="E19" s="37"/>
      <c r="F19" s="87"/>
      <c r="G19" s="88"/>
      <c r="H19" s="34"/>
      <c r="I19" s="37"/>
      <c r="J19" s="87" t="s">
        <v>22</v>
      </c>
      <c r="K19" s="89"/>
      <c r="L19" s="89"/>
      <c r="M19" s="17" t="s">
        <v>12</v>
      </c>
      <c r="N19" s="17"/>
    </row>
    <row r="20" spans="1:14" ht="15" thickTop="1" thickBot="1" x14ac:dyDescent="0.35">
      <c r="A20" s="35"/>
      <c r="B20" s="36"/>
      <c r="C20" s="36"/>
      <c r="D20" s="36"/>
      <c r="E20" s="37"/>
      <c r="F20" s="87"/>
      <c r="G20" s="88"/>
      <c r="H20" s="34"/>
      <c r="I20" s="37"/>
      <c r="J20" s="87" t="s">
        <v>22</v>
      </c>
      <c r="K20" s="89"/>
      <c r="L20" s="89"/>
      <c r="M20" s="17" t="s">
        <v>13</v>
      </c>
      <c r="N20" s="17"/>
    </row>
    <row r="21" spans="1:14" ht="15" thickTop="1" thickBot="1" x14ac:dyDescent="0.35">
      <c r="A21" s="35"/>
      <c r="B21" s="36"/>
      <c r="C21" s="36"/>
      <c r="D21" s="36"/>
      <c r="E21" s="37"/>
      <c r="F21" s="87"/>
      <c r="G21" s="88"/>
      <c r="H21" s="34"/>
      <c r="I21" s="37"/>
      <c r="J21" s="87" t="s">
        <v>22</v>
      </c>
      <c r="K21" s="89"/>
      <c r="L21" s="89"/>
      <c r="M21" s="29" t="s">
        <v>14</v>
      </c>
      <c r="N21" s="17"/>
    </row>
    <row r="22" spans="1:14" ht="15" thickTop="1" thickBot="1" x14ac:dyDescent="0.35">
      <c r="A22" s="35"/>
      <c r="B22" s="36"/>
      <c r="C22" s="36"/>
      <c r="D22" s="36"/>
      <c r="E22" s="37"/>
      <c r="F22" s="87"/>
      <c r="G22" s="88"/>
      <c r="H22" s="34"/>
      <c r="I22" s="37"/>
      <c r="J22" s="87" t="s">
        <v>22</v>
      </c>
      <c r="K22" s="89"/>
      <c r="L22" s="89"/>
      <c r="M22" s="17" t="s">
        <v>24</v>
      </c>
      <c r="N22" s="17"/>
    </row>
    <row r="23" spans="1:14" ht="15" thickTop="1" thickBot="1" x14ac:dyDescent="0.35">
      <c r="A23" s="35"/>
      <c r="B23" s="36"/>
      <c r="C23" s="36"/>
      <c r="D23" s="36"/>
      <c r="E23" s="37"/>
      <c r="F23" s="87"/>
      <c r="G23" s="88"/>
      <c r="H23" s="34"/>
      <c r="I23" s="37"/>
      <c r="J23" s="87" t="s">
        <v>22</v>
      </c>
      <c r="K23" s="89"/>
      <c r="L23" s="89"/>
      <c r="M23" s="17" t="s">
        <v>23</v>
      </c>
      <c r="N23" s="17"/>
    </row>
    <row r="24" spans="1:14" ht="15" thickTop="1" thickBot="1" x14ac:dyDescent="0.35">
      <c r="A24" s="35"/>
      <c r="B24" s="36"/>
      <c r="C24" s="36"/>
      <c r="D24" s="36"/>
      <c r="E24" s="37"/>
      <c r="F24" s="87"/>
      <c r="G24" s="88"/>
      <c r="H24" s="34"/>
      <c r="I24" s="37"/>
      <c r="J24" s="87" t="s">
        <v>22</v>
      </c>
      <c r="K24" s="89"/>
      <c r="L24" s="89"/>
      <c r="M24" s="17"/>
      <c r="N24" s="17"/>
    </row>
    <row r="25" spans="1:14" ht="15" thickTop="1" thickBot="1" x14ac:dyDescent="0.35">
      <c r="A25" s="35"/>
      <c r="B25" s="36"/>
      <c r="C25" s="36"/>
      <c r="D25" s="36"/>
      <c r="E25" s="37"/>
      <c r="F25" s="87"/>
      <c r="G25" s="88"/>
      <c r="H25" s="34"/>
      <c r="I25" s="37"/>
      <c r="J25" s="87" t="s">
        <v>22</v>
      </c>
      <c r="K25" s="89"/>
      <c r="L25" s="89"/>
      <c r="M25" s="17"/>
      <c r="N25" s="17"/>
    </row>
    <row r="26" spans="1:14" ht="15" thickTop="1" thickBot="1" x14ac:dyDescent="0.35">
      <c r="A26" s="35"/>
      <c r="B26" s="36"/>
      <c r="C26" s="36"/>
      <c r="D26" s="36"/>
      <c r="E26" s="37"/>
      <c r="F26" s="87"/>
      <c r="G26" s="88"/>
      <c r="H26" s="34"/>
      <c r="I26" s="37"/>
      <c r="J26" s="87" t="s">
        <v>22</v>
      </c>
      <c r="K26" s="89"/>
      <c r="L26" s="89"/>
    </row>
    <row r="27" spans="1:14" ht="15" thickTop="1" thickBot="1" x14ac:dyDescent="0.35">
      <c r="A27" s="35"/>
      <c r="B27" s="36"/>
      <c r="C27" s="36"/>
      <c r="D27" s="36"/>
      <c r="E27" s="37"/>
      <c r="F27" s="87"/>
      <c r="G27" s="88"/>
      <c r="H27" s="34"/>
      <c r="I27" s="37"/>
      <c r="J27" s="87" t="s">
        <v>22</v>
      </c>
      <c r="K27" s="89"/>
      <c r="L27" s="89"/>
    </row>
    <row r="28" spans="1:14" ht="15" thickTop="1" thickBot="1" x14ac:dyDescent="0.35">
      <c r="A28" s="35"/>
      <c r="B28" s="36"/>
      <c r="C28" s="36"/>
      <c r="D28" s="36"/>
      <c r="E28" s="37"/>
      <c r="F28" s="87"/>
      <c r="G28" s="88"/>
      <c r="H28" s="34"/>
      <c r="I28" s="37"/>
      <c r="J28" s="87" t="s">
        <v>22</v>
      </c>
      <c r="K28" s="89"/>
      <c r="L28" s="89"/>
    </row>
    <row r="29" spans="1:14" ht="15" thickTop="1" thickBot="1" x14ac:dyDescent="0.35">
      <c r="A29" s="35"/>
      <c r="B29" s="36"/>
      <c r="C29" s="36"/>
      <c r="D29" s="36"/>
      <c r="E29" s="37"/>
      <c r="F29" s="87"/>
      <c r="G29" s="88"/>
      <c r="H29" s="34"/>
      <c r="I29" s="37"/>
      <c r="J29" s="87" t="s">
        <v>22</v>
      </c>
      <c r="K29" s="89"/>
      <c r="L29" s="89"/>
    </row>
    <row r="30" spans="1:14" ht="15" thickTop="1" thickBot="1" x14ac:dyDescent="0.35">
      <c r="A30" s="35"/>
      <c r="B30" s="36"/>
      <c r="C30" s="36"/>
      <c r="D30" s="36"/>
      <c r="E30" s="37"/>
      <c r="F30" s="87"/>
      <c r="G30" s="88"/>
      <c r="H30" s="34"/>
      <c r="I30" s="37"/>
      <c r="J30" s="87" t="s">
        <v>22</v>
      </c>
      <c r="K30" s="89"/>
      <c r="L30" s="89"/>
    </row>
    <row r="31" spans="1:14" ht="15" thickTop="1" thickBot="1" x14ac:dyDescent="0.35">
      <c r="A31" s="35"/>
      <c r="B31" s="36"/>
      <c r="C31" s="36"/>
      <c r="D31" s="36"/>
      <c r="E31" s="37"/>
      <c r="F31" s="87"/>
      <c r="G31" s="88"/>
      <c r="H31" s="34"/>
      <c r="I31" s="37"/>
      <c r="J31" s="87" t="s">
        <v>22</v>
      </c>
      <c r="K31" s="89"/>
      <c r="L31" s="89"/>
    </row>
    <row r="32" spans="1:14" ht="15" thickTop="1" thickBot="1" x14ac:dyDescent="0.35">
      <c r="A32" s="35"/>
      <c r="B32" s="36"/>
      <c r="C32" s="36"/>
      <c r="D32" s="36"/>
      <c r="E32" s="37"/>
      <c r="F32" s="87"/>
      <c r="G32" s="88"/>
      <c r="H32" s="34"/>
      <c r="I32" s="37"/>
      <c r="J32" s="87" t="s">
        <v>22</v>
      </c>
      <c r="K32" s="89"/>
      <c r="L32" s="89"/>
    </row>
    <row r="33" spans="1:12" ht="15" thickTop="1" thickBot="1" x14ac:dyDescent="0.35">
      <c r="A33" s="35"/>
      <c r="B33" s="36"/>
      <c r="C33" s="36"/>
      <c r="D33" s="36"/>
      <c r="E33" s="37"/>
      <c r="F33" s="87"/>
      <c r="G33" s="88"/>
      <c r="H33" s="34"/>
      <c r="I33" s="37"/>
      <c r="J33" s="87" t="s">
        <v>22</v>
      </c>
      <c r="K33" s="89"/>
      <c r="L33" s="89"/>
    </row>
    <row r="34" spans="1:12" ht="15" thickTop="1" thickBot="1" x14ac:dyDescent="0.35">
      <c r="A34" s="35"/>
      <c r="B34" s="36"/>
      <c r="C34" s="36"/>
      <c r="D34" s="36"/>
      <c r="E34" s="37"/>
      <c r="F34" s="87"/>
      <c r="G34" s="88"/>
      <c r="H34" s="34"/>
      <c r="I34" s="37"/>
      <c r="J34" s="87" t="s">
        <v>22</v>
      </c>
      <c r="K34" s="89"/>
      <c r="L34" s="89"/>
    </row>
    <row r="35" spans="1:12" ht="15" thickTop="1" thickBot="1" x14ac:dyDescent="0.35">
      <c r="A35" s="35"/>
      <c r="B35" s="36"/>
      <c r="C35" s="36"/>
      <c r="D35" s="36"/>
      <c r="E35" s="37"/>
      <c r="F35" s="87"/>
      <c r="G35" s="88"/>
      <c r="H35" s="34"/>
      <c r="I35" s="37"/>
      <c r="J35" s="87" t="s">
        <v>22</v>
      </c>
      <c r="K35" s="89"/>
      <c r="L35" s="89"/>
    </row>
    <row r="36" spans="1:12" ht="15" thickTop="1" thickBot="1" x14ac:dyDescent="0.35">
      <c r="A36" s="35"/>
      <c r="B36" s="36"/>
      <c r="C36" s="36"/>
      <c r="D36" s="36"/>
      <c r="E36" s="37"/>
      <c r="F36" s="87"/>
      <c r="G36" s="88"/>
      <c r="H36" s="34"/>
      <c r="I36" s="37"/>
      <c r="J36" s="87" t="s">
        <v>22</v>
      </c>
      <c r="K36" s="89"/>
      <c r="L36" s="89"/>
    </row>
    <row r="37" spans="1:12" ht="15" thickTop="1" thickBot="1" x14ac:dyDescent="0.35">
      <c r="A37" s="35"/>
      <c r="B37" s="36"/>
      <c r="C37" s="36"/>
      <c r="D37" s="36"/>
      <c r="E37" s="37"/>
      <c r="F37" s="87"/>
      <c r="G37" s="88"/>
      <c r="H37" s="34"/>
      <c r="I37" s="37"/>
      <c r="J37" s="87" t="s">
        <v>22</v>
      </c>
      <c r="K37" s="89"/>
      <c r="L37" s="89"/>
    </row>
    <row r="38" spans="1:12" ht="15" thickTop="1" thickBot="1" x14ac:dyDescent="0.35">
      <c r="A38" s="35"/>
      <c r="B38" s="36"/>
      <c r="C38" s="36"/>
      <c r="D38" s="36"/>
      <c r="E38" s="37"/>
      <c r="F38" s="87"/>
      <c r="G38" s="88"/>
      <c r="H38" s="34"/>
      <c r="I38" s="37"/>
      <c r="J38" s="87" t="s">
        <v>22</v>
      </c>
      <c r="K38" s="89"/>
      <c r="L38" s="89"/>
    </row>
    <row r="39" spans="1:12" ht="15" thickTop="1" thickBot="1" x14ac:dyDescent="0.35">
      <c r="A39" s="35"/>
      <c r="B39" s="36"/>
      <c r="C39" s="36"/>
      <c r="D39" s="36"/>
      <c r="E39" s="37"/>
      <c r="F39" s="87"/>
      <c r="G39" s="88"/>
      <c r="H39" s="34"/>
      <c r="I39" s="37"/>
      <c r="J39" s="87" t="s">
        <v>22</v>
      </c>
      <c r="K39" s="89"/>
      <c r="L39" s="89"/>
    </row>
    <row r="40" spans="1:12" ht="15" thickTop="1" thickBot="1" x14ac:dyDescent="0.35">
      <c r="A40" s="35"/>
      <c r="B40" s="36"/>
      <c r="C40" s="36"/>
      <c r="D40" s="36"/>
      <c r="E40" s="37"/>
      <c r="F40" s="87"/>
      <c r="G40" s="88"/>
      <c r="H40" s="34"/>
      <c r="I40" s="37"/>
      <c r="J40" s="87" t="s">
        <v>22</v>
      </c>
      <c r="K40" s="89"/>
      <c r="L40" s="89"/>
    </row>
    <row r="41" spans="1:12" ht="15" thickTop="1" thickBot="1" x14ac:dyDescent="0.35">
      <c r="A41" s="35"/>
      <c r="B41" s="36"/>
      <c r="C41" s="36"/>
      <c r="D41" s="36"/>
      <c r="E41" s="37"/>
      <c r="F41" s="87"/>
      <c r="G41" s="88"/>
      <c r="H41" s="34"/>
      <c r="I41" s="37"/>
      <c r="J41" s="87" t="s">
        <v>22</v>
      </c>
      <c r="K41" s="89"/>
      <c r="L41" s="89"/>
    </row>
    <row r="42" spans="1:12" ht="15" thickTop="1" thickBot="1" x14ac:dyDescent="0.35">
      <c r="A42" s="35"/>
      <c r="B42" s="36"/>
      <c r="C42" s="36"/>
      <c r="D42" s="36"/>
      <c r="E42" s="37"/>
      <c r="F42" s="87"/>
      <c r="G42" s="88"/>
      <c r="H42" s="34"/>
      <c r="I42" s="37"/>
      <c r="J42" s="87" t="s">
        <v>22</v>
      </c>
      <c r="K42" s="89"/>
      <c r="L42" s="89"/>
    </row>
    <row r="43" spans="1:12" ht="15" thickTop="1" thickBot="1" x14ac:dyDescent="0.35">
      <c r="A43" s="35"/>
      <c r="B43" s="36"/>
      <c r="C43" s="36"/>
      <c r="D43" s="36"/>
      <c r="E43" s="37"/>
      <c r="F43" s="87"/>
      <c r="G43" s="88"/>
      <c r="H43" s="34"/>
      <c r="I43" s="37"/>
      <c r="J43" s="87" t="s">
        <v>22</v>
      </c>
      <c r="K43" s="89"/>
      <c r="L43" s="89"/>
    </row>
    <row r="44" spans="1:12" ht="15" thickTop="1" thickBot="1" x14ac:dyDescent="0.35">
      <c r="A44" s="35"/>
      <c r="B44" s="36"/>
      <c r="C44" s="36"/>
      <c r="D44" s="36"/>
      <c r="E44" s="37"/>
      <c r="F44" s="87"/>
      <c r="G44" s="88"/>
      <c r="H44" s="34"/>
      <c r="I44" s="37"/>
      <c r="J44" s="87" t="s">
        <v>22</v>
      </c>
      <c r="K44" s="89"/>
      <c r="L44" s="89"/>
    </row>
    <row r="45" spans="1:12" ht="15" thickTop="1" thickBot="1" x14ac:dyDescent="0.35">
      <c r="A45" s="35"/>
      <c r="B45" s="36"/>
      <c r="C45" s="36"/>
      <c r="D45" s="36"/>
      <c r="E45" s="37"/>
      <c r="F45" s="87"/>
      <c r="G45" s="88"/>
      <c r="H45" s="34"/>
      <c r="I45" s="37"/>
      <c r="J45" s="87" t="s">
        <v>22</v>
      </c>
      <c r="K45" s="89"/>
      <c r="L45" s="89"/>
    </row>
    <row r="46" spans="1:12" ht="15" thickTop="1" thickBot="1" x14ac:dyDescent="0.35">
      <c r="A46" s="35"/>
      <c r="B46" s="36"/>
      <c r="C46" s="36"/>
      <c r="D46" s="36"/>
      <c r="E46" s="37"/>
      <c r="F46" s="87"/>
      <c r="G46" s="88"/>
      <c r="H46" s="34"/>
      <c r="I46" s="37"/>
      <c r="J46" s="87" t="s">
        <v>22</v>
      </c>
      <c r="K46" s="89"/>
      <c r="L46" s="89"/>
    </row>
    <row r="47" spans="1:12" ht="15" thickTop="1" thickBot="1" x14ac:dyDescent="0.35">
      <c r="A47" s="35"/>
      <c r="B47" s="36"/>
      <c r="C47" s="36"/>
      <c r="D47" s="36"/>
      <c r="E47" s="37"/>
      <c r="F47" s="87"/>
      <c r="G47" s="88"/>
      <c r="H47" s="34"/>
      <c r="I47" s="37"/>
      <c r="J47" s="87" t="s">
        <v>22</v>
      </c>
      <c r="K47" s="89"/>
      <c r="L47" s="89"/>
    </row>
    <row r="48" spans="1:12" ht="15" thickTop="1" thickBot="1" x14ac:dyDescent="0.35">
      <c r="A48" s="35"/>
      <c r="B48" s="36"/>
      <c r="C48" s="36"/>
      <c r="D48" s="36"/>
      <c r="E48" s="37"/>
      <c r="F48" s="87"/>
      <c r="G48" s="88"/>
      <c r="H48" s="34"/>
      <c r="I48" s="37"/>
      <c r="J48" s="87" t="s">
        <v>22</v>
      </c>
      <c r="K48" s="89"/>
      <c r="L48" s="89"/>
    </row>
    <row r="49" spans="1:12" ht="15" thickTop="1" thickBot="1" x14ac:dyDescent="0.35">
      <c r="A49" s="35"/>
      <c r="B49" s="36"/>
      <c r="C49" s="36"/>
      <c r="D49" s="36"/>
      <c r="E49" s="37"/>
      <c r="F49" s="87"/>
      <c r="G49" s="88"/>
      <c r="H49" s="34"/>
      <c r="I49" s="37"/>
      <c r="J49" s="87" t="s">
        <v>22</v>
      </c>
      <c r="K49" s="89"/>
      <c r="L49" s="89"/>
    </row>
    <row r="50" spans="1:12" ht="15" thickTop="1" thickBot="1" x14ac:dyDescent="0.35">
      <c r="A50" s="35"/>
      <c r="B50" s="36"/>
      <c r="C50" s="36"/>
      <c r="D50" s="36"/>
      <c r="E50" s="37"/>
      <c r="F50" s="87"/>
      <c r="G50" s="88"/>
      <c r="H50" s="34"/>
      <c r="I50" s="37"/>
      <c r="J50" s="87" t="s">
        <v>22</v>
      </c>
      <c r="K50" s="89"/>
      <c r="L50" s="89"/>
    </row>
    <row r="51" spans="1:12" ht="15" thickTop="1" thickBot="1" x14ac:dyDescent="0.35">
      <c r="A51" s="35"/>
      <c r="B51" s="36"/>
      <c r="C51" s="36"/>
      <c r="D51" s="36"/>
      <c r="E51" s="37"/>
      <c r="F51" s="87"/>
      <c r="G51" s="88"/>
      <c r="H51" s="34"/>
      <c r="I51" s="37"/>
      <c r="J51" s="87" t="s">
        <v>22</v>
      </c>
      <c r="K51" s="89"/>
      <c r="L51" s="89"/>
    </row>
    <row r="52" spans="1:12" ht="15" thickTop="1" thickBot="1" x14ac:dyDescent="0.35">
      <c r="A52" s="35"/>
      <c r="B52" s="36"/>
      <c r="C52" s="36"/>
      <c r="D52" s="36"/>
      <c r="E52" s="37"/>
      <c r="F52" s="87"/>
      <c r="G52" s="88"/>
      <c r="H52" s="34"/>
      <c r="I52" s="37"/>
      <c r="J52" s="87" t="s">
        <v>22</v>
      </c>
      <c r="K52" s="89"/>
      <c r="L52" s="89"/>
    </row>
    <row r="53" spans="1:12" ht="15" thickTop="1" thickBot="1" x14ac:dyDescent="0.35">
      <c r="A53" s="35"/>
      <c r="B53" s="36"/>
      <c r="C53" s="36"/>
      <c r="D53" s="36"/>
      <c r="E53" s="37"/>
      <c r="F53" s="87"/>
      <c r="G53" s="88"/>
      <c r="H53" s="34"/>
      <c r="I53" s="37"/>
      <c r="J53" s="87" t="s">
        <v>22</v>
      </c>
      <c r="K53" s="89"/>
      <c r="L53" s="89"/>
    </row>
    <row r="54" spans="1:12" ht="15" thickTop="1" thickBot="1" x14ac:dyDescent="0.35">
      <c r="A54" s="35"/>
      <c r="B54" s="36"/>
      <c r="C54" s="36"/>
      <c r="D54" s="36"/>
      <c r="E54" s="37"/>
      <c r="F54" s="87"/>
      <c r="G54" s="88"/>
      <c r="H54" s="34"/>
      <c r="I54" s="37"/>
      <c r="J54" s="87" t="s">
        <v>22</v>
      </c>
      <c r="K54" s="89"/>
      <c r="L54" s="89"/>
    </row>
    <row r="55" spans="1:12" ht="15" thickTop="1" thickBot="1" x14ac:dyDescent="0.35">
      <c r="A55" s="35"/>
      <c r="B55" s="36"/>
      <c r="C55" s="36"/>
      <c r="D55" s="36"/>
      <c r="E55" s="37"/>
      <c r="F55" s="87"/>
      <c r="G55" s="88"/>
      <c r="H55" s="34"/>
      <c r="I55" s="37"/>
      <c r="J55" s="87" t="s">
        <v>22</v>
      </c>
      <c r="K55" s="89"/>
      <c r="L55" s="89"/>
    </row>
    <row r="56" spans="1:12" ht="15" thickTop="1" thickBot="1" x14ac:dyDescent="0.35">
      <c r="A56" s="35"/>
      <c r="B56" s="36"/>
      <c r="C56" s="36"/>
      <c r="D56" s="36"/>
      <c r="E56" s="37"/>
      <c r="F56" s="87"/>
      <c r="G56" s="88"/>
      <c r="H56" s="34"/>
      <c r="I56" s="37"/>
      <c r="J56" s="87" t="s">
        <v>22</v>
      </c>
      <c r="K56" s="89"/>
      <c r="L56" s="89"/>
    </row>
    <row r="57" spans="1:12" ht="15" thickTop="1" thickBot="1" x14ac:dyDescent="0.35">
      <c r="A57" s="35"/>
      <c r="B57" s="36"/>
      <c r="C57" s="36"/>
      <c r="D57" s="36"/>
      <c r="E57" s="37"/>
      <c r="F57" s="87"/>
      <c r="G57" s="88"/>
      <c r="H57" s="34"/>
      <c r="I57" s="37"/>
      <c r="J57" s="87" t="s">
        <v>22</v>
      </c>
      <c r="K57" s="89"/>
      <c r="L57" s="89"/>
    </row>
    <row r="58" spans="1:12" ht="15" thickTop="1" thickBot="1" x14ac:dyDescent="0.35">
      <c r="A58" s="35"/>
      <c r="B58" s="36"/>
      <c r="C58" s="36"/>
      <c r="D58" s="36"/>
      <c r="E58" s="37"/>
      <c r="F58" s="87"/>
      <c r="G58" s="88"/>
      <c r="H58" s="34"/>
      <c r="I58" s="37"/>
      <c r="J58" s="87" t="s">
        <v>22</v>
      </c>
      <c r="K58" s="89"/>
      <c r="L58" s="89"/>
    </row>
    <row r="59" spans="1:12" ht="15" thickTop="1" thickBot="1" x14ac:dyDescent="0.35">
      <c r="A59" s="35"/>
      <c r="B59" s="36"/>
      <c r="C59" s="36"/>
      <c r="D59" s="36"/>
      <c r="E59" s="37"/>
      <c r="F59" s="87"/>
      <c r="G59" s="88"/>
      <c r="H59" s="34"/>
      <c r="I59" s="37"/>
      <c r="J59" s="87" t="s">
        <v>22</v>
      </c>
      <c r="K59" s="89"/>
      <c r="L59" s="89"/>
    </row>
    <row r="60" spans="1:12" ht="15" thickTop="1" thickBot="1" x14ac:dyDescent="0.35">
      <c r="A60" s="35"/>
      <c r="B60" s="36"/>
      <c r="C60" s="36"/>
      <c r="D60" s="36"/>
      <c r="E60" s="37"/>
      <c r="F60" s="87"/>
      <c r="G60" s="88"/>
      <c r="H60" s="34"/>
      <c r="I60" s="37"/>
      <c r="J60" s="87" t="s">
        <v>22</v>
      </c>
      <c r="K60" s="89"/>
      <c r="L60" s="89"/>
    </row>
    <row r="61" spans="1:12" ht="15" thickTop="1" thickBot="1" x14ac:dyDescent="0.35">
      <c r="A61" s="35"/>
      <c r="B61" s="36"/>
      <c r="C61" s="36"/>
      <c r="D61" s="36"/>
      <c r="E61" s="37"/>
      <c r="F61" s="87"/>
      <c r="G61" s="88"/>
      <c r="H61" s="34"/>
      <c r="I61" s="37"/>
      <c r="J61" s="87" t="s">
        <v>22</v>
      </c>
      <c r="K61" s="89"/>
      <c r="L61" s="89"/>
    </row>
    <row r="62" spans="1:12" ht="15" thickTop="1" thickBot="1" x14ac:dyDescent="0.35">
      <c r="A62" s="35"/>
      <c r="B62" s="36"/>
      <c r="C62" s="36"/>
      <c r="D62" s="36"/>
      <c r="E62" s="37"/>
      <c r="F62" s="87"/>
      <c r="G62" s="88"/>
      <c r="H62" s="34"/>
      <c r="I62" s="37"/>
      <c r="J62" s="87" t="s">
        <v>22</v>
      </c>
      <c r="K62" s="89"/>
      <c r="L62" s="89"/>
    </row>
    <row r="63" spans="1:12" ht="15" thickTop="1" thickBot="1" x14ac:dyDescent="0.35">
      <c r="A63" s="35"/>
      <c r="B63" s="36"/>
      <c r="C63" s="36"/>
      <c r="D63" s="36"/>
      <c r="E63" s="37"/>
      <c r="F63" s="87"/>
      <c r="G63" s="88"/>
      <c r="H63" s="34"/>
      <c r="I63" s="37"/>
      <c r="J63" s="87" t="s">
        <v>22</v>
      </c>
      <c r="K63" s="89"/>
      <c r="L63" s="89"/>
    </row>
    <row r="64" spans="1:12" ht="15" thickTop="1" thickBot="1" x14ac:dyDescent="0.35">
      <c r="A64" s="35"/>
      <c r="B64" s="36"/>
      <c r="C64" s="36"/>
      <c r="D64" s="36"/>
      <c r="E64" s="37"/>
      <c r="F64" s="87"/>
      <c r="G64" s="88"/>
      <c r="H64" s="34"/>
      <c r="I64" s="37"/>
      <c r="J64" s="87" t="s">
        <v>22</v>
      </c>
      <c r="K64" s="89"/>
      <c r="L64" s="89"/>
    </row>
    <row r="65" spans="1:12" ht="15" thickTop="1" thickBot="1" x14ac:dyDescent="0.35">
      <c r="A65" s="35"/>
      <c r="B65" s="36"/>
      <c r="C65" s="36"/>
      <c r="D65" s="36"/>
      <c r="E65" s="37"/>
      <c r="F65" s="87"/>
      <c r="G65" s="88"/>
      <c r="H65" s="34"/>
      <c r="I65" s="37"/>
      <c r="J65" s="87" t="s">
        <v>22</v>
      </c>
      <c r="K65" s="89"/>
      <c r="L65" s="89"/>
    </row>
    <row r="66" spans="1:12" ht="15" thickTop="1" thickBot="1" x14ac:dyDescent="0.35">
      <c r="A66" s="35"/>
      <c r="B66" s="36"/>
      <c r="C66" s="36"/>
      <c r="D66" s="36"/>
      <c r="E66" s="37"/>
      <c r="F66" s="87"/>
      <c r="G66" s="88"/>
      <c r="H66" s="34"/>
      <c r="I66" s="37"/>
      <c r="J66" s="87" t="s">
        <v>22</v>
      </c>
      <c r="K66" s="89"/>
      <c r="L66" s="89"/>
    </row>
    <row r="67" spans="1:12" ht="15" thickTop="1" thickBot="1" x14ac:dyDescent="0.35">
      <c r="A67" s="35"/>
      <c r="B67" s="36"/>
      <c r="C67" s="36"/>
      <c r="D67" s="36"/>
      <c r="E67" s="37"/>
      <c r="F67" s="87"/>
      <c r="G67" s="88"/>
      <c r="H67" s="34"/>
      <c r="I67" s="37"/>
      <c r="J67" s="87" t="s">
        <v>22</v>
      </c>
      <c r="K67" s="89"/>
      <c r="L67" s="89"/>
    </row>
    <row r="68" spans="1:12" ht="15" thickTop="1" thickBot="1" x14ac:dyDescent="0.35">
      <c r="A68" s="35"/>
      <c r="B68" s="36"/>
      <c r="C68" s="36"/>
      <c r="D68" s="36"/>
      <c r="E68" s="37"/>
      <c r="F68" s="87"/>
      <c r="G68" s="88"/>
      <c r="H68" s="34"/>
      <c r="I68" s="37"/>
      <c r="J68" s="87" t="s">
        <v>22</v>
      </c>
      <c r="K68" s="89"/>
      <c r="L68" s="89"/>
    </row>
    <row r="69" spans="1:12" ht="15" thickTop="1" thickBot="1" x14ac:dyDescent="0.35">
      <c r="A69" s="35"/>
      <c r="B69" s="36"/>
      <c r="C69" s="36"/>
      <c r="D69" s="36"/>
      <c r="E69" s="37"/>
      <c r="F69" s="87"/>
      <c r="G69" s="88"/>
      <c r="H69" s="34"/>
      <c r="I69" s="37"/>
      <c r="J69" s="87" t="s">
        <v>22</v>
      </c>
      <c r="K69" s="89"/>
      <c r="L69" s="89"/>
    </row>
    <row r="70" spans="1:12" ht="15" thickTop="1" thickBot="1" x14ac:dyDescent="0.35">
      <c r="A70" s="35"/>
      <c r="B70" s="36"/>
      <c r="C70" s="36"/>
      <c r="D70" s="36"/>
      <c r="E70" s="37"/>
      <c r="F70" s="87"/>
      <c r="G70" s="88"/>
      <c r="H70" s="34"/>
      <c r="I70" s="37"/>
      <c r="J70" s="87" t="s">
        <v>22</v>
      </c>
      <c r="K70" s="89"/>
      <c r="L70" s="89"/>
    </row>
    <row r="71" spans="1:12" ht="15" thickTop="1" thickBot="1" x14ac:dyDescent="0.35">
      <c r="A71" s="35"/>
      <c r="B71" s="36"/>
      <c r="C71" s="36"/>
      <c r="D71" s="36"/>
      <c r="E71" s="37"/>
      <c r="F71" s="87"/>
      <c r="G71" s="88"/>
      <c r="H71" s="34"/>
      <c r="I71" s="37"/>
      <c r="J71" s="87" t="s">
        <v>22</v>
      </c>
      <c r="K71" s="89"/>
      <c r="L71" s="89"/>
    </row>
    <row r="72" spans="1:12" ht="15" thickTop="1" thickBot="1" x14ac:dyDescent="0.35">
      <c r="A72" s="35"/>
      <c r="B72" s="36"/>
      <c r="C72" s="36"/>
      <c r="D72" s="36"/>
      <c r="E72" s="37"/>
      <c r="F72" s="87"/>
      <c r="G72" s="88"/>
      <c r="H72" s="34"/>
      <c r="I72" s="37"/>
      <c r="J72" s="87" t="s">
        <v>22</v>
      </c>
      <c r="K72" s="89"/>
      <c r="L72" s="89"/>
    </row>
    <row r="73" spans="1:12" ht="15" thickTop="1" thickBot="1" x14ac:dyDescent="0.35">
      <c r="A73" s="35"/>
      <c r="B73" s="36"/>
      <c r="C73" s="36"/>
      <c r="D73" s="36"/>
      <c r="E73" s="37"/>
      <c r="F73" s="87"/>
      <c r="G73" s="88"/>
      <c r="H73" s="34"/>
      <c r="I73" s="37"/>
      <c r="J73" s="87" t="s">
        <v>22</v>
      </c>
      <c r="K73" s="89"/>
      <c r="L73" s="89"/>
    </row>
    <row r="74" spans="1:12" ht="15" thickTop="1" thickBot="1" x14ac:dyDescent="0.35">
      <c r="A74" s="35"/>
      <c r="B74" s="36"/>
      <c r="C74" s="36"/>
      <c r="D74" s="36"/>
      <c r="E74" s="37"/>
      <c r="F74" s="87"/>
      <c r="G74" s="88"/>
      <c r="H74" s="34"/>
      <c r="I74" s="37"/>
      <c r="J74" s="87" t="s">
        <v>22</v>
      </c>
      <c r="K74" s="89"/>
      <c r="L74" s="89"/>
    </row>
    <row r="75" spans="1:12" ht="15" thickTop="1" thickBot="1" x14ac:dyDescent="0.35">
      <c r="A75" s="35"/>
      <c r="B75" s="36"/>
      <c r="C75" s="36"/>
      <c r="D75" s="36"/>
      <c r="E75" s="37"/>
      <c r="F75" s="87"/>
      <c r="G75" s="88"/>
      <c r="H75" s="34"/>
      <c r="I75" s="37"/>
      <c r="J75" s="87" t="s">
        <v>22</v>
      </c>
      <c r="K75" s="89"/>
      <c r="L75" s="89"/>
    </row>
    <row r="76" spans="1:12" ht="15" thickTop="1" thickBot="1" x14ac:dyDescent="0.35">
      <c r="A76" s="35"/>
      <c r="B76" s="36"/>
      <c r="C76" s="36"/>
      <c r="D76" s="36"/>
      <c r="E76" s="37"/>
      <c r="F76" s="87"/>
      <c r="G76" s="88"/>
      <c r="H76" s="34"/>
      <c r="I76" s="37"/>
      <c r="J76" s="87" t="s">
        <v>22</v>
      </c>
      <c r="K76" s="89"/>
      <c r="L76" s="89"/>
    </row>
    <row r="77" spans="1:12" ht="15" thickTop="1" thickBot="1" x14ac:dyDescent="0.35">
      <c r="A77" s="35"/>
      <c r="B77" s="36"/>
      <c r="C77" s="36"/>
      <c r="D77" s="36"/>
      <c r="E77" s="37"/>
      <c r="F77" s="87"/>
      <c r="G77" s="88"/>
      <c r="H77" s="34"/>
      <c r="I77" s="37"/>
      <c r="J77" s="87" t="s">
        <v>22</v>
      </c>
      <c r="K77" s="89"/>
      <c r="L77" s="89"/>
    </row>
    <row r="78" spans="1:12" ht="15" thickTop="1" thickBot="1" x14ac:dyDescent="0.35">
      <c r="A78" s="35"/>
      <c r="B78" s="36"/>
      <c r="C78" s="36"/>
      <c r="D78" s="36"/>
      <c r="E78" s="37"/>
      <c r="F78" s="87"/>
      <c r="G78" s="88"/>
      <c r="H78" s="34"/>
      <c r="I78" s="37"/>
      <c r="J78" s="87" t="s">
        <v>22</v>
      </c>
      <c r="K78" s="89"/>
      <c r="L78" s="89"/>
    </row>
    <row r="79" spans="1:12" ht="15" thickTop="1" thickBot="1" x14ac:dyDescent="0.35">
      <c r="A79" s="35"/>
      <c r="B79" s="36"/>
      <c r="C79" s="36"/>
      <c r="D79" s="36"/>
      <c r="E79" s="37"/>
      <c r="F79" s="87"/>
      <c r="G79" s="88"/>
      <c r="H79" s="34"/>
      <c r="I79" s="37"/>
      <c r="J79" s="87" t="s">
        <v>22</v>
      </c>
      <c r="K79" s="89"/>
      <c r="L79" s="89"/>
    </row>
    <row r="80" spans="1:12" ht="15" thickTop="1" thickBot="1" x14ac:dyDescent="0.35">
      <c r="A80" s="35"/>
      <c r="B80" s="36"/>
      <c r="C80" s="36"/>
      <c r="D80" s="36"/>
      <c r="E80" s="37"/>
      <c r="F80" s="87"/>
      <c r="G80" s="88"/>
      <c r="H80" s="34"/>
      <c r="I80" s="37"/>
      <c r="J80" s="87" t="s">
        <v>22</v>
      </c>
      <c r="K80" s="89"/>
      <c r="L80" s="89"/>
    </row>
    <row r="81" spans="1:12" ht="15" thickTop="1" thickBot="1" x14ac:dyDescent="0.35">
      <c r="A81" s="35"/>
      <c r="B81" s="36"/>
      <c r="C81" s="36"/>
      <c r="D81" s="36"/>
      <c r="E81" s="37"/>
      <c r="F81" s="87"/>
      <c r="G81" s="88"/>
      <c r="H81" s="34"/>
      <c r="I81" s="37"/>
      <c r="J81" s="87" t="s">
        <v>22</v>
      </c>
      <c r="K81" s="89"/>
      <c r="L81" s="89"/>
    </row>
    <row r="82" spans="1:12" ht="15" thickTop="1" thickBot="1" x14ac:dyDescent="0.35">
      <c r="A82" s="35"/>
      <c r="B82" s="36"/>
      <c r="C82" s="36"/>
      <c r="D82" s="36"/>
      <c r="E82" s="37"/>
      <c r="F82" s="87"/>
      <c r="G82" s="88"/>
      <c r="H82" s="34"/>
      <c r="I82" s="37"/>
      <c r="J82" s="87" t="s">
        <v>22</v>
      </c>
      <c r="K82" s="89"/>
      <c r="L82" s="89"/>
    </row>
    <row r="83" spans="1:12" ht="15" thickTop="1" thickBot="1" x14ac:dyDescent="0.35">
      <c r="A83" s="35"/>
      <c r="B83" s="36"/>
      <c r="C83" s="36"/>
      <c r="D83" s="36"/>
      <c r="E83" s="37"/>
      <c r="F83" s="87"/>
      <c r="G83" s="88"/>
      <c r="H83" s="34"/>
      <c r="I83" s="37"/>
      <c r="J83" s="87" t="s">
        <v>22</v>
      </c>
      <c r="K83" s="89"/>
      <c r="L83" s="89"/>
    </row>
    <row r="84" spans="1:12" ht="15" thickTop="1" thickBot="1" x14ac:dyDescent="0.35">
      <c r="A84" s="35"/>
      <c r="B84" s="36"/>
      <c r="C84" s="36"/>
      <c r="D84" s="36"/>
      <c r="E84" s="37"/>
      <c r="F84" s="87"/>
      <c r="G84" s="88"/>
      <c r="H84" s="34"/>
      <c r="I84" s="37"/>
      <c r="J84" s="87" t="s">
        <v>22</v>
      </c>
      <c r="K84" s="89"/>
      <c r="L84" s="89"/>
    </row>
    <row r="85" spans="1:12" ht="15" thickTop="1" thickBot="1" x14ac:dyDescent="0.35">
      <c r="A85" s="35"/>
      <c r="B85" s="36"/>
      <c r="C85" s="36"/>
      <c r="D85" s="36"/>
      <c r="E85" s="37"/>
      <c r="F85" s="87"/>
      <c r="G85" s="88"/>
      <c r="H85" s="34"/>
      <c r="I85" s="37"/>
      <c r="J85" s="87" t="s">
        <v>22</v>
      </c>
      <c r="K85" s="89"/>
      <c r="L85" s="89"/>
    </row>
    <row r="86" spans="1:12" ht="15" thickTop="1" thickBot="1" x14ac:dyDescent="0.35">
      <c r="A86" s="35"/>
      <c r="B86" s="36"/>
      <c r="C86" s="36"/>
      <c r="D86" s="36"/>
      <c r="E86" s="37"/>
      <c r="F86" s="87"/>
      <c r="G86" s="88"/>
      <c r="H86" s="34"/>
      <c r="I86" s="37"/>
      <c r="J86" s="87" t="s">
        <v>22</v>
      </c>
      <c r="K86" s="89"/>
      <c r="L86" s="89"/>
    </row>
    <row r="87" spans="1:12" ht="15" thickTop="1" thickBot="1" x14ac:dyDescent="0.35">
      <c r="A87" s="35"/>
      <c r="B87" s="36"/>
      <c r="C87" s="36"/>
      <c r="D87" s="36"/>
      <c r="E87" s="37"/>
      <c r="F87" s="87"/>
      <c r="G87" s="88"/>
      <c r="H87" s="34"/>
      <c r="I87" s="37"/>
      <c r="J87" s="87" t="s">
        <v>22</v>
      </c>
      <c r="K87" s="89"/>
      <c r="L87" s="89"/>
    </row>
    <row r="88" spans="1:12" ht="15" thickTop="1" thickBot="1" x14ac:dyDescent="0.35">
      <c r="A88" s="35"/>
      <c r="B88" s="36"/>
      <c r="C88" s="36"/>
      <c r="D88" s="36"/>
      <c r="E88" s="37"/>
      <c r="F88" s="87"/>
      <c r="G88" s="88"/>
      <c r="H88" s="34"/>
      <c r="I88" s="37"/>
      <c r="J88" s="87" t="s">
        <v>22</v>
      </c>
      <c r="K88" s="89"/>
      <c r="L88" s="89"/>
    </row>
    <row r="89" spans="1:12" ht="15" thickTop="1" thickBot="1" x14ac:dyDescent="0.35">
      <c r="A89" s="35"/>
      <c r="B89" s="36"/>
      <c r="C89" s="36"/>
      <c r="D89" s="36"/>
      <c r="E89" s="37"/>
      <c r="F89" s="87"/>
      <c r="G89" s="88"/>
      <c r="H89" s="34"/>
      <c r="I89" s="37"/>
      <c r="J89" s="87" t="s">
        <v>22</v>
      </c>
      <c r="K89" s="89"/>
      <c r="L89" s="89"/>
    </row>
    <row r="90" spans="1:12" ht="15" thickTop="1" thickBot="1" x14ac:dyDescent="0.35">
      <c r="A90" s="35"/>
      <c r="B90" s="36"/>
      <c r="C90" s="36"/>
      <c r="D90" s="36"/>
      <c r="E90" s="37"/>
      <c r="F90" s="87"/>
      <c r="G90" s="88"/>
      <c r="H90" s="34"/>
      <c r="I90" s="37"/>
      <c r="J90" s="87" t="s">
        <v>22</v>
      </c>
      <c r="K90" s="89"/>
      <c r="L90" s="89"/>
    </row>
    <row r="91" spans="1:12" ht="15" thickTop="1" thickBot="1" x14ac:dyDescent="0.35">
      <c r="A91" s="35"/>
      <c r="B91" s="36"/>
      <c r="C91" s="36"/>
      <c r="D91" s="36"/>
      <c r="E91" s="37"/>
      <c r="F91" s="87"/>
      <c r="G91" s="88"/>
      <c r="H91" s="34"/>
      <c r="I91" s="37"/>
      <c r="J91" s="87" t="s">
        <v>22</v>
      </c>
      <c r="K91" s="89"/>
      <c r="L91" s="89"/>
    </row>
    <row r="92" spans="1:12" ht="15" thickTop="1" thickBot="1" x14ac:dyDescent="0.35">
      <c r="A92" s="35"/>
      <c r="B92" s="36"/>
      <c r="C92" s="36"/>
      <c r="D92" s="36"/>
      <c r="E92" s="37"/>
      <c r="F92" s="87"/>
      <c r="G92" s="88"/>
      <c r="H92" s="34"/>
      <c r="I92" s="37"/>
      <c r="J92" s="87" t="s">
        <v>22</v>
      </c>
      <c r="K92" s="89"/>
      <c r="L92" s="89"/>
    </row>
    <row r="93" spans="1:12" ht="15" thickTop="1" thickBot="1" x14ac:dyDescent="0.35">
      <c r="A93" s="35"/>
      <c r="B93" s="36"/>
      <c r="C93" s="36"/>
      <c r="D93" s="36"/>
      <c r="E93" s="37"/>
      <c r="F93" s="87"/>
      <c r="G93" s="88"/>
      <c r="H93" s="34"/>
      <c r="I93" s="37"/>
      <c r="J93" s="87" t="s">
        <v>22</v>
      </c>
      <c r="K93" s="89"/>
      <c r="L93" s="89"/>
    </row>
    <row r="94" spans="1:12" ht="15" thickTop="1" thickBot="1" x14ac:dyDescent="0.35">
      <c r="A94" s="35"/>
      <c r="B94" s="36"/>
      <c r="C94" s="36"/>
      <c r="D94" s="36"/>
      <c r="E94" s="37"/>
      <c r="F94" s="87"/>
      <c r="G94" s="88"/>
      <c r="H94" s="34"/>
      <c r="I94" s="37"/>
      <c r="J94" s="87" t="s">
        <v>22</v>
      </c>
      <c r="K94" s="89"/>
      <c r="L94" s="89"/>
    </row>
    <row r="95" spans="1:12" ht="15" thickTop="1" thickBot="1" x14ac:dyDescent="0.35">
      <c r="A95" s="35"/>
      <c r="B95" s="36"/>
      <c r="C95" s="36"/>
      <c r="D95" s="36"/>
      <c r="E95" s="37"/>
      <c r="F95" s="87"/>
      <c r="G95" s="88"/>
      <c r="H95" s="34"/>
      <c r="I95" s="37"/>
      <c r="J95" s="87" t="s">
        <v>22</v>
      </c>
      <c r="K95" s="89"/>
      <c r="L95" s="89"/>
    </row>
    <row r="96" spans="1:12" ht="15" thickTop="1" thickBot="1" x14ac:dyDescent="0.35">
      <c r="A96" s="35"/>
      <c r="B96" s="36"/>
      <c r="C96" s="36"/>
      <c r="D96" s="36"/>
      <c r="E96" s="37"/>
      <c r="F96" s="87"/>
      <c r="G96" s="88"/>
      <c r="H96" s="34"/>
      <c r="I96" s="37"/>
      <c r="J96" s="87" t="s">
        <v>22</v>
      </c>
      <c r="K96" s="89"/>
      <c r="L96" s="89"/>
    </row>
    <row r="97" spans="1:12" ht="15" thickTop="1" thickBot="1" x14ac:dyDescent="0.35">
      <c r="A97" s="35"/>
      <c r="B97" s="36"/>
      <c r="C97" s="36"/>
      <c r="D97" s="36"/>
      <c r="E97" s="37"/>
      <c r="F97" s="87"/>
      <c r="G97" s="88"/>
      <c r="H97" s="34"/>
      <c r="I97" s="37"/>
      <c r="J97" s="87" t="s">
        <v>22</v>
      </c>
      <c r="K97" s="89"/>
      <c r="L97" s="89"/>
    </row>
    <row r="98" spans="1:12" ht="15" thickTop="1" thickBot="1" x14ac:dyDescent="0.35">
      <c r="A98" s="35"/>
      <c r="B98" s="36"/>
      <c r="C98" s="36"/>
      <c r="D98" s="36"/>
      <c r="E98" s="37"/>
      <c r="F98" s="87"/>
      <c r="G98" s="88"/>
      <c r="H98" s="34"/>
      <c r="I98" s="37"/>
      <c r="J98" s="87" t="s">
        <v>22</v>
      </c>
      <c r="K98" s="89"/>
      <c r="L98" s="89"/>
    </row>
    <row r="99" spans="1:12" ht="15" thickTop="1" thickBot="1" x14ac:dyDescent="0.35">
      <c r="A99" s="35"/>
      <c r="B99" s="36"/>
      <c r="C99" s="36"/>
      <c r="D99" s="36"/>
      <c r="E99" s="37"/>
      <c r="F99" s="87"/>
      <c r="G99" s="88"/>
      <c r="H99" s="34"/>
      <c r="I99" s="37"/>
      <c r="J99" s="87" t="s">
        <v>22</v>
      </c>
      <c r="K99" s="89"/>
      <c r="L99" s="89"/>
    </row>
    <row r="100" spans="1:12" ht="15" thickTop="1" thickBot="1" x14ac:dyDescent="0.35">
      <c r="A100" s="35"/>
      <c r="B100" s="36"/>
      <c r="C100" s="36"/>
      <c r="D100" s="36"/>
      <c r="E100" s="37"/>
      <c r="F100" s="87"/>
      <c r="G100" s="88"/>
      <c r="H100" s="34"/>
      <c r="I100" s="37"/>
      <c r="J100" s="87" t="s">
        <v>22</v>
      </c>
      <c r="K100" s="89"/>
      <c r="L100" s="89"/>
    </row>
    <row r="101" spans="1:12" ht="15" thickTop="1" thickBot="1" x14ac:dyDescent="0.35">
      <c r="A101" s="35"/>
      <c r="B101" s="36"/>
      <c r="C101" s="36"/>
      <c r="D101" s="36"/>
      <c r="E101" s="37"/>
      <c r="F101" s="87"/>
      <c r="G101" s="88"/>
      <c r="H101" s="34"/>
      <c r="I101" s="37"/>
      <c r="J101" s="87" t="s">
        <v>22</v>
      </c>
      <c r="K101" s="89"/>
      <c r="L101" s="89"/>
    </row>
    <row r="102" spans="1:12" ht="15" thickTop="1" thickBot="1" x14ac:dyDescent="0.35">
      <c r="A102" s="35"/>
      <c r="B102" s="36"/>
      <c r="C102" s="36"/>
      <c r="D102" s="36"/>
      <c r="E102" s="37"/>
      <c r="F102" s="87"/>
      <c r="G102" s="88"/>
      <c r="H102" s="34"/>
      <c r="I102" s="37"/>
      <c r="J102" s="87" t="s">
        <v>22</v>
      </c>
      <c r="K102" s="89"/>
      <c r="L102" s="89"/>
    </row>
    <row r="103" spans="1:12" ht="15" thickTop="1" thickBot="1" x14ac:dyDescent="0.35">
      <c r="A103" s="35"/>
      <c r="B103" s="36"/>
      <c r="C103" s="36"/>
      <c r="D103" s="36"/>
      <c r="E103" s="37"/>
      <c r="F103" s="87"/>
      <c r="G103" s="88"/>
      <c r="H103" s="34"/>
      <c r="I103" s="37"/>
      <c r="J103" s="87" t="s">
        <v>22</v>
      </c>
      <c r="K103" s="89"/>
      <c r="L103" s="89"/>
    </row>
    <row r="104" spans="1:12" ht="15" thickTop="1" thickBot="1" x14ac:dyDescent="0.35">
      <c r="A104" s="35"/>
      <c r="B104" s="36"/>
      <c r="C104" s="36"/>
      <c r="D104" s="36"/>
      <c r="E104" s="37"/>
      <c r="F104" s="87"/>
      <c r="G104" s="88"/>
      <c r="H104" s="34"/>
      <c r="I104" s="37"/>
      <c r="J104" s="87" t="s">
        <v>22</v>
      </c>
      <c r="K104" s="89"/>
      <c r="L104" s="89"/>
    </row>
    <row r="105" spans="1:12" ht="15" thickTop="1" thickBot="1" x14ac:dyDescent="0.35">
      <c r="A105" s="35"/>
      <c r="B105" s="36"/>
      <c r="C105" s="36"/>
      <c r="D105" s="36"/>
      <c r="E105" s="37"/>
      <c r="F105" s="87"/>
      <c r="G105" s="88"/>
      <c r="H105" s="34"/>
      <c r="I105" s="37"/>
      <c r="J105" s="87" t="s">
        <v>22</v>
      </c>
      <c r="K105" s="89"/>
      <c r="L105" s="89"/>
    </row>
    <row r="106" spans="1:12" ht="15" thickTop="1" thickBot="1" x14ac:dyDescent="0.35">
      <c r="A106" s="35"/>
      <c r="B106" s="36"/>
      <c r="C106" s="36"/>
      <c r="D106" s="36"/>
      <c r="E106" s="37"/>
      <c r="F106" s="87"/>
      <c r="G106" s="88"/>
      <c r="H106" s="34"/>
      <c r="I106" s="37"/>
      <c r="J106" s="87" t="s">
        <v>22</v>
      </c>
      <c r="K106" s="89"/>
      <c r="L106" s="89"/>
    </row>
    <row r="107" spans="1:12" ht="15" thickTop="1" thickBot="1" x14ac:dyDescent="0.35">
      <c r="A107" s="35"/>
      <c r="B107" s="36"/>
      <c r="C107" s="36"/>
      <c r="D107" s="36"/>
      <c r="E107" s="37"/>
      <c r="F107" s="87"/>
      <c r="G107" s="88"/>
      <c r="H107" s="34"/>
      <c r="I107" s="37"/>
      <c r="J107" s="87" t="s">
        <v>22</v>
      </c>
      <c r="K107" s="89"/>
      <c r="L107" s="89"/>
    </row>
    <row r="108" spans="1:12" ht="15" thickTop="1" thickBot="1" x14ac:dyDescent="0.35">
      <c r="A108" s="35"/>
      <c r="B108" s="36"/>
      <c r="C108" s="36"/>
      <c r="D108" s="36"/>
      <c r="E108" s="37"/>
      <c r="F108" s="87"/>
      <c r="G108" s="88"/>
      <c r="H108" s="34"/>
      <c r="I108" s="37"/>
      <c r="J108" s="87" t="s">
        <v>22</v>
      </c>
      <c r="K108" s="89"/>
      <c r="L108" s="89"/>
    </row>
    <row r="109" spans="1:12" ht="15" thickTop="1" thickBot="1" x14ac:dyDescent="0.35">
      <c r="A109" s="35"/>
      <c r="B109" s="36"/>
      <c r="C109" s="36"/>
      <c r="D109" s="36"/>
      <c r="E109" s="37"/>
      <c r="F109" s="87"/>
      <c r="G109" s="88"/>
      <c r="H109" s="34"/>
      <c r="I109" s="37"/>
      <c r="J109" s="87" t="s">
        <v>22</v>
      </c>
      <c r="K109" s="89"/>
      <c r="L109" s="89"/>
    </row>
    <row r="110" spans="1:12" ht="15" thickTop="1" thickBot="1" x14ac:dyDescent="0.35">
      <c r="A110" s="35"/>
      <c r="B110" s="36"/>
      <c r="C110" s="36"/>
      <c r="D110" s="36"/>
      <c r="E110" s="37"/>
      <c r="F110" s="87"/>
      <c r="G110" s="88"/>
      <c r="H110" s="34"/>
      <c r="I110" s="37"/>
      <c r="J110" s="87" t="s">
        <v>22</v>
      </c>
      <c r="K110" s="89"/>
      <c r="L110" s="89"/>
    </row>
    <row r="111" spans="1:12" ht="15" thickTop="1" thickBot="1" x14ac:dyDescent="0.35">
      <c r="A111" s="35"/>
      <c r="B111" s="36"/>
      <c r="C111" s="36"/>
      <c r="D111" s="36"/>
      <c r="E111" s="37"/>
      <c r="F111" s="87"/>
      <c r="G111" s="88"/>
      <c r="H111" s="34"/>
      <c r="I111" s="37"/>
      <c r="J111" s="87" t="s">
        <v>22</v>
      </c>
      <c r="K111" s="89"/>
      <c r="L111" s="89"/>
    </row>
    <row r="112" spans="1:12" ht="15" thickTop="1" thickBot="1" x14ac:dyDescent="0.35">
      <c r="A112" s="35"/>
      <c r="B112" s="36"/>
      <c r="C112" s="36"/>
      <c r="D112" s="36"/>
      <c r="E112" s="37"/>
      <c r="F112" s="87"/>
      <c r="G112" s="88"/>
      <c r="H112" s="34"/>
      <c r="I112" s="37"/>
      <c r="J112" s="87" t="s">
        <v>22</v>
      </c>
      <c r="K112" s="89"/>
      <c r="L112" s="89"/>
    </row>
    <row r="113" spans="1:12" ht="15" thickTop="1" thickBot="1" x14ac:dyDescent="0.35">
      <c r="A113" s="35"/>
      <c r="B113" s="36"/>
      <c r="C113" s="36"/>
      <c r="D113" s="36"/>
      <c r="E113" s="37"/>
      <c r="F113" s="87"/>
      <c r="G113" s="88"/>
      <c r="H113" s="34"/>
      <c r="I113" s="37"/>
      <c r="J113" s="87" t="s">
        <v>22</v>
      </c>
      <c r="K113" s="89"/>
      <c r="L113" s="89"/>
    </row>
    <row r="114" spans="1:12" ht="15" thickTop="1" thickBot="1" x14ac:dyDescent="0.35">
      <c r="A114" s="35"/>
      <c r="B114" s="36"/>
      <c r="C114" s="36"/>
      <c r="D114" s="36"/>
      <c r="E114" s="37"/>
      <c r="F114" s="87"/>
      <c r="G114" s="88"/>
      <c r="H114" s="34"/>
      <c r="I114" s="37"/>
      <c r="J114" s="87" t="s">
        <v>22</v>
      </c>
      <c r="K114" s="89"/>
      <c r="L114" s="89"/>
    </row>
    <row r="115" spans="1:12" ht="15" thickTop="1" thickBot="1" x14ac:dyDescent="0.35">
      <c r="A115" s="35"/>
      <c r="B115" s="36"/>
      <c r="C115" s="36"/>
      <c r="D115" s="36"/>
      <c r="E115" s="37"/>
      <c r="F115" s="87"/>
      <c r="G115" s="88"/>
      <c r="H115" s="34"/>
      <c r="I115" s="37"/>
      <c r="J115" s="87" t="s">
        <v>22</v>
      </c>
      <c r="K115" s="89"/>
      <c r="L115" s="89"/>
    </row>
    <row r="116" spans="1:12" ht="15" thickTop="1" thickBot="1" x14ac:dyDescent="0.35">
      <c r="A116" s="35"/>
      <c r="B116" s="36"/>
      <c r="C116" s="36"/>
      <c r="D116" s="36"/>
      <c r="E116" s="37"/>
      <c r="F116" s="87"/>
      <c r="G116" s="88"/>
      <c r="H116" s="34"/>
      <c r="I116" s="37"/>
      <c r="J116" s="87" t="s">
        <v>22</v>
      </c>
      <c r="K116" s="89"/>
      <c r="L116" s="89"/>
    </row>
    <row r="117" spans="1:12" ht="15" thickTop="1" thickBot="1" x14ac:dyDescent="0.35">
      <c r="A117" s="35"/>
      <c r="B117" s="36"/>
      <c r="C117" s="36"/>
      <c r="D117" s="36"/>
      <c r="E117" s="37"/>
      <c r="F117" s="87"/>
      <c r="G117" s="88"/>
      <c r="H117" s="34"/>
      <c r="I117" s="37"/>
      <c r="J117" s="87" t="s">
        <v>22</v>
      </c>
      <c r="K117" s="89"/>
      <c r="L117" s="89"/>
    </row>
    <row r="118" spans="1:12" ht="15" thickTop="1" thickBot="1" x14ac:dyDescent="0.35">
      <c r="A118" s="35"/>
      <c r="B118" s="36"/>
      <c r="C118" s="36"/>
      <c r="D118" s="36"/>
      <c r="E118" s="37"/>
      <c r="F118" s="87"/>
      <c r="G118" s="88"/>
      <c r="H118" s="34"/>
      <c r="I118" s="37"/>
      <c r="J118" s="87" t="s">
        <v>22</v>
      </c>
      <c r="K118" s="89"/>
      <c r="L118" s="89"/>
    </row>
    <row r="119" spans="1:12" ht="15" thickTop="1" thickBot="1" x14ac:dyDescent="0.35">
      <c r="A119" s="35"/>
      <c r="B119" s="36"/>
      <c r="C119" s="36"/>
      <c r="D119" s="36"/>
      <c r="E119" s="37"/>
      <c r="F119" s="87"/>
      <c r="G119" s="88"/>
      <c r="H119" s="34"/>
      <c r="I119" s="37"/>
      <c r="J119" s="87" t="s">
        <v>22</v>
      </c>
      <c r="K119" s="89"/>
      <c r="L119" s="89"/>
    </row>
    <row r="120" spans="1:12" ht="15" thickTop="1" thickBot="1" x14ac:dyDescent="0.35">
      <c r="A120" s="35"/>
      <c r="B120" s="36"/>
      <c r="C120" s="36"/>
      <c r="D120" s="36"/>
      <c r="E120" s="37"/>
      <c r="F120" s="87"/>
      <c r="G120" s="88"/>
      <c r="H120" s="34"/>
      <c r="I120" s="37"/>
      <c r="J120" s="87" t="s">
        <v>22</v>
      </c>
      <c r="K120" s="89"/>
      <c r="L120" s="89"/>
    </row>
    <row r="121" spans="1:12" ht="15" thickTop="1" thickBot="1" x14ac:dyDescent="0.35">
      <c r="A121" s="35"/>
      <c r="B121" s="36"/>
      <c r="C121" s="36"/>
      <c r="D121" s="36"/>
      <c r="E121" s="37"/>
      <c r="F121" s="87"/>
      <c r="G121" s="88"/>
      <c r="H121" s="34"/>
      <c r="I121" s="37"/>
      <c r="J121" s="87" t="s">
        <v>22</v>
      </c>
      <c r="K121" s="89"/>
      <c r="L121" s="89"/>
    </row>
    <row r="122" spans="1:12" ht="15" thickTop="1" thickBot="1" x14ac:dyDescent="0.35">
      <c r="A122" s="35"/>
      <c r="B122" s="36"/>
      <c r="C122" s="36"/>
      <c r="D122" s="36"/>
      <c r="E122" s="37"/>
      <c r="F122" s="87"/>
      <c r="G122" s="88"/>
      <c r="H122" s="34"/>
      <c r="I122" s="37"/>
      <c r="J122" s="87" t="s">
        <v>22</v>
      </c>
      <c r="K122" s="89"/>
      <c r="L122" s="89"/>
    </row>
    <row r="123" spans="1:12" ht="15" thickTop="1" thickBot="1" x14ac:dyDescent="0.35">
      <c r="A123" s="35"/>
      <c r="B123" s="36"/>
      <c r="C123" s="36"/>
      <c r="D123" s="36"/>
      <c r="E123" s="37"/>
      <c r="F123" s="87"/>
      <c r="G123" s="88"/>
      <c r="H123" s="34"/>
      <c r="I123" s="37"/>
      <c r="J123" s="87" t="s">
        <v>22</v>
      </c>
      <c r="K123" s="89"/>
      <c r="L123" s="89"/>
    </row>
    <row r="124" spans="1:12" ht="15" thickTop="1" thickBot="1" x14ac:dyDescent="0.35">
      <c r="A124" s="35"/>
      <c r="B124" s="36"/>
      <c r="C124" s="36"/>
      <c r="D124" s="36"/>
      <c r="E124" s="37"/>
      <c r="F124" s="87"/>
      <c r="G124" s="88"/>
      <c r="H124" s="34"/>
      <c r="I124" s="37"/>
      <c r="J124" s="87" t="s">
        <v>22</v>
      </c>
      <c r="K124" s="89"/>
      <c r="L124" s="89"/>
    </row>
    <row r="125" spans="1:12" ht="15" thickTop="1" thickBot="1" x14ac:dyDescent="0.35">
      <c r="A125" s="35"/>
      <c r="B125" s="36"/>
      <c r="C125" s="36"/>
      <c r="D125" s="36"/>
      <c r="E125" s="37"/>
      <c r="F125" s="87"/>
      <c r="G125" s="88"/>
      <c r="H125" s="34"/>
      <c r="I125" s="37"/>
      <c r="J125" s="87" t="s">
        <v>22</v>
      </c>
      <c r="K125" s="89"/>
      <c r="L125" s="89"/>
    </row>
    <row r="126" spans="1:12" ht="15" thickTop="1" thickBot="1" x14ac:dyDescent="0.35">
      <c r="A126" s="35"/>
      <c r="B126" s="36"/>
      <c r="C126" s="36"/>
      <c r="D126" s="36"/>
      <c r="E126" s="37"/>
      <c r="F126" s="87"/>
      <c r="G126" s="88"/>
      <c r="H126" s="34"/>
      <c r="I126" s="37"/>
      <c r="J126" s="87" t="s">
        <v>22</v>
      </c>
      <c r="K126" s="89"/>
      <c r="L126" s="89"/>
    </row>
    <row r="127" spans="1:12" ht="15" thickTop="1" thickBot="1" x14ac:dyDescent="0.35">
      <c r="A127" s="35"/>
      <c r="B127" s="36"/>
      <c r="C127" s="36"/>
      <c r="D127" s="36"/>
      <c r="E127" s="37"/>
      <c r="F127" s="87"/>
      <c r="G127" s="88"/>
      <c r="H127" s="34"/>
      <c r="I127" s="37"/>
      <c r="J127" s="87" t="s">
        <v>22</v>
      </c>
      <c r="K127" s="89"/>
      <c r="L127" s="89"/>
    </row>
    <row r="128" spans="1:12" ht="15" thickTop="1" thickBot="1" x14ac:dyDescent="0.35">
      <c r="A128" s="35"/>
      <c r="B128" s="36"/>
      <c r="C128" s="36"/>
      <c r="D128" s="36"/>
      <c r="E128" s="37"/>
      <c r="F128" s="87"/>
      <c r="G128" s="88"/>
      <c r="H128" s="34"/>
      <c r="I128" s="37"/>
      <c r="J128" s="87" t="s">
        <v>22</v>
      </c>
      <c r="K128" s="89"/>
      <c r="L128" s="89"/>
    </row>
    <row r="129" spans="1:12" ht="15" thickTop="1" thickBot="1" x14ac:dyDescent="0.35">
      <c r="A129" s="35"/>
      <c r="B129" s="36"/>
      <c r="C129" s="36"/>
      <c r="D129" s="36"/>
      <c r="E129" s="37"/>
      <c r="F129" s="87"/>
      <c r="G129" s="88"/>
      <c r="H129" s="34"/>
      <c r="I129" s="37"/>
      <c r="J129" s="87" t="s">
        <v>22</v>
      </c>
      <c r="K129" s="89"/>
      <c r="L129" s="89"/>
    </row>
    <row r="130" spans="1:12" ht="15" thickTop="1" thickBot="1" x14ac:dyDescent="0.35">
      <c r="A130" s="35"/>
      <c r="B130" s="36"/>
      <c r="C130" s="36"/>
      <c r="D130" s="36"/>
      <c r="E130" s="37"/>
      <c r="F130" s="87"/>
      <c r="G130" s="88"/>
      <c r="H130" s="34"/>
      <c r="I130" s="37"/>
      <c r="J130" s="87" t="s">
        <v>22</v>
      </c>
      <c r="K130" s="89"/>
      <c r="L130" s="89"/>
    </row>
    <row r="131" spans="1:12" ht="15" thickTop="1" thickBot="1" x14ac:dyDescent="0.35">
      <c r="A131" s="35"/>
      <c r="B131" s="36"/>
      <c r="C131" s="36"/>
      <c r="D131" s="36"/>
      <c r="E131" s="37"/>
      <c r="F131" s="87"/>
      <c r="G131" s="88"/>
      <c r="H131" s="34"/>
      <c r="I131" s="37"/>
      <c r="J131" s="87" t="s">
        <v>22</v>
      </c>
      <c r="K131" s="89"/>
      <c r="L131" s="89"/>
    </row>
    <row r="132" spans="1:12" ht="15" thickTop="1" thickBot="1" x14ac:dyDescent="0.35">
      <c r="A132" s="35"/>
      <c r="B132" s="36"/>
      <c r="C132" s="36"/>
      <c r="D132" s="36"/>
      <c r="E132" s="37"/>
      <c r="F132" s="87"/>
      <c r="G132" s="88"/>
      <c r="H132" s="34"/>
      <c r="I132" s="37"/>
      <c r="J132" s="87" t="s">
        <v>22</v>
      </c>
      <c r="K132" s="89"/>
      <c r="L132" s="89"/>
    </row>
    <row r="133" spans="1:12" ht="15" thickTop="1" thickBot="1" x14ac:dyDescent="0.35">
      <c r="A133" s="35"/>
      <c r="B133" s="36"/>
      <c r="C133" s="36"/>
      <c r="D133" s="36"/>
      <c r="E133" s="37"/>
      <c r="F133" s="87"/>
      <c r="G133" s="88"/>
      <c r="H133" s="34"/>
      <c r="I133" s="37"/>
      <c r="J133" s="87" t="s">
        <v>22</v>
      </c>
      <c r="K133" s="89"/>
      <c r="L133" s="89"/>
    </row>
    <row r="134" spans="1:12" ht="15" thickTop="1" thickBot="1" x14ac:dyDescent="0.35">
      <c r="A134" s="35"/>
      <c r="B134" s="36"/>
      <c r="C134" s="36"/>
      <c r="D134" s="36"/>
      <c r="E134" s="37"/>
      <c r="F134" s="87"/>
      <c r="G134" s="88"/>
      <c r="H134" s="34"/>
      <c r="I134" s="37"/>
      <c r="J134" s="87" t="s">
        <v>22</v>
      </c>
      <c r="K134" s="89"/>
      <c r="L134" s="89"/>
    </row>
    <row r="135" spans="1:12" ht="15" thickTop="1" thickBot="1" x14ac:dyDescent="0.35">
      <c r="A135" s="35"/>
      <c r="B135" s="36"/>
      <c r="C135" s="36"/>
      <c r="D135" s="36"/>
      <c r="E135" s="37"/>
      <c r="F135" s="87"/>
      <c r="G135" s="88"/>
      <c r="H135" s="34"/>
      <c r="I135" s="37"/>
      <c r="J135" s="87" t="s">
        <v>22</v>
      </c>
      <c r="K135" s="89"/>
      <c r="L135" s="89"/>
    </row>
    <row r="136" spans="1:12" ht="15" thickTop="1" thickBot="1" x14ac:dyDescent="0.35">
      <c r="A136" s="35"/>
      <c r="B136" s="36"/>
      <c r="C136" s="36"/>
      <c r="D136" s="36"/>
      <c r="E136" s="37"/>
      <c r="F136" s="87"/>
      <c r="G136" s="88"/>
      <c r="H136" s="34"/>
      <c r="I136" s="37"/>
      <c r="J136" s="87" t="s">
        <v>22</v>
      </c>
      <c r="K136" s="89"/>
      <c r="L136" s="89"/>
    </row>
    <row r="137" spans="1:12" ht="15" thickTop="1" thickBot="1" x14ac:dyDescent="0.35">
      <c r="A137" s="35"/>
      <c r="B137" s="36"/>
      <c r="C137" s="36"/>
      <c r="D137" s="36"/>
      <c r="E137" s="37"/>
      <c r="F137" s="87"/>
      <c r="G137" s="88"/>
      <c r="H137" s="34"/>
      <c r="I137" s="37"/>
      <c r="J137" s="87" t="s">
        <v>22</v>
      </c>
      <c r="K137" s="89"/>
      <c r="L137" s="89"/>
    </row>
    <row r="138" spans="1:12" ht="15" thickTop="1" thickBot="1" x14ac:dyDescent="0.35">
      <c r="A138" s="35"/>
      <c r="B138" s="36"/>
      <c r="C138" s="36"/>
      <c r="D138" s="36"/>
      <c r="E138" s="37"/>
      <c r="F138" s="87"/>
      <c r="G138" s="88"/>
      <c r="H138" s="34"/>
      <c r="I138" s="37"/>
      <c r="J138" s="87" t="s">
        <v>22</v>
      </c>
      <c r="K138" s="89"/>
      <c r="L138" s="89"/>
    </row>
    <row r="139" spans="1:12" ht="15" thickTop="1" thickBot="1" x14ac:dyDescent="0.35">
      <c r="A139" s="35"/>
      <c r="B139" s="36"/>
      <c r="C139" s="36"/>
      <c r="D139" s="36"/>
      <c r="E139" s="37"/>
      <c r="F139" s="87"/>
      <c r="G139" s="88"/>
      <c r="H139" s="34"/>
      <c r="I139" s="37"/>
      <c r="J139" s="87" t="s">
        <v>22</v>
      </c>
      <c r="K139" s="89"/>
      <c r="L139" s="89"/>
    </row>
    <row r="140" spans="1:12" ht="15" thickTop="1" thickBot="1" x14ac:dyDescent="0.35">
      <c r="A140" s="35"/>
      <c r="B140" s="36"/>
      <c r="C140" s="36"/>
      <c r="D140" s="36"/>
      <c r="E140" s="37"/>
      <c r="F140" s="87"/>
      <c r="G140" s="88"/>
      <c r="H140" s="34"/>
      <c r="I140" s="37"/>
      <c r="J140" s="87" t="s">
        <v>22</v>
      </c>
      <c r="K140" s="89"/>
      <c r="L140" s="89"/>
    </row>
    <row r="141" spans="1:12" ht="15" thickTop="1" thickBot="1" x14ac:dyDescent="0.35">
      <c r="A141" s="35"/>
      <c r="B141" s="36"/>
      <c r="C141" s="36"/>
      <c r="D141" s="36"/>
      <c r="E141" s="37"/>
      <c r="F141" s="87"/>
      <c r="G141" s="88"/>
      <c r="H141" s="34"/>
      <c r="I141" s="37"/>
      <c r="J141" s="87" t="s">
        <v>22</v>
      </c>
      <c r="K141" s="89"/>
      <c r="L141" s="89"/>
    </row>
    <row r="142" spans="1:12" ht="15" thickTop="1" thickBot="1" x14ac:dyDescent="0.35">
      <c r="A142" s="35"/>
      <c r="B142" s="36"/>
      <c r="C142" s="36"/>
      <c r="D142" s="36"/>
      <c r="E142" s="37"/>
      <c r="F142" s="87"/>
      <c r="G142" s="88"/>
      <c r="H142" s="34"/>
      <c r="I142" s="37"/>
      <c r="J142" s="87" t="s">
        <v>22</v>
      </c>
      <c r="K142" s="89"/>
      <c r="L142" s="89"/>
    </row>
    <row r="143" spans="1:12" ht="15" thickTop="1" thickBot="1" x14ac:dyDescent="0.35">
      <c r="A143" s="35"/>
      <c r="B143" s="36"/>
      <c r="C143" s="36"/>
      <c r="D143" s="36"/>
      <c r="E143" s="37"/>
      <c r="F143" s="87"/>
      <c r="G143" s="88"/>
      <c r="H143" s="34"/>
      <c r="I143" s="37"/>
      <c r="J143" s="87" t="s">
        <v>22</v>
      </c>
      <c r="K143" s="89"/>
      <c r="L143" s="89"/>
    </row>
    <row r="144" spans="1:12" ht="15" thickTop="1" thickBot="1" x14ac:dyDescent="0.35">
      <c r="A144" s="35"/>
      <c r="B144" s="36"/>
      <c r="C144" s="36"/>
      <c r="D144" s="36"/>
      <c r="E144" s="37"/>
      <c r="F144" s="87"/>
      <c r="G144" s="88"/>
      <c r="H144" s="34"/>
      <c r="I144" s="37"/>
      <c r="J144" s="87" t="s">
        <v>22</v>
      </c>
      <c r="K144" s="89"/>
      <c r="L144" s="89"/>
    </row>
    <row r="145" spans="1:12" ht="15" thickTop="1" thickBot="1" x14ac:dyDescent="0.35">
      <c r="A145" s="35"/>
      <c r="B145" s="36"/>
      <c r="C145" s="36"/>
      <c r="D145" s="36"/>
      <c r="E145" s="37"/>
      <c r="F145" s="87"/>
      <c r="G145" s="88"/>
      <c r="H145" s="34"/>
      <c r="I145" s="37"/>
      <c r="J145" s="87" t="s">
        <v>22</v>
      </c>
      <c r="K145" s="89"/>
      <c r="L145" s="89"/>
    </row>
    <row r="146" spans="1:12" ht="15" thickTop="1" thickBot="1" x14ac:dyDescent="0.35">
      <c r="A146" s="35"/>
      <c r="B146" s="36"/>
      <c r="C146" s="36"/>
      <c r="D146" s="36"/>
      <c r="E146" s="37"/>
      <c r="F146" s="87"/>
      <c r="G146" s="88"/>
      <c r="H146" s="34"/>
      <c r="I146" s="37"/>
      <c r="J146" s="87" t="s">
        <v>22</v>
      </c>
      <c r="K146" s="89"/>
      <c r="L146" s="89"/>
    </row>
    <row r="147" spans="1:12" ht="15" thickTop="1" thickBot="1" x14ac:dyDescent="0.35">
      <c r="A147" s="35"/>
      <c r="B147" s="36"/>
      <c r="C147" s="36"/>
      <c r="D147" s="36"/>
      <c r="E147" s="37"/>
      <c r="F147" s="87"/>
      <c r="G147" s="88"/>
      <c r="H147" s="34"/>
      <c r="I147" s="37"/>
      <c r="J147" s="87" t="s">
        <v>22</v>
      </c>
      <c r="K147" s="89"/>
      <c r="L147" s="89"/>
    </row>
    <row r="148" spans="1:12" ht="15" thickTop="1" thickBot="1" x14ac:dyDescent="0.35">
      <c r="A148" s="35"/>
      <c r="B148" s="36"/>
      <c r="C148" s="36"/>
      <c r="D148" s="36"/>
      <c r="E148" s="37"/>
      <c r="F148" s="87"/>
      <c r="G148" s="88"/>
      <c r="H148" s="34"/>
      <c r="I148" s="37"/>
      <c r="J148" s="87" t="s">
        <v>22</v>
      </c>
      <c r="K148" s="89"/>
      <c r="L148" s="89"/>
    </row>
    <row r="149" spans="1:12" ht="15" thickTop="1" thickBot="1" x14ac:dyDescent="0.35">
      <c r="A149" s="35"/>
      <c r="B149" s="36"/>
      <c r="C149" s="36"/>
      <c r="D149" s="36"/>
      <c r="E149" s="37"/>
      <c r="F149" s="87"/>
      <c r="G149" s="88"/>
      <c r="H149" s="34"/>
      <c r="I149" s="37"/>
      <c r="J149" s="87" t="s">
        <v>22</v>
      </c>
      <c r="K149" s="89"/>
      <c r="L149" s="89"/>
    </row>
    <row r="150" spans="1:12" ht="15" thickTop="1" thickBot="1" x14ac:dyDescent="0.35">
      <c r="A150" s="35"/>
      <c r="B150" s="36"/>
      <c r="C150" s="36"/>
      <c r="D150" s="36"/>
      <c r="E150" s="37"/>
      <c r="F150" s="87"/>
      <c r="G150" s="88"/>
      <c r="H150" s="34"/>
      <c r="I150" s="37"/>
      <c r="J150" s="87" t="s">
        <v>22</v>
      </c>
      <c r="K150" s="89"/>
      <c r="L150" s="89"/>
    </row>
    <row r="151" spans="1:12" ht="15" thickTop="1" thickBot="1" x14ac:dyDescent="0.35">
      <c r="A151" s="35"/>
      <c r="B151" s="36"/>
      <c r="C151" s="36"/>
      <c r="D151" s="36"/>
      <c r="E151" s="37"/>
      <c r="F151" s="87"/>
      <c r="G151" s="88"/>
      <c r="H151" s="34"/>
      <c r="I151" s="37"/>
      <c r="J151" s="87" t="s">
        <v>22</v>
      </c>
      <c r="K151" s="89"/>
      <c r="L151" s="89"/>
    </row>
    <row r="152" spans="1:12" ht="15" thickTop="1" thickBot="1" x14ac:dyDescent="0.35">
      <c r="A152" s="35"/>
      <c r="B152" s="36"/>
      <c r="C152" s="36"/>
      <c r="D152" s="36"/>
      <c r="E152" s="37"/>
      <c r="F152" s="87"/>
      <c r="G152" s="88"/>
      <c r="H152" s="34"/>
      <c r="I152" s="37"/>
      <c r="J152" s="87" t="s">
        <v>22</v>
      </c>
      <c r="K152" s="89"/>
      <c r="L152" s="89"/>
    </row>
    <row r="153" spans="1:12" ht="15" thickTop="1" thickBot="1" x14ac:dyDescent="0.35">
      <c r="A153" s="35"/>
      <c r="B153" s="36"/>
      <c r="C153" s="36"/>
      <c r="D153" s="36"/>
      <c r="E153" s="37"/>
      <c r="F153" s="87"/>
      <c r="G153" s="88"/>
      <c r="H153" s="34"/>
      <c r="I153" s="37"/>
      <c r="J153" s="87" t="s">
        <v>22</v>
      </c>
      <c r="K153" s="89"/>
      <c r="L153" s="89"/>
    </row>
    <row r="154" spans="1:12" ht="15" thickTop="1" thickBot="1" x14ac:dyDescent="0.35">
      <c r="A154" s="35"/>
      <c r="B154" s="36"/>
      <c r="C154" s="36"/>
      <c r="D154" s="36"/>
      <c r="E154" s="37"/>
      <c r="F154" s="87"/>
      <c r="G154" s="88"/>
      <c r="H154" s="34"/>
      <c r="I154" s="37"/>
      <c r="J154" s="87" t="s">
        <v>22</v>
      </c>
      <c r="K154" s="89"/>
      <c r="L154" s="89"/>
    </row>
    <row r="155" spans="1:12" ht="15" thickTop="1" thickBot="1" x14ac:dyDescent="0.35">
      <c r="A155" s="35"/>
      <c r="B155" s="36"/>
      <c r="C155" s="36"/>
      <c r="D155" s="36"/>
      <c r="E155" s="37"/>
      <c r="F155" s="87"/>
      <c r="G155" s="88"/>
      <c r="H155" s="34"/>
      <c r="I155" s="37"/>
      <c r="J155" s="87" t="s">
        <v>22</v>
      </c>
      <c r="K155" s="89"/>
      <c r="L155" s="89"/>
    </row>
    <row r="156" spans="1:12" ht="15" thickTop="1" thickBot="1" x14ac:dyDescent="0.35">
      <c r="A156" s="35"/>
      <c r="B156" s="36"/>
      <c r="C156" s="36"/>
      <c r="D156" s="36"/>
      <c r="E156" s="37"/>
      <c r="F156" s="87"/>
      <c r="G156" s="88"/>
      <c r="H156" s="34"/>
      <c r="I156" s="37"/>
      <c r="J156" s="87" t="s">
        <v>22</v>
      </c>
      <c r="K156" s="89"/>
      <c r="L156" s="89"/>
    </row>
    <row r="157" spans="1:12" ht="15" thickTop="1" thickBot="1" x14ac:dyDescent="0.35">
      <c r="A157" s="35"/>
      <c r="B157" s="36"/>
      <c r="C157" s="36"/>
      <c r="D157" s="36"/>
      <c r="E157" s="37"/>
      <c r="F157" s="87"/>
      <c r="G157" s="88"/>
      <c r="H157" s="34"/>
      <c r="I157" s="37"/>
      <c r="J157" s="87" t="s">
        <v>22</v>
      </c>
      <c r="K157" s="89"/>
      <c r="L157" s="89"/>
    </row>
    <row r="158" spans="1:12" ht="15" thickTop="1" thickBot="1" x14ac:dyDescent="0.35">
      <c r="A158" s="35"/>
      <c r="B158" s="36"/>
      <c r="C158" s="36"/>
      <c r="D158" s="36"/>
      <c r="E158" s="37"/>
      <c r="F158" s="87"/>
      <c r="G158" s="88"/>
      <c r="H158" s="34"/>
      <c r="I158" s="37"/>
      <c r="J158" s="87" t="s">
        <v>22</v>
      </c>
      <c r="K158" s="89"/>
      <c r="L158" s="89"/>
    </row>
    <row r="159" spans="1:12" ht="15" thickTop="1" thickBot="1" x14ac:dyDescent="0.35">
      <c r="A159" s="35"/>
      <c r="B159" s="36"/>
      <c r="C159" s="36"/>
      <c r="D159" s="36"/>
      <c r="E159" s="37"/>
      <c r="F159" s="87"/>
      <c r="G159" s="88"/>
      <c r="H159" s="34"/>
      <c r="I159" s="37"/>
      <c r="J159" s="87" t="s">
        <v>22</v>
      </c>
      <c r="K159" s="89"/>
      <c r="L159" s="89"/>
    </row>
    <row r="160" spans="1:12" ht="15" thickTop="1" thickBot="1" x14ac:dyDescent="0.35">
      <c r="A160" s="35"/>
      <c r="B160" s="36"/>
      <c r="C160" s="36"/>
      <c r="D160" s="36"/>
      <c r="E160" s="37"/>
      <c r="F160" s="87"/>
      <c r="G160" s="88"/>
      <c r="H160" s="34"/>
      <c r="I160" s="37"/>
      <c r="J160" s="87" t="s">
        <v>22</v>
      </c>
      <c r="K160" s="89"/>
      <c r="L160" s="89"/>
    </row>
    <row r="161" spans="1:12" ht="15" thickTop="1" thickBot="1" x14ac:dyDescent="0.35">
      <c r="A161" s="35"/>
      <c r="B161" s="36"/>
      <c r="C161" s="36"/>
      <c r="D161" s="36"/>
      <c r="E161" s="37"/>
      <c r="F161" s="87"/>
      <c r="G161" s="88"/>
      <c r="H161" s="34"/>
      <c r="I161" s="37"/>
      <c r="J161" s="87" t="s">
        <v>22</v>
      </c>
      <c r="K161" s="89"/>
      <c r="L161" s="89"/>
    </row>
    <row r="162" spans="1:12" ht="15" thickTop="1" thickBot="1" x14ac:dyDescent="0.35">
      <c r="A162" s="35"/>
      <c r="B162" s="36"/>
      <c r="C162" s="36"/>
      <c r="D162" s="36"/>
      <c r="E162" s="37"/>
      <c r="F162" s="87"/>
      <c r="G162" s="88"/>
      <c r="H162" s="34"/>
      <c r="I162" s="37"/>
      <c r="J162" s="87" t="s">
        <v>22</v>
      </c>
      <c r="K162" s="89"/>
      <c r="L162" s="89"/>
    </row>
    <row r="163" spans="1:12" ht="15" thickTop="1" thickBot="1" x14ac:dyDescent="0.35">
      <c r="A163" s="35"/>
      <c r="B163" s="36"/>
      <c r="C163" s="36"/>
      <c r="D163" s="36"/>
      <c r="E163" s="37"/>
      <c r="F163" s="87"/>
      <c r="G163" s="88"/>
      <c r="H163" s="34"/>
      <c r="I163" s="37"/>
      <c r="J163" s="87" t="s">
        <v>22</v>
      </c>
      <c r="K163" s="89"/>
      <c r="L163" s="89"/>
    </row>
    <row r="164" spans="1:12" ht="15" thickTop="1" thickBot="1" x14ac:dyDescent="0.35">
      <c r="A164" s="35"/>
      <c r="B164" s="36"/>
      <c r="C164" s="36"/>
      <c r="D164" s="36"/>
      <c r="E164" s="37"/>
      <c r="F164" s="87"/>
      <c r="G164" s="88"/>
      <c r="H164" s="34"/>
      <c r="I164" s="37"/>
      <c r="J164" s="87" t="s">
        <v>22</v>
      </c>
      <c r="K164" s="89"/>
      <c r="L164" s="89"/>
    </row>
    <row r="165" spans="1:12" ht="15" thickTop="1" thickBot="1" x14ac:dyDescent="0.35">
      <c r="A165" s="35"/>
      <c r="B165" s="36"/>
      <c r="C165" s="36"/>
      <c r="D165" s="36"/>
      <c r="E165" s="37"/>
      <c r="F165" s="87"/>
      <c r="G165" s="88"/>
      <c r="H165" s="34"/>
      <c r="I165" s="37"/>
      <c r="J165" s="87" t="s">
        <v>22</v>
      </c>
      <c r="K165" s="89"/>
      <c r="L165" s="89"/>
    </row>
    <row r="166" spans="1:12" ht="15" thickTop="1" thickBot="1" x14ac:dyDescent="0.35">
      <c r="A166" s="35"/>
      <c r="B166" s="36"/>
      <c r="C166" s="36"/>
      <c r="D166" s="36"/>
      <c r="E166" s="37"/>
      <c r="F166" s="87"/>
      <c r="G166" s="88"/>
      <c r="H166" s="34"/>
      <c r="I166" s="37"/>
      <c r="J166" s="87" t="s">
        <v>22</v>
      </c>
      <c r="K166" s="89"/>
      <c r="L166" s="89"/>
    </row>
    <row r="167" spans="1:12" ht="15" thickTop="1" thickBot="1" x14ac:dyDescent="0.35">
      <c r="A167" s="35"/>
      <c r="B167" s="36"/>
      <c r="C167" s="36"/>
      <c r="D167" s="36"/>
      <c r="E167" s="37"/>
      <c r="F167" s="87"/>
      <c r="G167" s="88"/>
      <c r="H167" s="34"/>
      <c r="I167" s="37"/>
      <c r="J167" s="87" t="s">
        <v>22</v>
      </c>
      <c r="K167" s="89"/>
      <c r="L167" s="89"/>
    </row>
    <row r="168" spans="1:12" ht="15" thickTop="1" thickBot="1" x14ac:dyDescent="0.35">
      <c r="A168" s="35"/>
      <c r="B168" s="36"/>
      <c r="C168" s="36"/>
      <c r="D168" s="36"/>
      <c r="E168" s="37"/>
      <c r="F168" s="87"/>
      <c r="G168" s="88"/>
      <c r="H168" s="34"/>
      <c r="I168" s="37"/>
      <c r="J168" s="87" t="s">
        <v>22</v>
      </c>
      <c r="K168" s="89"/>
      <c r="L168" s="89"/>
    </row>
    <row r="169" spans="1:12" ht="15" thickTop="1" thickBot="1" x14ac:dyDescent="0.35">
      <c r="A169" s="35"/>
      <c r="B169" s="36"/>
      <c r="C169" s="36"/>
      <c r="D169" s="36"/>
      <c r="E169" s="37"/>
      <c r="F169" s="87"/>
      <c r="G169" s="88"/>
      <c r="H169" s="34"/>
      <c r="I169" s="37"/>
      <c r="J169" s="87" t="s">
        <v>22</v>
      </c>
      <c r="K169" s="89"/>
      <c r="L169" s="89"/>
    </row>
    <row r="170" spans="1:12" ht="15" thickTop="1" thickBot="1" x14ac:dyDescent="0.35">
      <c r="A170" s="35"/>
      <c r="B170" s="36"/>
      <c r="C170" s="36"/>
      <c r="D170" s="36"/>
      <c r="E170" s="37"/>
      <c r="F170" s="87"/>
      <c r="G170" s="88"/>
      <c r="H170" s="34"/>
      <c r="I170" s="37"/>
      <c r="J170" s="87" t="s">
        <v>22</v>
      </c>
      <c r="K170" s="89"/>
      <c r="L170" s="89"/>
    </row>
    <row r="171" spans="1:12" ht="15" thickTop="1" thickBot="1" x14ac:dyDescent="0.35">
      <c r="A171" s="35"/>
      <c r="B171" s="36"/>
      <c r="C171" s="36"/>
      <c r="D171" s="36"/>
      <c r="E171" s="37"/>
      <c r="F171" s="87"/>
      <c r="G171" s="88"/>
      <c r="H171" s="34"/>
      <c r="I171" s="37"/>
      <c r="J171" s="87" t="s">
        <v>22</v>
      </c>
      <c r="K171" s="89"/>
      <c r="L171" s="89"/>
    </row>
    <row r="172" spans="1:12" ht="15" thickTop="1" thickBot="1" x14ac:dyDescent="0.35">
      <c r="A172" s="35"/>
      <c r="B172" s="36"/>
      <c r="C172" s="36"/>
      <c r="D172" s="36"/>
      <c r="E172" s="37"/>
      <c r="F172" s="87"/>
      <c r="G172" s="88"/>
      <c r="H172" s="34"/>
      <c r="I172" s="37"/>
      <c r="J172" s="87" t="s">
        <v>22</v>
      </c>
      <c r="K172" s="89"/>
      <c r="L172" s="89"/>
    </row>
    <row r="173" spans="1:12" ht="15" thickTop="1" thickBot="1" x14ac:dyDescent="0.35">
      <c r="A173" s="35"/>
      <c r="B173" s="36"/>
      <c r="C173" s="36"/>
      <c r="D173" s="36"/>
      <c r="E173" s="37"/>
      <c r="F173" s="87"/>
      <c r="G173" s="88"/>
      <c r="H173" s="34"/>
      <c r="I173" s="37"/>
      <c r="J173" s="87" t="s">
        <v>22</v>
      </c>
      <c r="K173" s="89"/>
      <c r="L173" s="89"/>
    </row>
    <row r="174" spans="1:12" ht="15" thickTop="1" thickBot="1" x14ac:dyDescent="0.35">
      <c r="A174" s="35"/>
      <c r="B174" s="36"/>
      <c r="C174" s="36"/>
      <c r="D174" s="36"/>
      <c r="E174" s="37"/>
      <c r="F174" s="87"/>
      <c r="G174" s="88"/>
      <c r="H174" s="34"/>
      <c r="I174" s="37"/>
      <c r="J174" s="87" t="s">
        <v>22</v>
      </c>
      <c r="K174" s="89"/>
      <c r="L174" s="89"/>
    </row>
    <row r="175" spans="1:12" ht="15" thickTop="1" thickBot="1" x14ac:dyDescent="0.35">
      <c r="A175" s="35"/>
      <c r="B175" s="36"/>
      <c r="C175" s="36"/>
      <c r="D175" s="36"/>
      <c r="E175" s="37"/>
      <c r="F175" s="87"/>
      <c r="G175" s="88"/>
      <c r="H175" s="34"/>
      <c r="I175" s="37"/>
      <c r="J175" s="87" t="s">
        <v>22</v>
      </c>
      <c r="K175" s="89"/>
      <c r="L175" s="89"/>
    </row>
    <row r="176" spans="1:12" ht="15" thickTop="1" thickBot="1" x14ac:dyDescent="0.35">
      <c r="A176" s="35"/>
      <c r="B176" s="36"/>
      <c r="C176" s="36"/>
      <c r="D176" s="36"/>
      <c r="E176" s="37"/>
      <c r="F176" s="87"/>
      <c r="G176" s="88"/>
      <c r="H176" s="34"/>
      <c r="I176" s="37"/>
      <c r="J176" s="87" t="s">
        <v>22</v>
      </c>
      <c r="K176" s="89"/>
      <c r="L176" s="89"/>
    </row>
    <row r="177" spans="1:12" ht="15" thickTop="1" thickBot="1" x14ac:dyDescent="0.35">
      <c r="A177" s="35"/>
      <c r="B177" s="36"/>
      <c r="C177" s="36"/>
      <c r="D177" s="36"/>
      <c r="E177" s="37"/>
      <c r="F177" s="87"/>
      <c r="G177" s="88"/>
      <c r="H177" s="34"/>
      <c r="I177" s="37"/>
      <c r="J177" s="87" t="s">
        <v>22</v>
      </c>
      <c r="K177" s="89"/>
      <c r="L177" s="89"/>
    </row>
    <row r="178" spans="1:12" ht="15" thickTop="1" thickBot="1" x14ac:dyDescent="0.35">
      <c r="A178" s="35"/>
      <c r="B178" s="36"/>
      <c r="C178" s="36"/>
      <c r="D178" s="36"/>
      <c r="E178" s="37"/>
      <c r="F178" s="87"/>
      <c r="G178" s="88"/>
      <c r="H178" s="34"/>
      <c r="I178" s="37"/>
      <c r="J178" s="87" t="s">
        <v>22</v>
      </c>
      <c r="K178" s="89"/>
      <c r="L178" s="89"/>
    </row>
    <row r="179" spans="1:12" ht="15" thickTop="1" thickBot="1" x14ac:dyDescent="0.35">
      <c r="A179" s="35"/>
      <c r="B179" s="36"/>
      <c r="C179" s="36"/>
      <c r="D179" s="36"/>
      <c r="E179" s="37"/>
      <c r="F179" s="87"/>
      <c r="G179" s="88"/>
      <c r="H179" s="34"/>
      <c r="I179" s="37"/>
      <c r="J179" s="87" t="s">
        <v>22</v>
      </c>
      <c r="K179" s="89"/>
      <c r="L179" s="89"/>
    </row>
    <row r="180" spans="1:12" ht="15" thickTop="1" thickBot="1" x14ac:dyDescent="0.35">
      <c r="A180" s="35"/>
      <c r="B180" s="36"/>
      <c r="C180" s="36"/>
      <c r="D180" s="36"/>
      <c r="E180" s="37"/>
      <c r="F180" s="87"/>
      <c r="G180" s="88"/>
      <c r="H180" s="34"/>
      <c r="I180" s="37"/>
      <c r="J180" s="87" t="s">
        <v>22</v>
      </c>
      <c r="K180" s="89"/>
      <c r="L180" s="89"/>
    </row>
    <row r="181" spans="1:12" ht="15" thickTop="1" thickBot="1" x14ac:dyDescent="0.35">
      <c r="A181" s="35"/>
      <c r="B181" s="36"/>
      <c r="C181" s="36"/>
      <c r="D181" s="36"/>
      <c r="E181" s="37"/>
      <c r="F181" s="87"/>
      <c r="G181" s="88"/>
      <c r="H181" s="34"/>
      <c r="I181" s="37"/>
      <c r="J181" s="87" t="s">
        <v>22</v>
      </c>
      <c r="K181" s="89"/>
      <c r="L181" s="89"/>
    </row>
    <row r="182" spans="1:12" ht="15" thickTop="1" thickBot="1" x14ac:dyDescent="0.35">
      <c r="A182" s="35"/>
      <c r="B182" s="36"/>
      <c r="C182" s="36"/>
      <c r="D182" s="36"/>
      <c r="E182" s="37"/>
      <c r="F182" s="87"/>
      <c r="G182" s="88"/>
      <c r="H182" s="34"/>
      <c r="I182" s="37"/>
      <c r="J182" s="87" t="s">
        <v>22</v>
      </c>
      <c r="K182" s="89"/>
      <c r="L182" s="89"/>
    </row>
    <row r="183" spans="1:12" ht="15" thickTop="1" thickBot="1" x14ac:dyDescent="0.35">
      <c r="A183" s="35"/>
      <c r="B183" s="36"/>
      <c r="C183" s="36"/>
      <c r="D183" s="36"/>
      <c r="E183" s="37"/>
      <c r="F183" s="87"/>
      <c r="G183" s="88"/>
      <c r="H183" s="34"/>
      <c r="I183" s="37"/>
      <c r="J183" s="87" t="s">
        <v>22</v>
      </c>
      <c r="K183" s="89"/>
      <c r="L183" s="89"/>
    </row>
    <row r="184" spans="1:12" ht="15" thickTop="1" thickBot="1" x14ac:dyDescent="0.35">
      <c r="A184" s="35"/>
      <c r="B184" s="36"/>
      <c r="C184" s="36"/>
      <c r="D184" s="36"/>
      <c r="E184" s="37"/>
      <c r="F184" s="87"/>
      <c r="G184" s="88"/>
      <c r="H184" s="34"/>
      <c r="I184" s="37"/>
      <c r="J184" s="87" t="s">
        <v>22</v>
      </c>
      <c r="K184" s="89"/>
      <c r="L184" s="89"/>
    </row>
    <row r="185" spans="1:12" ht="15" thickTop="1" thickBot="1" x14ac:dyDescent="0.35">
      <c r="A185" s="35"/>
      <c r="B185" s="36"/>
      <c r="C185" s="36"/>
      <c r="D185" s="36"/>
      <c r="E185" s="37"/>
      <c r="F185" s="87"/>
      <c r="G185" s="88"/>
      <c r="H185" s="34"/>
      <c r="I185" s="37"/>
      <c r="J185" s="87" t="s">
        <v>22</v>
      </c>
      <c r="K185" s="89"/>
      <c r="L185" s="89"/>
    </row>
    <row r="186" spans="1:12" ht="15" thickTop="1" thickBot="1" x14ac:dyDescent="0.35">
      <c r="A186" s="35"/>
      <c r="B186" s="36"/>
      <c r="C186" s="36"/>
      <c r="D186" s="36"/>
      <c r="E186" s="37"/>
      <c r="F186" s="87"/>
      <c r="G186" s="88"/>
      <c r="H186" s="34"/>
      <c r="I186" s="37"/>
      <c r="J186" s="87" t="s">
        <v>22</v>
      </c>
      <c r="K186" s="89"/>
      <c r="L186" s="89"/>
    </row>
    <row r="187" spans="1:12" ht="15" thickTop="1" thickBot="1" x14ac:dyDescent="0.35">
      <c r="A187" s="35"/>
      <c r="B187" s="36"/>
      <c r="C187" s="36"/>
      <c r="D187" s="36"/>
      <c r="E187" s="37"/>
      <c r="F187" s="87"/>
      <c r="G187" s="88"/>
      <c r="H187" s="34"/>
      <c r="I187" s="37"/>
      <c r="J187" s="87" t="s">
        <v>22</v>
      </c>
      <c r="K187" s="89"/>
      <c r="L187" s="89"/>
    </row>
    <row r="188" spans="1:12" ht="15" thickTop="1" thickBot="1" x14ac:dyDescent="0.35">
      <c r="A188" s="35"/>
      <c r="B188" s="36"/>
      <c r="C188" s="36"/>
      <c r="D188" s="36"/>
      <c r="E188" s="37"/>
      <c r="F188" s="87"/>
      <c r="G188" s="88"/>
      <c r="H188" s="34"/>
      <c r="I188" s="37"/>
      <c r="J188" s="87" t="s">
        <v>22</v>
      </c>
      <c r="K188" s="89"/>
      <c r="L188" s="89"/>
    </row>
    <row r="189" spans="1:12" ht="15" thickTop="1" thickBot="1" x14ac:dyDescent="0.35">
      <c r="A189" s="35"/>
      <c r="B189" s="36"/>
      <c r="C189" s="36"/>
      <c r="D189" s="36"/>
      <c r="E189" s="37"/>
      <c r="F189" s="87"/>
      <c r="G189" s="88"/>
      <c r="H189" s="34"/>
      <c r="I189" s="37"/>
      <c r="J189" s="87" t="s">
        <v>22</v>
      </c>
      <c r="K189" s="89"/>
      <c r="L189" s="89"/>
    </row>
    <row r="190" spans="1:12" ht="15" thickTop="1" thickBot="1" x14ac:dyDescent="0.35">
      <c r="A190" s="35"/>
      <c r="B190" s="36"/>
      <c r="C190" s="36"/>
      <c r="D190" s="36"/>
      <c r="E190" s="37"/>
      <c r="F190" s="87"/>
      <c r="G190" s="88"/>
      <c r="H190" s="34"/>
      <c r="I190" s="37"/>
      <c r="J190" s="87" t="s">
        <v>22</v>
      </c>
      <c r="K190" s="89"/>
      <c r="L190" s="89"/>
    </row>
    <row r="191" spans="1:12" ht="15" thickTop="1" thickBot="1" x14ac:dyDescent="0.35">
      <c r="A191" s="35"/>
      <c r="B191" s="36"/>
      <c r="C191" s="36"/>
      <c r="D191" s="36"/>
      <c r="E191" s="37"/>
      <c r="F191" s="87"/>
      <c r="G191" s="88"/>
      <c r="H191" s="34"/>
      <c r="I191" s="37"/>
      <c r="J191" s="87" t="s">
        <v>22</v>
      </c>
      <c r="K191" s="89"/>
      <c r="L191" s="89"/>
    </row>
    <row r="192" spans="1:12" ht="15" thickTop="1" thickBot="1" x14ac:dyDescent="0.35">
      <c r="A192" s="35"/>
      <c r="B192" s="36"/>
      <c r="C192" s="36"/>
      <c r="D192" s="36"/>
      <c r="E192" s="37"/>
      <c r="F192" s="87"/>
      <c r="G192" s="88"/>
      <c r="H192" s="34"/>
      <c r="I192" s="37"/>
      <c r="J192" s="87" t="s">
        <v>22</v>
      </c>
      <c r="K192" s="89"/>
      <c r="L192" s="89"/>
    </row>
    <row r="193" spans="1:12" ht="15" thickTop="1" thickBot="1" x14ac:dyDescent="0.35">
      <c r="A193" s="35"/>
      <c r="B193" s="36"/>
      <c r="C193" s="36"/>
      <c r="D193" s="36"/>
      <c r="E193" s="37"/>
      <c r="F193" s="87"/>
      <c r="G193" s="88"/>
      <c r="H193" s="34"/>
      <c r="I193" s="37"/>
      <c r="J193" s="87" t="s">
        <v>22</v>
      </c>
      <c r="K193" s="89"/>
      <c r="L193" s="89"/>
    </row>
    <row r="194" spans="1:12" ht="15" thickTop="1" thickBot="1" x14ac:dyDescent="0.35">
      <c r="A194" s="35"/>
      <c r="B194" s="36"/>
      <c r="C194" s="36"/>
      <c r="D194" s="36"/>
      <c r="E194" s="37"/>
      <c r="F194" s="87"/>
      <c r="G194" s="88"/>
      <c r="H194" s="34"/>
      <c r="I194" s="37"/>
      <c r="J194" s="87" t="s">
        <v>22</v>
      </c>
      <c r="K194" s="89"/>
      <c r="L194" s="89"/>
    </row>
    <row r="195" spans="1:12" ht="15" thickTop="1" thickBot="1" x14ac:dyDescent="0.35">
      <c r="A195" s="35"/>
      <c r="B195" s="36"/>
      <c r="C195" s="36"/>
      <c r="D195" s="36"/>
      <c r="E195" s="37"/>
      <c r="F195" s="87"/>
      <c r="G195" s="88"/>
      <c r="H195" s="34"/>
      <c r="I195" s="37"/>
      <c r="J195" s="87" t="s">
        <v>22</v>
      </c>
      <c r="K195" s="89"/>
      <c r="L195" s="89"/>
    </row>
    <row r="196" spans="1:12" ht="15" thickTop="1" thickBot="1" x14ac:dyDescent="0.35">
      <c r="A196" s="35"/>
      <c r="B196" s="36"/>
      <c r="C196" s="36"/>
      <c r="D196" s="36"/>
      <c r="E196" s="37"/>
      <c r="F196" s="87"/>
      <c r="G196" s="88"/>
      <c r="H196" s="34"/>
      <c r="I196" s="37"/>
      <c r="J196" s="87" t="s">
        <v>22</v>
      </c>
      <c r="K196" s="89"/>
      <c r="L196" s="89"/>
    </row>
    <row r="197" spans="1:12" ht="15" thickTop="1" thickBot="1" x14ac:dyDescent="0.35">
      <c r="A197" s="35"/>
      <c r="B197" s="36"/>
      <c r="C197" s="36"/>
      <c r="D197" s="36"/>
      <c r="E197" s="37"/>
      <c r="F197" s="87"/>
      <c r="G197" s="88"/>
      <c r="H197" s="34"/>
      <c r="I197" s="37"/>
      <c r="J197" s="87" t="s">
        <v>22</v>
      </c>
      <c r="K197" s="89"/>
      <c r="L197" s="89"/>
    </row>
    <row r="198" spans="1:12" ht="15" thickTop="1" thickBot="1" x14ac:dyDescent="0.35">
      <c r="A198" s="35"/>
      <c r="B198" s="36"/>
      <c r="C198" s="36"/>
      <c r="D198" s="36"/>
      <c r="E198" s="37"/>
      <c r="F198" s="87"/>
      <c r="G198" s="88"/>
      <c r="H198" s="34"/>
      <c r="I198" s="37"/>
      <c r="J198" s="87" t="s">
        <v>22</v>
      </c>
      <c r="K198" s="89"/>
      <c r="L198" s="89"/>
    </row>
    <row r="199" spans="1:12" ht="15" thickTop="1" thickBot="1" x14ac:dyDescent="0.35">
      <c r="A199" s="35"/>
      <c r="B199" s="36"/>
      <c r="C199" s="36"/>
      <c r="D199" s="36"/>
      <c r="E199" s="37"/>
      <c r="F199" s="87"/>
      <c r="G199" s="88"/>
      <c r="H199" s="34"/>
      <c r="I199" s="37"/>
      <c r="J199" s="87" t="s">
        <v>22</v>
      </c>
      <c r="K199" s="89"/>
      <c r="L199" s="89"/>
    </row>
    <row r="200" spans="1:12" ht="15" thickTop="1" thickBot="1" x14ac:dyDescent="0.35">
      <c r="A200" s="35"/>
      <c r="B200" s="36"/>
      <c r="C200" s="36"/>
      <c r="D200" s="36"/>
      <c r="E200" s="37"/>
      <c r="F200" s="87"/>
      <c r="G200" s="88"/>
      <c r="H200" s="34"/>
      <c r="I200" s="37"/>
      <c r="J200" s="87" t="s">
        <v>22</v>
      </c>
      <c r="K200" s="89"/>
      <c r="L200" s="89"/>
    </row>
    <row r="201" spans="1:12" ht="15" thickTop="1" thickBot="1" x14ac:dyDescent="0.35">
      <c r="A201" s="35"/>
      <c r="B201" s="36"/>
      <c r="C201" s="36"/>
      <c r="D201" s="36"/>
      <c r="E201" s="37"/>
      <c r="F201" s="87"/>
      <c r="G201" s="88"/>
      <c r="H201" s="34"/>
      <c r="I201" s="37"/>
      <c r="J201" s="87" t="s">
        <v>22</v>
      </c>
      <c r="K201" s="89"/>
      <c r="L201" s="89"/>
    </row>
    <row r="202" spans="1:12" ht="15" thickTop="1" thickBot="1" x14ac:dyDescent="0.35">
      <c r="A202" s="35"/>
      <c r="B202" s="36"/>
      <c r="C202" s="36"/>
      <c r="D202" s="36"/>
      <c r="E202" s="37"/>
      <c r="F202" s="87"/>
      <c r="G202" s="88"/>
      <c r="H202" s="34"/>
      <c r="I202" s="37"/>
      <c r="J202" s="87" t="s">
        <v>22</v>
      </c>
      <c r="K202" s="89"/>
      <c r="L202" s="89"/>
    </row>
    <row r="203" spans="1:12" ht="15" thickTop="1" thickBot="1" x14ac:dyDescent="0.35">
      <c r="A203" s="35"/>
      <c r="B203" s="36"/>
      <c r="C203" s="36"/>
      <c r="D203" s="36"/>
      <c r="E203" s="37"/>
      <c r="F203" s="87"/>
      <c r="G203" s="88"/>
      <c r="H203" s="34"/>
      <c r="I203" s="37"/>
      <c r="J203" s="87" t="s">
        <v>22</v>
      </c>
      <c r="K203" s="89"/>
      <c r="L203" s="89"/>
    </row>
    <row r="204" spans="1:12" ht="15" thickTop="1" thickBot="1" x14ac:dyDescent="0.35">
      <c r="A204" s="35"/>
      <c r="B204" s="36"/>
      <c r="C204" s="36"/>
      <c r="D204" s="36"/>
      <c r="E204" s="37"/>
      <c r="F204" s="87"/>
      <c r="G204" s="88"/>
      <c r="H204" s="34"/>
      <c r="I204" s="37"/>
      <c r="J204" s="87" t="s">
        <v>22</v>
      </c>
      <c r="K204" s="89"/>
      <c r="L204" s="89"/>
    </row>
    <row r="205" spans="1:12" ht="15" thickTop="1" thickBot="1" x14ac:dyDescent="0.35">
      <c r="A205" s="35"/>
      <c r="B205" s="36"/>
      <c r="C205" s="36"/>
      <c r="D205" s="36"/>
      <c r="E205" s="37"/>
      <c r="F205" s="87"/>
      <c r="G205" s="88"/>
      <c r="H205" s="34"/>
      <c r="I205" s="37"/>
      <c r="J205" s="87" t="s">
        <v>22</v>
      </c>
      <c r="K205" s="89"/>
      <c r="L205" s="89"/>
    </row>
    <row r="206" spans="1:12" ht="15" thickTop="1" thickBot="1" x14ac:dyDescent="0.35">
      <c r="A206" s="35"/>
      <c r="B206" s="36"/>
      <c r="C206" s="36"/>
      <c r="D206" s="36"/>
      <c r="E206" s="37"/>
      <c r="F206" s="87"/>
      <c r="G206" s="88"/>
      <c r="H206" s="34"/>
      <c r="I206" s="37"/>
      <c r="J206" s="87" t="s">
        <v>22</v>
      </c>
      <c r="K206" s="89"/>
      <c r="L206" s="89"/>
    </row>
    <row r="207" spans="1:12" ht="15" thickTop="1" thickBot="1" x14ac:dyDescent="0.35">
      <c r="A207" s="35"/>
      <c r="B207" s="36"/>
      <c r="C207" s="36"/>
      <c r="D207" s="36"/>
      <c r="E207" s="37"/>
      <c r="F207" s="87"/>
      <c r="G207" s="88"/>
      <c r="H207" s="34"/>
      <c r="I207" s="37"/>
      <c r="J207" s="87" t="s">
        <v>22</v>
      </c>
      <c r="K207" s="89"/>
      <c r="L207" s="89"/>
    </row>
    <row r="208" spans="1:12" ht="15" thickTop="1" thickBot="1" x14ac:dyDescent="0.35">
      <c r="A208" s="35"/>
      <c r="B208" s="36"/>
      <c r="C208" s="36"/>
      <c r="D208" s="36"/>
      <c r="E208" s="37"/>
      <c r="F208" s="87"/>
      <c r="G208" s="88"/>
      <c r="H208" s="34"/>
      <c r="I208" s="37"/>
      <c r="J208" s="87" t="s">
        <v>22</v>
      </c>
      <c r="K208" s="89"/>
      <c r="L208" s="89"/>
    </row>
    <row r="209" spans="1:12" ht="15" thickTop="1" thickBot="1" x14ac:dyDescent="0.35">
      <c r="A209" s="35"/>
      <c r="B209" s="36"/>
      <c r="C209" s="36"/>
      <c r="D209" s="36"/>
      <c r="E209" s="37"/>
      <c r="F209" s="87"/>
      <c r="G209" s="88"/>
      <c r="H209" s="34"/>
      <c r="I209" s="37"/>
      <c r="J209" s="87" t="s">
        <v>22</v>
      </c>
      <c r="K209" s="89"/>
      <c r="L209" s="89"/>
    </row>
    <row r="210" spans="1:12" ht="15" thickTop="1" thickBot="1" x14ac:dyDescent="0.35">
      <c r="A210" s="35"/>
      <c r="B210" s="36"/>
      <c r="C210" s="36"/>
      <c r="D210" s="36"/>
      <c r="E210" s="37"/>
      <c r="F210" s="87"/>
      <c r="G210" s="88"/>
      <c r="H210" s="34"/>
      <c r="I210" s="37"/>
      <c r="J210" s="87" t="s">
        <v>22</v>
      </c>
      <c r="K210" s="89"/>
      <c r="L210" s="89"/>
    </row>
    <row r="211" spans="1:12" ht="15" thickTop="1" thickBot="1" x14ac:dyDescent="0.35">
      <c r="A211" s="35"/>
      <c r="B211" s="36"/>
      <c r="C211" s="36"/>
      <c r="D211" s="36"/>
      <c r="E211" s="37"/>
      <c r="F211" s="87"/>
      <c r="G211" s="88"/>
      <c r="H211" s="34"/>
      <c r="I211" s="37"/>
      <c r="J211" s="87" t="s">
        <v>22</v>
      </c>
      <c r="K211" s="89"/>
      <c r="L211" s="89"/>
    </row>
    <row r="212" spans="1:12" ht="15" thickTop="1" thickBot="1" x14ac:dyDescent="0.35">
      <c r="A212" s="35"/>
      <c r="B212" s="36"/>
      <c r="C212" s="36"/>
      <c r="D212" s="36"/>
      <c r="E212" s="37"/>
      <c r="F212" s="87"/>
      <c r="G212" s="88"/>
      <c r="H212" s="34"/>
      <c r="I212" s="37"/>
      <c r="J212" s="87" t="s">
        <v>22</v>
      </c>
      <c r="K212" s="89"/>
      <c r="L212" s="89"/>
    </row>
    <row r="213" spans="1:12" ht="15" thickTop="1" thickBot="1" x14ac:dyDescent="0.35">
      <c r="A213" s="35"/>
      <c r="B213" s="36"/>
      <c r="C213" s="36"/>
      <c r="D213" s="36"/>
      <c r="E213" s="37"/>
      <c r="F213" s="87"/>
      <c r="G213" s="88"/>
      <c r="H213" s="34"/>
      <c r="I213" s="37"/>
      <c r="J213" s="87" t="s">
        <v>22</v>
      </c>
      <c r="K213" s="89"/>
      <c r="L213" s="89"/>
    </row>
    <row r="214" spans="1:12" ht="14.5" thickTop="1" x14ac:dyDescent="0.3"/>
  </sheetData>
  <sheetProtection algorithmName="SHA-512" hashValue="dV8kWculp34bVnusBSkMbopDfi5NS8OOgUIMTt/cSXDaHKkGO1COvzOUTjTlY5amPicwjYVDrgXaWEW9+n+XvQ==" saltValue="w7sIGJF7vmkTaCLP2yfY9w==" spinCount="100000" sheet="1" selectLockedCells="1"/>
  <protectedRanges>
    <protectedRange sqref="A14:L213" name="Range1_1"/>
  </protectedRanges>
  <mergeCells count="405">
    <mergeCell ref="F211:G211"/>
    <mergeCell ref="F212:G212"/>
    <mergeCell ref="F213:G213"/>
    <mergeCell ref="G11:J1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J14:L14"/>
    <mergeCell ref="J15:L15"/>
    <mergeCell ref="J16:L16"/>
    <mergeCell ref="J17:L17"/>
    <mergeCell ref="J18:L18"/>
    <mergeCell ref="J19:L19"/>
    <mergeCell ref="J20:L20"/>
    <mergeCell ref="J21:L21"/>
    <mergeCell ref="A7:E7"/>
    <mergeCell ref="F14:G14"/>
    <mergeCell ref="F15:G15"/>
    <mergeCell ref="F16:G16"/>
    <mergeCell ref="F17:G17"/>
    <mergeCell ref="F18:G18"/>
    <mergeCell ref="F19:G19"/>
    <mergeCell ref="F20:G20"/>
    <mergeCell ref="F21:G21"/>
    <mergeCell ref="J27:L27"/>
    <mergeCell ref="J28:L28"/>
    <mergeCell ref="J29:L29"/>
    <mergeCell ref="J30:L30"/>
    <mergeCell ref="J31:L31"/>
    <mergeCell ref="J22:L22"/>
    <mergeCell ref="J23:L23"/>
    <mergeCell ref="J24:L24"/>
    <mergeCell ref="J25:L25"/>
    <mergeCell ref="J26:L26"/>
    <mergeCell ref="J37:L37"/>
    <mergeCell ref="J38:L38"/>
    <mergeCell ref="J39:L39"/>
    <mergeCell ref="J40:L40"/>
    <mergeCell ref="J41:L41"/>
    <mergeCell ref="J32:L32"/>
    <mergeCell ref="J33:L33"/>
    <mergeCell ref="J34:L34"/>
    <mergeCell ref="J35:L35"/>
    <mergeCell ref="J36:L36"/>
    <mergeCell ref="J47:L47"/>
    <mergeCell ref="J48:L48"/>
    <mergeCell ref="J49:L49"/>
    <mergeCell ref="J50:L50"/>
    <mergeCell ref="J51:L51"/>
    <mergeCell ref="J42:L42"/>
    <mergeCell ref="J43:L43"/>
    <mergeCell ref="J44:L44"/>
    <mergeCell ref="J45:L45"/>
    <mergeCell ref="J46:L46"/>
    <mergeCell ref="J57:L57"/>
    <mergeCell ref="J58:L58"/>
    <mergeCell ref="J59:L59"/>
    <mergeCell ref="J60:L60"/>
    <mergeCell ref="J61:L61"/>
    <mergeCell ref="J52:L52"/>
    <mergeCell ref="J53:L53"/>
    <mergeCell ref="J54:L54"/>
    <mergeCell ref="J55:L55"/>
    <mergeCell ref="J56:L56"/>
    <mergeCell ref="J67:L67"/>
    <mergeCell ref="J68:L68"/>
    <mergeCell ref="J69:L69"/>
    <mergeCell ref="J70:L70"/>
    <mergeCell ref="J71:L71"/>
    <mergeCell ref="J62:L62"/>
    <mergeCell ref="J63:L63"/>
    <mergeCell ref="J64:L64"/>
    <mergeCell ref="J65:L65"/>
    <mergeCell ref="J66:L66"/>
    <mergeCell ref="J77:L77"/>
    <mergeCell ref="J78:L78"/>
    <mergeCell ref="J79:L79"/>
    <mergeCell ref="J80:L80"/>
    <mergeCell ref="J81:L81"/>
    <mergeCell ref="J72:L72"/>
    <mergeCell ref="J73:L73"/>
    <mergeCell ref="J74:L74"/>
    <mergeCell ref="J75:L75"/>
    <mergeCell ref="J76:L76"/>
    <mergeCell ref="J87:L87"/>
    <mergeCell ref="J88:L88"/>
    <mergeCell ref="J89:L89"/>
    <mergeCell ref="J90:L90"/>
    <mergeCell ref="J91:L91"/>
    <mergeCell ref="J82:L82"/>
    <mergeCell ref="J83:L83"/>
    <mergeCell ref="J84:L84"/>
    <mergeCell ref="J85:L85"/>
    <mergeCell ref="J86:L86"/>
    <mergeCell ref="J97:L97"/>
    <mergeCell ref="J98:L98"/>
    <mergeCell ref="J99:L99"/>
    <mergeCell ref="J100:L100"/>
    <mergeCell ref="J101:L101"/>
    <mergeCell ref="J92:L92"/>
    <mergeCell ref="J93:L93"/>
    <mergeCell ref="J94:L94"/>
    <mergeCell ref="J95:L95"/>
    <mergeCell ref="J96:L96"/>
    <mergeCell ref="J107:L107"/>
    <mergeCell ref="J108:L108"/>
    <mergeCell ref="J109:L109"/>
    <mergeCell ref="J110:L110"/>
    <mergeCell ref="J111:L111"/>
    <mergeCell ref="J102:L102"/>
    <mergeCell ref="J103:L103"/>
    <mergeCell ref="J104:L104"/>
    <mergeCell ref="J105:L105"/>
    <mergeCell ref="J106:L106"/>
    <mergeCell ref="J117:L117"/>
    <mergeCell ref="J118:L118"/>
    <mergeCell ref="J119:L119"/>
    <mergeCell ref="J120:L120"/>
    <mergeCell ref="J121:L121"/>
    <mergeCell ref="J112:L112"/>
    <mergeCell ref="J113:L113"/>
    <mergeCell ref="J114:L114"/>
    <mergeCell ref="J115:L115"/>
    <mergeCell ref="J116:L116"/>
    <mergeCell ref="J127:L127"/>
    <mergeCell ref="J128:L128"/>
    <mergeCell ref="J129:L129"/>
    <mergeCell ref="J130:L130"/>
    <mergeCell ref="J131:L131"/>
    <mergeCell ref="J122:L122"/>
    <mergeCell ref="J123:L123"/>
    <mergeCell ref="J124:L124"/>
    <mergeCell ref="J125:L125"/>
    <mergeCell ref="J126:L126"/>
    <mergeCell ref="J137:L137"/>
    <mergeCell ref="J138:L138"/>
    <mergeCell ref="J139:L139"/>
    <mergeCell ref="J140:L140"/>
    <mergeCell ref="J141:L141"/>
    <mergeCell ref="J132:L132"/>
    <mergeCell ref="J133:L133"/>
    <mergeCell ref="J134:L134"/>
    <mergeCell ref="J135:L135"/>
    <mergeCell ref="J136:L136"/>
    <mergeCell ref="J147:L147"/>
    <mergeCell ref="J148:L148"/>
    <mergeCell ref="J149:L149"/>
    <mergeCell ref="J150:L150"/>
    <mergeCell ref="J151:L151"/>
    <mergeCell ref="J142:L142"/>
    <mergeCell ref="J143:L143"/>
    <mergeCell ref="J144:L144"/>
    <mergeCell ref="J145:L145"/>
    <mergeCell ref="J146:L146"/>
    <mergeCell ref="J157:L157"/>
    <mergeCell ref="J158:L158"/>
    <mergeCell ref="J159:L159"/>
    <mergeCell ref="J160:L160"/>
    <mergeCell ref="J161:L161"/>
    <mergeCell ref="J152:L152"/>
    <mergeCell ref="J153:L153"/>
    <mergeCell ref="J154:L154"/>
    <mergeCell ref="J155:L155"/>
    <mergeCell ref="J156:L156"/>
    <mergeCell ref="J167:L167"/>
    <mergeCell ref="J168:L168"/>
    <mergeCell ref="J169:L169"/>
    <mergeCell ref="J170:L170"/>
    <mergeCell ref="J171:L171"/>
    <mergeCell ref="J162:L162"/>
    <mergeCell ref="J163:L163"/>
    <mergeCell ref="J164:L164"/>
    <mergeCell ref="J165:L165"/>
    <mergeCell ref="J166:L166"/>
    <mergeCell ref="J177:L177"/>
    <mergeCell ref="J178:L178"/>
    <mergeCell ref="J179:L179"/>
    <mergeCell ref="J180:L180"/>
    <mergeCell ref="J181:L181"/>
    <mergeCell ref="J172:L172"/>
    <mergeCell ref="J173:L173"/>
    <mergeCell ref="J174:L174"/>
    <mergeCell ref="J175:L175"/>
    <mergeCell ref="J176:L176"/>
    <mergeCell ref="J196:L196"/>
    <mergeCell ref="J187:L187"/>
    <mergeCell ref="J188:L188"/>
    <mergeCell ref="J189:L189"/>
    <mergeCell ref="J190:L190"/>
    <mergeCell ref="J191:L191"/>
    <mergeCell ref="J182:L182"/>
    <mergeCell ref="J183:L183"/>
    <mergeCell ref="J184:L184"/>
    <mergeCell ref="J185:L185"/>
    <mergeCell ref="J186:L186"/>
    <mergeCell ref="J212:L212"/>
    <mergeCell ref="J213:L213"/>
    <mergeCell ref="J13:L13"/>
    <mergeCell ref="C2:L2"/>
    <mergeCell ref="C3:L3"/>
    <mergeCell ref="J207:L207"/>
    <mergeCell ref="J208:L208"/>
    <mergeCell ref="J209:L209"/>
    <mergeCell ref="J210:L210"/>
    <mergeCell ref="J211:L211"/>
    <mergeCell ref="J202:L202"/>
    <mergeCell ref="J203:L203"/>
    <mergeCell ref="J204:L204"/>
    <mergeCell ref="J205:L205"/>
    <mergeCell ref="J206:L206"/>
    <mergeCell ref="J197:L197"/>
    <mergeCell ref="J198:L198"/>
    <mergeCell ref="J199:L199"/>
    <mergeCell ref="J200:L200"/>
    <mergeCell ref="J201:L201"/>
    <mergeCell ref="J192:L192"/>
    <mergeCell ref="J193:L193"/>
    <mergeCell ref="J194:L194"/>
    <mergeCell ref="J195:L195"/>
  </mergeCells>
  <conditionalFormatting sqref="J14:J213">
    <cfRule type="expression" dxfId="0" priority="1">
      <formula>AND(ISBLANK($A14),ISBLANK($B14),ISBLANK($C14),ISBLANK($H14),ISBLANK($I14))</formula>
    </cfRule>
  </conditionalFormatting>
  <dataValidations disablePrompts="1" count="3">
    <dataValidation type="date" operator="greaterThanOrEqual" allowBlank="1" showInputMessage="1" showErrorMessage="1" error="Bitte geben Sie das Datum im Format TT.MM.JJJJ ein." sqref="B17:E17" xr:uid="{546F4890-755E-405D-BE0C-57B56FD01E7B}">
      <formula1>36526</formula1>
    </dataValidation>
    <dataValidation type="list" allowBlank="1" showInputMessage="1" showErrorMessage="1" sqref="J14:L213" xr:uid="{2D548753-0167-47A3-A598-FE49C02B49CF}">
      <formula1>IF(OR(ISBLANK($I14)=FALSE,ISBLANK($H14)=FALSE,ISBLANK($C14)=FALSE,ISBLANK($B14)=FALSE,ISBLANK($A14)=FALSE),$M$14:$M$23)</formula1>
    </dataValidation>
    <dataValidation type="decimal" operator="greaterThanOrEqual" allowBlank="1" showInputMessage="1" showErrorMessage="1" error="Bitte geben Sie eine Zahl ein." sqref="H14:H213" xr:uid="{C07ED9F4-9E06-449C-A11D-80DFB74F2D3C}">
      <formula1>0</formula1>
    </dataValidation>
  </dataValidations>
  <pageMargins left="0.70866141732283472" right="0.70866141732283472" top="0.6692913385826772" bottom="0.74803149606299213" header="0.31496062992125984" footer="0.31496062992125984"/>
  <pageSetup paperSize="9" scale="34" fitToHeight="0" orientation="portrait" verticalDpi="1200" r:id="rId1"/>
  <headerFooter>
    <oddHeader>&amp;L&amp;"Arial,Standard"&amp;14&amp;K62C4DDKriterium 231
&amp;"Arial,Fett"Regionale Wertschöpfung&amp;"Arial,Standard"
Alle Nutzungskategorien - 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2C2DB6-ED54-4102-844C-DECD5FA16D97}"/>
</file>

<file path=customXml/itemProps2.xml><?xml version="1.0" encoding="utf-8"?>
<ds:datastoreItem xmlns:ds="http://schemas.openxmlformats.org/officeDocument/2006/customXml" ds:itemID="{22AA6A19-7210-4BF1-AE5F-0A711AED6B02}"/>
</file>

<file path=customXml/itemProps3.xml><?xml version="1.0" encoding="utf-8"?>
<ds:datastoreItem xmlns:ds="http://schemas.openxmlformats.org/officeDocument/2006/customXml" ds:itemID="{7E66276E-8327-4CFA-A369-C30CFA930F3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Ergebnis</vt:lpstr>
      <vt:lpstr>Regional</vt:lpstr>
      <vt:lpstr>Nicht_regional</vt:lpstr>
      <vt:lpstr>Ergebnis!Druckbereich</vt:lpstr>
      <vt:lpstr>Nicht_regional!Druckbereich</vt:lpstr>
      <vt:lpstr>Regional!Druckbereich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2024-01-31T13:00:57Z</cp:lastPrinted>
  <dcterms:created xsi:type="dcterms:W3CDTF">2023-02-28T13:45:53Z</dcterms:created>
  <dcterms:modified xsi:type="dcterms:W3CDTF">2024-02-08T19:51:00Z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