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DieseArbeitsmappe"/>
  <xr:revisionPtr revIDLastSave="25" documentId="8_{689F75F1-AE96-4BC5-9896-1B6FA378D316}" xr6:coauthVersionLast="47" xr6:coauthVersionMax="47" xr10:uidLastSave="{CD77F864-9E69-46D3-AE70-FD24AF42D22F}"/>
  <workbookProtection workbookAlgorithmName="SHA-512" workbookHashValue="aMiG9rtnL+AmcU5407CPXwD9QyfcvBnF8s4XG1u2AvoWXJUiLy1MUP+B2vIhxc/ZsyIEpMprXFrhvW2rgB56ww==" workbookSaltValue="giRsWm5P7BsY8bojCsSAVA==" workbookSpinCount="100000" lockStructure="1"/>
  <bookViews>
    <workbookView xWindow="3900" yWindow="3900" windowWidth="38700" windowHeight="15345" xr2:uid="{00000000-000D-0000-FFFF-FFFF00000000}"/>
  </bookViews>
  <sheets>
    <sheet name="311" sheetId="15" r:id="rId1"/>
    <sheet name="312" sheetId="14" r:id="rId2"/>
    <sheet name="313" sheetId="8" r:id="rId3"/>
    <sheet name="321" sheetId="10" r:id="rId4"/>
    <sheet name="322" sheetId="16" r:id="rId5"/>
    <sheet name="Konstanten" sheetId="7" state="hidden" r:id="rId6"/>
  </sheets>
  <externalReferences>
    <externalReference r:id="rId7"/>
    <externalReference r:id="rId8"/>
    <externalReference r:id="rId9"/>
    <externalReference r:id="rId10"/>
  </externalReferences>
  <definedNames>
    <definedName name="_Hlk116642289" localSheetId="1">'312'!#REF!</definedName>
    <definedName name="Antworten_Vernetzung_318">#REF!</definedName>
    <definedName name="Antwortoptionen">#REF!</definedName>
    <definedName name="Ausgefuellt">#REF!</definedName>
    <definedName name="Ausgefuellt2">#REF!</definedName>
    <definedName name="Ausnutzungsziffer">#REF!</definedName>
    <definedName name="Bauwerksnutzung">#REF!</definedName>
    <definedName name="Bauwerkstyp_103">#REF!</definedName>
    <definedName name="Bauwerkstyp_319">#REF!</definedName>
    <definedName name="Benchmark">'[1]206.1'!$C$36</definedName>
    <definedName name="Beschaeftigtendichte">Konstanten!$B$26:$F$35</definedName>
    <definedName name="Best_Zustand_318">#REF!</definedName>
    <definedName name="BMT_code">#REF!</definedName>
    <definedName name="Code_319">#REF!</definedName>
    <definedName name="Dach">#REF!</definedName>
    <definedName name="Dach_V">#REF!</definedName>
    <definedName name="Dach_VW">#REF!</definedName>
    <definedName name="Dach_W">#REF!</definedName>
    <definedName name="Dach_Z">#REF!</definedName>
    <definedName name="Dach_ZW">#REF!</definedName>
    <definedName name="_xlnm.Print_Area" localSheetId="0">'311'!$A$1:$K$38</definedName>
    <definedName name="_xlnm.Print_Area" localSheetId="1">'312'!$A$1:$G$17</definedName>
    <definedName name="_xlnm.Print_Area" localSheetId="2">'313'!$A$1:$H$29</definedName>
    <definedName name="_xlnm.Print_Area" localSheetId="3">'321'!$A$1:$K$38</definedName>
    <definedName name="_xlnm.Print_Area" localSheetId="4">'322'!$A$1:$I$32</definedName>
    <definedName name="E_Dachflaechen_318">#REF!</definedName>
    <definedName name="E_Fassaden_318">#REF!</definedName>
    <definedName name="E_UmgflaechenTV_318">#REF!</definedName>
    <definedName name="E_UmgflaechenUV_318">#REF!</definedName>
    <definedName name="E_Z_Dachflaechen_318">#REF!</definedName>
    <definedName name="E_Z_UmgflaechenTV_318">#REF!</definedName>
    <definedName name="E_Z_UmgflaechenUV_318">#REF!</definedName>
    <definedName name="EBF_sch">#REF!</definedName>
    <definedName name="EBF_ver">#REF!</definedName>
    <definedName name="EBF_woh">#REF!</definedName>
    <definedName name="Einwohnerdichte">Konstanten!$B$38:$F$50</definedName>
    <definedName name="Faktor_B">#REF!</definedName>
    <definedName name="Faktor_THGE_E">Konstanten!$B$109</definedName>
    <definedName name="Faktor_THGE_N">Konstanten!$B$108</definedName>
    <definedName name="Faktor_V">#REF!</definedName>
    <definedName name="Faktor_Z">#REF!</definedName>
    <definedName name="FaktorH">[2]Konstanten!$B$5</definedName>
    <definedName name="FaktorH_T">[3]Konstanten!$B$11</definedName>
    <definedName name="FaktorM">[2]Konstanten!$B$6</definedName>
    <definedName name="FaktorM_T">[3]Konstanten!$B$12</definedName>
    <definedName name="FaktorSH">[2]Konstanten!$B$4</definedName>
    <definedName name="FaktorSH_T">[3]Konstanten!$B$10</definedName>
    <definedName name="FaktorT">[2]Konstanten!$B$7</definedName>
    <definedName name="FaktorT_T">[3]Konstanten!$B$13</definedName>
    <definedName name="Fassade">#REF!</definedName>
    <definedName name="Fassade_V">#REF!</definedName>
    <definedName name="Fassade_VW">#REF!</definedName>
    <definedName name="Fassade_W">#REF!</definedName>
    <definedName name="Fassade_Z">#REF!</definedName>
    <definedName name="Fassade_ZW">#REF!</definedName>
    <definedName name="Fehlergrenze">[2]Konstanten!$B$17</definedName>
    <definedName name="FlaecheTotal">#REF!</definedName>
    <definedName name="FlaecheTotal_E">#REF!</definedName>
    <definedName name="FlaecheTotal_N">#REF!</definedName>
    <definedName name="Gebaeudehoehe_318">#REF!</definedName>
    <definedName name="Geschossfläche">#REF!</definedName>
    <definedName name="Grundflaeche">#REF!</definedName>
    <definedName name="GW_1">#REF!</definedName>
    <definedName name="GW_2">#REF!</definedName>
    <definedName name="GW1_GE">#REF!</definedName>
    <definedName name="GW1_THGE">#REF!</definedName>
    <definedName name="GW2_GE">#REF!</definedName>
    <definedName name="GW2_THGE">#REF!</definedName>
    <definedName name="Inbetriebnahme_312">#REF!</definedName>
    <definedName name="IndexBK">'[1]206.1'!$K$5</definedName>
    <definedName name="IndexLCC">'[1]201.1'!$K$5</definedName>
    <definedName name="Ja">#REF!</definedName>
    <definedName name="Ja_Wert">#REF!</definedName>
    <definedName name="JNA">#REF!</definedName>
    <definedName name="JZN">#REF!</definedName>
    <definedName name="JZNA">#REF!</definedName>
    <definedName name="K_FaktorX">#REF!</definedName>
    <definedName name="K_FaktorZ">#REF!</definedName>
    <definedName name="K_Fledermaus">#REF!</definedName>
    <definedName name="K_Nisthilfe">#REF!</definedName>
    <definedName name="KorrWert">#REF!</definedName>
    <definedName name="L_1to6">#REF!</definedName>
    <definedName name="ListBeschaeftigtendichte">Konstanten!$B$25:$B$35</definedName>
    <definedName name="ListEinwohnerdichte">Konstanten!$B$37:$B$50</definedName>
    <definedName name="ListGebTyp">'[4]301.2'!$BF$43:$BF$48</definedName>
    <definedName name="ListGebTyp_Minergie">[3]Minergie!$AT$44:$AT$55</definedName>
    <definedName name="ListGebTyp_SIA2040" localSheetId="0">'[3]2000-Watt'!$AS$84:$AS$94</definedName>
    <definedName name="ListGebTyp_SIA2040" localSheetId="1">'[3]2000-Watt'!$AS$84:$AS$94</definedName>
    <definedName name="ListGebTyp_SIA2040" localSheetId="3">'[3]2000-Watt'!$AS$84:$AS$94</definedName>
    <definedName name="ListGebTyp_SIA2040" localSheetId="4">'[3]2000-Watt'!$AS$84:$AS$94</definedName>
    <definedName name="ListMassnahme">Konstanten!$B$111:$B$112</definedName>
    <definedName name="ListNutzungsprofil">Konstanten!$B$6:$B$12</definedName>
    <definedName name="ListOeV_Gueteklasse">Konstanten!$B$52:$B$54</definedName>
    <definedName name="ListParkplaetze">Konstanten!$B$56:$B$59</definedName>
    <definedName name="ListRichtwerte">Konstanten!$B$62:$B$68</definedName>
    <definedName name="ListSchultyp">Konstanten!$B$6:$B$12</definedName>
    <definedName name="Massnahme">#REF!</definedName>
    <definedName name="MatrixGrenzwerte">'[4]301.2'!$BF$43:$BI$48</definedName>
    <definedName name="MatrixGrenzwerte_2040" localSheetId="0">'311'!#REF!</definedName>
    <definedName name="MatrixGrenzwerte_2040" localSheetId="1">'312'!#REF!</definedName>
    <definedName name="MatrixGrenzwerte_2040" localSheetId="3">'321'!#REF!</definedName>
    <definedName name="MatrixGrenzwerte_2040" localSheetId="4">'322'!#REF!</definedName>
    <definedName name="Minergie_Level">[3]Minergie!$AT$58:$AT$61</definedName>
    <definedName name="MxNoten">[3]Konstanten!#REF!</definedName>
    <definedName name="MxNoten_BK">[3]Konstanten!#REF!</definedName>
    <definedName name="MxNoten_LZK">[3]Konstanten!#REF!</definedName>
    <definedName name="MxNoten_PE">[3]Konstanten!#REF!</definedName>
    <definedName name="MxNoten_THGE">[3]Konstanten!#REF!</definedName>
    <definedName name="NA">#REF!</definedName>
    <definedName name="Nein">#REF!</definedName>
    <definedName name="Noten">Konstanten!$C$86:$M$86</definedName>
    <definedName name="Noten_PE">Konstanten!$C$88:$M$94</definedName>
    <definedName name="Noten_THGE">Konstanten!$C$96:$M$102</definedName>
    <definedName name="Nutzung_103">#REF!</definedName>
    <definedName name="Nutzung_319">#REF!</definedName>
    <definedName name="Nutzungsprofil">Konstanten!$B$6:$AM$12</definedName>
    <definedName name="Objekt">#REF!</definedName>
    <definedName name="Objektdaten1">#REF!</definedName>
    <definedName name="Objektdaten2">#REF!</definedName>
    <definedName name="OeV_Gueteklasse">Konstanten!$B$53:$F$54</definedName>
    <definedName name="Parkplaetze">Konstanten!$B$57:$F$59</definedName>
    <definedName name="PE_2015">Konstanten!$B$15</definedName>
    <definedName name="PE_2050">Konstanten!$B$17</definedName>
    <definedName name="Personenflaeche">Konstanten!$B$70:$D$76</definedName>
    <definedName name="Projektleiter">#REF!</definedName>
    <definedName name="Projektstatus">#REF!</definedName>
    <definedName name="PW">#REF!</definedName>
    <definedName name="PW_GE">#REF!</definedName>
    <definedName name="PWM_PE">#REF!</definedName>
    <definedName name="PWM_THGE" localSheetId="0">'311'!#REF!</definedName>
    <definedName name="PWM_THGE" localSheetId="1">'312'!#REF!</definedName>
    <definedName name="PWM_THGE" localSheetId="3">'321'!#REF!</definedName>
    <definedName name="PWM_THGE" localSheetId="4">'322'!#REF!</definedName>
    <definedName name="PWM_THGE">'313'!$G$21</definedName>
    <definedName name="PWMH_PE">#REF!</definedName>
    <definedName name="Richtwerte">Konstanten!$B$62:$D$68</definedName>
    <definedName name="RW_PE">#REF!</definedName>
    <definedName name="RW_THGE" localSheetId="0">'311'!#REF!</definedName>
    <definedName name="RW_THGE" localSheetId="1">'312'!#REF!</definedName>
    <definedName name="RW_THGE" localSheetId="3">'321'!#REF!</definedName>
    <definedName name="RW_THGE" localSheetId="4">'322'!#REF!</definedName>
    <definedName name="RW_THGE">'313'!$G$9</definedName>
    <definedName name="RWHochschule_PE">Konstanten!$E$62</definedName>
    <definedName name="RWHochschule_THGE">Konstanten!$E$92</definedName>
    <definedName name="Schultyp">Konstanten!$B$8:$C$12</definedName>
    <definedName name="SKF_1_5">Konstanten!$C$87</definedName>
    <definedName name="SKF_2">Konstanten!$C$86</definedName>
    <definedName name="SKF_2_5">Konstanten!$C$85</definedName>
    <definedName name="SKF_3">Konstanten!$C$84</definedName>
    <definedName name="SKF_3_5">Konstanten!$C$83</definedName>
    <definedName name="SKF_4">Konstanten!$C$82</definedName>
    <definedName name="SKF_4_5">Konstanten!$C$81</definedName>
    <definedName name="SKF_5">Konstanten!$C$80</definedName>
    <definedName name="SKF_5_5">Konstanten!$C$79</definedName>
    <definedName name="SKF_6">Konstanten!$C$78</definedName>
    <definedName name="SKF_T_1_5">Konstanten!$D$87</definedName>
    <definedName name="SKF_T_2">Konstanten!$D$86</definedName>
    <definedName name="SKF_T_2_5">Konstanten!$D$85</definedName>
    <definedName name="SKF_T_3">Konstanten!$D$84</definedName>
    <definedName name="SKF_T_3_5">Konstanten!$D$83</definedName>
    <definedName name="SKF_T_4">Konstanten!$D$82</definedName>
    <definedName name="SKF_T_4_5">Konstanten!$D$81</definedName>
    <definedName name="SKF_T_5">Konstanten!$D$80</definedName>
    <definedName name="SKF_T_5_5">Konstanten!$D$79</definedName>
    <definedName name="SKF_T_6">Konstanten!$D$78</definedName>
    <definedName name="STyp" localSheetId="0">'311'!#REF!</definedName>
    <definedName name="STyp" localSheetId="1">'312'!#REF!</definedName>
    <definedName name="STyp" localSheetId="3">'321'!#REF!</definedName>
    <definedName name="STyp" localSheetId="4">'322'!#REF!</definedName>
    <definedName name="STyp">'313'!$B$9</definedName>
    <definedName name="T_Einstufung">#REF!</definedName>
    <definedName name="T_Ergebnis">#REF!</definedName>
    <definedName name="T_Gewichtung">#REF!</definedName>
    <definedName name="T_Punkte">#REF!</definedName>
    <definedName name="Temp">#REF!</definedName>
    <definedName name="Text_Vorgehen">#REF!</definedName>
    <definedName name="THGE_2015">Konstanten!$B$16</definedName>
    <definedName name="THGE_2050">Konstanten!$B$18</definedName>
    <definedName name="Ü_Bauwerkstyp">#REF!</definedName>
    <definedName name="Umgebung_teilversiegelt">#REF!</definedName>
    <definedName name="Umgebung_teilversiegelt_V">#REF!</definedName>
    <definedName name="Umgebung_teilversiegelt_VW">#REF!</definedName>
    <definedName name="Umgebung_teilversiegelt_W">#REF!</definedName>
    <definedName name="Umgebung_teilversiegelt_Z">#REF!</definedName>
    <definedName name="Umgebung_teilversiegelt_ZW">#REF!</definedName>
    <definedName name="Umgebung_unversiegelt">#REF!</definedName>
    <definedName name="Umgebung_unversiegelt_V">#REF!</definedName>
    <definedName name="Umgebung_unversiegelt_VW">#REF!</definedName>
    <definedName name="Umgebung_unversiegelt_W">#REF!</definedName>
    <definedName name="Umgebung_unversiegelt_Z">#REF!</definedName>
    <definedName name="Umgebung_unversiegelt_ZW">#REF!</definedName>
    <definedName name="Untergeschosse">#REF!</definedName>
    <definedName name="Version">Konstanten!$B$4</definedName>
    <definedName name="Vollgeschosse">#REF!</definedName>
    <definedName name="zT">#REF!</definedName>
    <definedName name="zT_We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8" l="1"/>
  <c r="F21" i="8"/>
  <c r="G21" i="8"/>
  <c r="A14" i="8"/>
  <c r="G9" i="8"/>
  <c r="L21" i="8" s="1"/>
  <c r="B11" i="8" l="1"/>
  <c r="L30" i="8"/>
  <c r="A16" i="8"/>
  <c r="I16" i="16" l="1" a="1"/>
  <c r="I16" i="16" s="1"/>
  <c r="I15" i="16" a="1"/>
  <c r="I15" i="16" s="1"/>
  <c r="I14" i="16"/>
  <c r="A16" i="16" a="1"/>
  <c r="A16" i="16" s="1"/>
  <c r="C11" i="16"/>
  <c r="A11" i="16"/>
  <c r="D11" i="16"/>
  <c r="A15" i="16" a="1"/>
  <c r="A15" i="16" s="1"/>
  <c r="I17" i="16" l="1" a="1"/>
  <c r="I17" i="16" s="1"/>
  <c r="D16" i="16" l="1" a="1"/>
  <c r="D16" i="16" s="1"/>
  <c r="G15" i="16" a="1"/>
  <c r="G15" i="16" s="1"/>
  <c r="A17" i="16"/>
  <c r="G17" i="16" s="1" a="1"/>
  <c r="G17" i="16" s="1"/>
  <c r="A14" i="16" a="1"/>
  <c r="A14" i="16" s="1"/>
  <c r="G14" i="16" s="1" a="1"/>
  <c r="G14" i="16" s="1"/>
  <c r="D14" i="16" l="1" a="1"/>
  <c r="D14" i="16" s="1"/>
  <c r="D15" i="16" a="1"/>
  <c r="D15" i="16" s="1"/>
  <c r="D17" i="16" a="1"/>
  <c r="D17" i="16" s="1"/>
  <c r="G16" i="16" a="1"/>
  <c r="G16" i="16" s="1"/>
  <c r="I19" i="16" a="1"/>
  <c r="I19" i="16" s="1"/>
  <c r="J28" i="10"/>
  <c r="A26" i="10"/>
  <c r="J28" i="15"/>
  <c r="K30" i="15" s="1"/>
  <c r="A26" i="15"/>
  <c r="I26" i="16" l="1"/>
  <c r="K30" i="10"/>
  <c r="G11" i="14" l="1"/>
  <c r="H15" i="14"/>
  <c r="H17" i="14"/>
  <c r="H13" i="14"/>
  <c r="H11" i="14"/>
  <c r="F17" i="8" l="1"/>
  <c r="F16" i="8"/>
  <c r="D17" i="8"/>
  <c r="D16" i="8"/>
  <c r="B17" i="8"/>
  <c r="B16" i="8"/>
  <c r="A17" i="8"/>
  <c r="L29" i="8" l="1"/>
  <c r="L28" i="8"/>
  <c r="L27" i="8"/>
  <c r="L26" i="8"/>
  <c r="L25" i="8"/>
  <c r="L24" i="8"/>
  <c r="L22" i="8"/>
  <c r="L23" i="8"/>
  <c r="H23" i="8" l="1"/>
  <c r="K15" i="15"/>
  <c r="G15" i="15"/>
  <c r="E15" i="15" s="1"/>
  <c r="K28" i="10"/>
  <c r="K15" i="10"/>
  <c r="G15" i="10"/>
  <c r="B15" i="10" s="1"/>
  <c r="I15" i="15" l="1"/>
  <c r="D15" i="10"/>
  <c r="H15" i="10"/>
  <c r="C15" i="10"/>
  <c r="J15" i="10"/>
  <c r="F15" i="10"/>
  <c r="E15" i="10"/>
  <c r="B15" i="15"/>
  <c r="C15" i="15"/>
  <c r="D15" i="15"/>
  <c r="F15" i="15"/>
  <c r="J15" i="15"/>
  <c r="H15" i="15"/>
  <c r="I15" i="10"/>
  <c r="L13" i="15" l="1" a="1"/>
  <c r="L13" i="15" s="1"/>
  <c r="K17" i="15" s="1"/>
  <c r="L13" i="10" a="1"/>
  <c r="L13" i="10" s="1"/>
  <c r="K17" i="10" s="1"/>
  <c r="J30" i="15"/>
  <c r="J30" i="10"/>
  <c r="K32" i="15" a="1"/>
  <c r="K32" i="15" s="1"/>
  <c r="I28" i="15"/>
  <c r="I28" i="10"/>
  <c r="A30" i="15"/>
  <c r="A28" i="15"/>
  <c r="A24" i="15"/>
  <c r="A30" i="10"/>
  <c r="A28" i="10"/>
  <c r="A24" i="10"/>
  <c r="K32" i="10" l="1" a="1"/>
  <c r="K32" i="10" s="1"/>
  <c r="G88" i="7" l="1"/>
  <c r="L88" i="7"/>
  <c r="F100" i="7"/>
  <c r="L102" i="7"/>
  <c r="D103" i="7"/>
  <c r="E103" i="7"/>
  <c r="F103" i="7"/>
  <c r="G99" i="7"/>
  <c r="H99" i="7"/>
  <c r="I99" i="7"/>
  <c r="J99" i="7"/>
  <c r="K99" i="7"/>
  <c r="L99" i="7"/>
  <c r="M99" i="7"/>
  <c r="D104" i="7"/>
  <c r="E104" i="7"/>
  <c r="F104" i="7"/>
  <c r="G100" i="7"/>
  <c r="H100" i="7"/>
  <c r="I100" i="7"/>
  <c r="J100" i="7"/>
  <c r="K100" i="7"/>
  <c r="L100" i="7"/>
  <c r="M100" i="7"/>
  <c r="D105" i="7"/>
  <c r="E105" i="7"/>
  <c r="F105" i="7"/>
  <c r="G101" i="7"/>
  <c r="H101" i="7"/>
  <c r="I101" i="7"/>
  <c r="J101" i="7"/>
  <c r="K101" i="7"/>
  <c r="L101" i="7"/>
  <c r="M101" i="7"/>
  <c r="D106" i="7"/>
  <c r="E106" i="7"/>
  <c r="F106" i="7"/>
  <c r="G102" i="7"/>
  <c r="H102" i="7"/>
  <c r="I102" i="7"/>
  <c r="J102" i="7"/>
  <c r="K102" i="7"/>
  <c r="M102" i="7"/>
  <c r="D102" i="7"/>
  <c r="E102" i="7"/>
  <c r="F102" i="7"/>
  <c r="G98" i="7"/>
  <c r="H98" i="7"/>
  <c r="I98" i="7"/>
  <c r="J98" i="7"/>
  <c r="K98" i="7"/>
  <c r="L98" i="7"/>
  <c r="M98" i="7"/>
  <c r="D101" i="7"/>
  <c r="E101" i="7"/>
  <c r="F101" i="7"/>
  <c r="G97" i="7"/>
  <c r="H97" i="7"/>
  <c r="I97" i="7"/>
  <c r="J97" i="7"/>
  <c r="K97" i="7"/>
  <c r="L97" i="7"/>
  <c r="M97" i="7"/>
  <c r="M96" i="7"/>
  <c r="L96" i="7"/>
  <c r="K96" i="7"/>
  <c r="J96" i="7"/>
  <c r="I96" i="7"/>
  <c r="H96" i="7"/>
  <c r="G96" i="7"/>
  <c r="E100" i="7"/>
  <c r="D100" i="7"/>
  <c r="D96" i="7"/>
  <c r="E96" i="7"/>
  <c r="F96" i="7"/>
  <c r="G92" i="7"/>
  <c r="H92" i="7"/>
  <c r="I92" i="7"/>
  <c r="J92" i="7"/>
  <c r="K92" i="7"/>
  <c r="L92" i="7"/>
  <c r="M92" i="7"/>
  <c r="D97" i="7"/>
  <c r="E97" i="7"/>
  <c r="F97" i="7"/>
  <c r="G93" i="7"/>
  <c r="H93" i="7"/>
  <c r="I93" i="7"/>
  <c r="J93" i="7"/>
  <c r="K93" i="7"/>
  <c r="L93" i="7"/>
  <c r="M93" i="7"/>
  <c r="D98" i="7"/>
  <c r="E98" i="7"/>
  <c r="F98" i="7"/>
  <c r="G94" i="7"/>
  <c r="H94" i="7"/>
  <c r="I94" i="7"/>
  <c r="J94" i="7"/>
  <c r="K94" i="7"/>
  <c r="L94" i="7"/>
  <c r="M94" i="7"/>
  <c r="L91" i="7"/>
  <c r="D95" i="7"/>
  <c r="E95" i="7"/>
  <c r="F95" i="7"/>
  <c r="G91" i="7"/>
  <c r="H91" i="7"/>
  <c r="I91" i="7"/>
  <c r="J91" i="7"/>
  <c r="K91" i="7"/>
  <c r="M91" i="7"/>
  <c r="D94" i="7"/>
  <c r="E94" i="7"/>
  <c r="F94" i="7"/>
  <c r="G90" i="7"/>
  <c r="H90" i="7"/>
  <c r="I90" i="7"/>
  <c r="J90" i="7"/>
  <c r="K90" i="7"/>
  <c r="L90" i="7"/>
  <c r="M90" i="7"/>
  <c r="D93" i="7"/>
  <c r="E93" i="7"/>
  <c r="F93" i="7"/>
  <c r="G89" i="7"/>
  <c r="H89" i="7"/>
  <c r="I89" i="7"/>
  <c r="J89" i="7"/>
  <c r="K89" i="7"/>
  <c r="L89" i="7"/>
  <c r="M89" i="7"/>
  <c r="J88" i="7"/>
  <c r="H88" i="7"/>
  <c r="M88" i="7"/>
  <c r="K88" i="7"/>
  <c r="I88" i="7"/>
  <c r="F92" i="7"/>
  <c r="E92" i="7"/>
  <c r="D92" i="7"/>
  <c r="B109" i="7" l="1"/>
  <c r="B108" i="7"/>
  <c r="B103" i="7" l="1"/>
  <c r="B104" i="7"/>
  <c r="B105" i="7"/>
  <c r="B106" i="7"/>
  <c r="B95" i="7"/>
  <c r="B96" i="7"/>
  <c r="B97" i="7"/>
  <c r="B98" i="7"/>
  <c r="B73" i="7" l="1"/>
  <c r="B74" i="7"/>
  <c r="B75" i="7"/>
  <c r="B76" i="7"/>
  <c r="B65" i="7" l="1"/>
  <c r="B66" i="7"/>
  <c r="B67" i="7"/>
  <c r="B68" i="7"/>
  <c r="H9" i="1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<sst xmlns="http://schemas.openxmlformats.org/spreadsheetml/2006/main" count="500" uniqueCount="212">
  <si>
    <t>Primarschule</t>
  </si>
  <si>
    <t>Sekundarschule</t>
  </si>
  <si>
    <t>Berufsschule</t>
  </si>
  <si>
    <t>Gymnasium</t>
  </si>
  <si>
    <t>Hochschule</t>
  </si>
  <si>
    <t>Schultyp</t>
  </si>
  <si>
    <t>Vorgehen:</t>
  </si>
  <si>
    <t>PE_2050</t>
  </si>
  <si>
    <t>THGE_2050</t>
  </si>
  <si>
    <t>PE_2015</t>
  </si>
  <si>
    <t>THGE_2015</t>
  </si>
  <si>
    <t>Beschäftigtendichte</t>
  </si>
  <si>
    <t>Einwohnerdichte</t>
  </si>
  <si>
    <t>ÖV-Güteklasse</t>
  </si>
  <si>
    <t>Durchschnittswerte</t>
  </si>
  <si>
    <t>Flotte 2016</t>
  </si>
  <si>
    <t>THGE</t>
  </si>
  <si>
    <t>PEne</t>
  </si>
  <si>
    <t>Flotte 2050</t>
  </si>
  <si>
    <t>0 Besch./ha</t>
  </si>
  <si>
    <t>25 Besch./ha</t>
  </si>
  <si>
    <t>50 Besch./ha</t>
  </si>
  <si>
    <t>100 Besch./ha</t>
  </si>
  <si>
    <t>150 Besch./ha</t>
  </si>
  <si>
    <t>200 Besch./ha</t>
  </si>
  <si>
    <t>250 Besch./ha</t>
  </si>
  <si>
    <t>300 Besch./ha</t>
  </si>
  <si>
    <t>350 Besch./ha</t>
  </si>
  <si>
    <t>400 Besch./ha</t>
  </si>
  <si>
    <t>0 EW/ha</t>
  </si>
  <si>
    <t>20 EW/ha</t>
  </si>
  <si>
    <t>40 EW/ha</t>
  </si>
  <si>
    <t>60 EW/ha</t>
  </si>
  <si>
    <t>80 EW/ha</t>
  </si>
  <si>
    <t>100 EW/ha</t>
  </si>
  <si>
    <t>120 EW/ha</t>
  </si>
  <si>
    <t>140 EW/ha</t>
  </si>
  <si>
    <t>160 EW/ha</t>
  </si>
  <si>
    <t>180 EW/ha</t>
  </si>
  <si>
    <t>200 EW/ha</t>
  </si>
  <si>
    <t>220 EW/ha</t>
  </si>
  <si>
    <t>240 EW/ha</t>
  </si>
  <si>
    <t>Beschaeftigtendichte</t>
  </si>
  <si>
    <t>Parkplaetze</t>
  </si>
  <si>
    <t>OeV_Gueteklasse</t>
  </si>
  <si>
    <t>Anzahl verfügbare Parkplätze</t>
  </si>
  <si>
    <t>Anz. PP/Studierende</t>
  </si>
  <si>
    <t>Richtwerte</t>
  </si>
  <si>
    <t>Klassen C bis E</t>
  </si>
  <si>
    <t xml:space="preserve">Keine PP vorhanden  </t>
  </si>
  <si>
    <t>0,5 PP pro Studierende vorhanden</t>
  </si>
  <si>
    <t>1 PP pro Studierende vorhanden</t>
  </si>
  <si>
    <t>Klasse A oder B</t>
  </si>
  <si>
    <t>Skalierungsfaktoren</t>
  </si>
  <si>
    <t>Pers./ha</t>
  </si>
  <si>
    <t>-</t>
  </si>
  <si>
    <t>Personenflaeche</t>
  </si>
  <si>
    <t>Noten_PE</t>
  </si>
  <si>
    <t>Noten_THGE</t>
  </si>
  <si>
    <t>Noten</t>
  </si>
  <si>
    <t>Faktor_THGE_N</t>
  </si>
  <si>
    <t>Faktor_THGE_E</t>
  </si>
  <si>
    <t>Massnahme</t>
  </si>
  <si>
    <t>Neubau</t>
  </si>
  <si>
    <t>Erneuerung</t>
  </si>
  <si>
    <t>Bemerkungen</t>
  </si>
  <si>
    <t>Datum</t>
  </si>
  <si>
    <t>Projekt</t>
  </si>
  <si>
    <t xml:space="preserve"> </t>
  </si>
  <si>
    <t>Wohnen</t>
  </si>
  <si>
    <t>Verwaltung</t>
  </si>
  <si>
    <t>Nutzungsprofil</t>
  </si>
  <si>
    <t>Bitte verwenden Sie das "Tool SIA 2039" oder die "Rechenhilfe II" und füllen Sie die Werte unten ein. Verwenden Sie die Nutzung "Verwaltung".</t>
  </si>
  <si>
    <t>Bitte verwenden Sie das "Tool SIA 2039" oder die "Rechenhilfe II" und füllen Sie die Werte unten ein. Verwenden Sie die Nutzung "Wohnen".</t>
  </si>
  <si>
    <t>Durchschnittswert Kunden (Schüler) Berufsschule/Gymnasium</t>
  </si>
  <si>
    <t>Durchschnittswert Kunden (Schüler) Hochschule</t>
  </si>
  <si>
    <t>Bitte verwenden Sie das "Tool SIA 2039" oder die "Rechenhilfe II" und füllen Sie die Werte (total Beschäftigte und Schüler) unten ein. Verwenden Sie die Nutzung "Schulen".</t>
  </si>
  <si>
    <t>Bitte verwenden Sie das "Tool SIA 2039" oder die "Rechenhilfe II" und füllen Sie die Werte (Beschäftigte ohne Schüler) unten ein. Verwenden Sie die Nutzung "Schulen".</t>
  </si>
  <si>
    <t>Bitte verwenden Sie das "Tool SIA 2039" oder die "Rechenhilfe II" für die Beschäftigten, füllen Sie die Werte unten ein (Beschäftigte ohne Schüler) und füllen für die Studierenden die weiteren Felder aus. Verwenden Sie die Nutzung "Schulen", auch wenn mit der "Rechenhilfe II" gearbeitet wird.</t>
  </si>
  <si>
    <t>Vorgehen</t>
  </si>
  <si>
    <t>Hinweis</t>
  </si>
  <si>
    <t>Eingabefeld 1</t>
  </si>
  <si>
    <t>Titel</t>
  </si>
  <si>
    <t>Einheit</t>
  </si>
  <si>
    <t>Eingabefeld 2</t>
  </si>
  <si>
    <t>Eingabefeld 3</t>
  </si>
  <si>
    <t>[kWh/m2]</t>
  </si>
  <si>
    <t>Primärenergie nicht erneuerbar; bezogen auf EBF; Flotte 2050</t>
  </si>
  <si>
    <t>Primärenergie nicht erneuerbar; total Beschäftigte und Kunden; bezogen auf EBF; Flotte 2050</t>
  </si>
  <si>
    <t>Primärenergie Beschäftigte; total Beschäftigte und Kunden (Schüler); bezogen auf EBF; Flotte 2050</t>
  </si>
  <si>
    <t>Primärenergie nicht erneuerbar; Beschäftigte ohne Kunden (Schüler); bezogen auf EBF; Flotte 2050</t>
  </si>
  <si>
    <t>Primärenergie nicht erneuerbar; Beschäftigte ohne Kunden (Studierende); bezogen auf EBF; Flotte 2050</t>
  </si>
  <si>
    <t>Tool SNBS Bildungsbauten, Indikatoren 301.3, 302.3</t>
  </si>
  <si>
    <t>Eingabefeld 4</t>
  </si>
  <si>
    <t>Eingabefeld 5</t>
  </si>
  <si>
    <t>Eingabefeld 6</t>
  </si>
  <si>
    <t>Nutzung</t>
  </si>
  <si>
    <t>[kg CO2/m2]</t>
  </si>
  <si>
    <t>THGE; total Beschäftigte und Kunden (Schüler); bezogen auf EBF; Flotte 2050</t>
  </si>
  <si>
    <t>THGE; total Beschäftigte ohne Kunden (Schüler); bezogen auf EBF; Flotte 2050</t>
  </si>
  <si>
    <t>THGE; Beschäftigte ohne Kunden (Schüler); bezogen auf EBF; Flotte 2050</t>
  </si>
  <si>
    <t>THGE; Beschäftigte ohne Kunden (Studierende); bezogen auf EBF; Flotte 2050</t>
  </si>
  <si>
    <t>THGE; bezogen auf EBF; Flotte 2050</t>
  </si>
  <si>
    <t>Total Primärenergie nicht erneuerbar; Bewohner</t>
  </si>
  <si>
    <t>Total Primärenergie nicht erneuerbar; Beschäftigte und Kunden</t>
  </si>
  <si>
    <t xml:space="preserve">Total Primärenergie nicht erneuerbar; Beschäftigte und Kunden (Schüler) </t>
  </si>
  <si>
    <t xml:space="preserve">Total Primärenergie nicht erneuerbar; Beschäftigte und Kunden (Studierende) </t>
  </si>
  <si>
    <t>Total THGE; Bewohner</t>
  </si>
  <si>
    <t>Total THGE; Beschäftigte und Kunden</t>
  </si>
  <si>
    <t>Hinweis: Bitte Ergebnisse aus SIA Merkblatt 2039 oder Rechenhilfe II übertragen.</t>
  </si>
  <si>
    <t>ab diesem Wert, und höher</t>
  </si>
  <si>
    <t>Hinweis: Bitte Ergebnisse ohne Kunden (Schüler) aus SIA Merkblatt 2039 oder Rechenhilfe II übertragen.</t>
  </si>
  <si>
    <t>Hinweis: Bitte Ergebnisse ohne Kunden (Studierende) aus SIA Merkblatt 2039 oder Rechenhilfe II übertragen.</t>
  </si>
  <si>
    <t xml:space="preserve">Hinweis: Siehe Web-GIS ARE; http://map.are.admin.ch/?lang=de </t>
  </si>
  <si>
    <t>Hinweis: Anzahl PP für Studierende geteilt durch Anzahl Studierende</t>
  </si>
  <si>
    <t>Hinweis: Bitte Ergebnisse (total Beschäftigte und Kunden/Schüler) aus SIA Merkblatt 2039 oder Rechenhilfe II übertragen.</t>
  </si>
  <si>
    <r>
      <t>[kWh/m</t>
    </r>
    <r>
      <rPr>
        <vertAlign val="superscript"/>
        <sz val="10"/>
        <color rgb="FF00B0F0"/>
        <rFont val="Arial"/>
        <family val="2"/>
      </rPr>
      <t>2</t>
    </r>
    <r>
      <rPr>
        <sz val="10"/>
        <color rgb="FF00B0F0"/>
        <rFont val="Arial"/>
        <family val="2"/>
      </rPr>
      <t>]</t>
    </r>
  </si>
  <si>
    <t>Bitte verwenden Sie das "Tool SIA 2039" oder die "Rechenhilfe II" und füllen Sie die Werte (Beschäftigte ohne Kunden (Schüler)) unten ein. Verwenden Sie die Nutzung "Schulen".</t>
  </si>
  <si>
    <r>
      <t>[kg CO</t>
    </r>
    <r>
      <rPr>
        <vertAlign val="subscript"/>
        <sz val="10"/>
        <color rgb="FF00B0F0"/>
        <rFont val="Arial"/>
        <family val="2"/>
      </rPr>
      <t>2</t>
    </r>
    <r>
      <rPr>
        <sz val="10"/>
        <color rgb="FF00B0F0"/>
        <rFont val="Arial"/>
        <family val="2"/>
      </rPr>
      <t>/m</t>
    </r>
    <r>
      <rPr>
        <vertAlign val="superscript"/>
        <sz val="10"/>
        <color rgb="FF00B0F0"/>
        <rFont val="Arial"/>
        <family val="2"/>
      </rPr>
      <t>2</t>
    </r>
    <r>
      <rPr>
        <sz val="10"/>
        <color rgb="FF00B0F0"/>
        <rFont val="Arial"/>
        <family val="2"/>
      </rPr>
      <t>]</t>
    </r>
  </si>
  <si>
    <t>(Noten für Index-Formel)</t>
  </si>
  <si>
    <t>Bewertungsergebnis</t>
  </si>
  <si>
    <r>
      <t xml:space="preserve">Verfasser 
</t>
    </r>
    <r>
      <rPr>
        <sz val="11"/>
        <color rgb="FF000000"/>
        <rFont val="Arial"/>
        <family val="2"/>
      </rPr>
      <t>(Name, Firma, Telefon, E-Mail)</t>
    </r>
  </si>
  <si>
    <t>Übertrag aus Minergie-ECO Tools:</t>
  </si>
  <si>
    <t>GW1</t>
  </si>
  <si>
    <t>GW2</t>
  </si>
  <si>
    <t>Projektwert</t>
  </si>
  <si>
    <t>Beurteilung Minergie-ECO</t>
  </si>
  <si>
    <t>GW1+0.75x (GW2-GW1)</t>
  </si>
  <si>
    <t>GW1+0.5x (GW2-GW1)</t>
  </si>
  <si>
    <t>GW1+0.25x (GW2-GW1)</t>
  </si>
  <si>
    <t>Messgrösse 1: Treibhausgasemissionen Erstellung</t>
  </si>
  <si>
    <t>Spreizung Erstellung Energie</t>
  </si>
  <si>
    <r>
      <t>kWh/m</t>
    </r>
    <r>
      <rPr>
        <vertAlign val="superscript"/>
        <sz val="11"/>
        <color theme="1"/>
        <rFont val="Arial"/>
        <family val="2"/>
      </rPr>
      <t>2</t>
    </r>
  </si>
  <si>
    <t>Punkte</t>
  </si>
  <si>
    <r>
      <t>Wert [kWh/m</t>
    </r>
    <r>
      <rPr>
        <vertAlign val="superscript"/>
        <sz val="11"/>
        <color theme="1"/>
        <rFont val="Arial"/>
        <family val="2"/>
      </rPr>
      <t>2</t>
    </r>
    <r>
      <rPr>
        <sz val="11"/>
        <color theme="1"/>
        <rFont val="Arial"/>
        <family val="2"/>
      </rPr>
      <t>]</t>
    </r>
  </si>
  <si>
    <t>Auswahl</t>
  </si>
  <si>
    <t>- bitte auswählen</t>
  </si>
  <si>
    <t>Messgrösse 2: Restwert aus rückzubauenden Gebäuden</t>
  </si>
  <si>
    <r>
      <t>m</t>
    </r>
    <r>
      <rPr>
        <vertAlign val="superscript"/>
        <sz val="11"/>
        <rFont val="Arial"/>
        <family val="2"/>
      </rPr>
      <t>2</t>
    </r>
  </si>
  <si>
    <r>
      <t>Wert [kg CO</t>
    </r>
    <r>
      <rPr>
        <vertAlign val="subscript"/>
        <sz val="11"/>
        <color theme="1"/>
        <rFont val="Arial"/>
        <family val="2"/>
      </rPr>
      <t>2</t>
    </r>
    <r>
      <rPr>
        <sz val="11"/>
        <color theme="1"/>
        <rFont val="Arial"/>
        <family val="2"/>
      </rPr>
      <t>/m</t>
    </r>
    <r>
      <rPr>
        <vertAlign val="superscript"/>
        <sz val="11"/>
        <color theme="1"/>
        <rFont val="Arial"/>
        <family val="2"/>
      </rPr>
      <t>2</t>
    </r>
    <r>
      <rPr>
        <sz val="11"/>
        <color theme="1"/>
        <rFont val="Arial"/>
        <family val="2"/>
      </rPr>
      <t>]</t>
    </r>
  </si>
  <si>
    <r>
      <t>kg CO</t>
    </r>
    <r>
      <rPr>
        <vertAlign val="subscript"/>
        <sz val="11"/>
        <color theme="1"/>
        <rFont val="Arial"/>
        <family val="2"/>
      </rPr>
      <t>2</t>
    </r>
    <r>
      <rPr>
        <sz val="11"/>
        <color theme="1"/>
        <rFont val="Arial"/>
        <family val="2"/>
      </rPr>
      <t>/m</t>
    </r>
    <r>
      <rPr>
        <vertAlign val="superscript"/>
        <sz val="11"/>
        <color theme="1"/>
        <rFont val="Arial"/>
        <family val="2"/>
      </rPr>
      <t>2</t>
    </r>
  </si>
  <si>
    <t>Messgrösse 1: Energiebedarf Erstellung</t>
  </si>
  <si>
    <r>
      <t>t CO</t>
    </r>
    <r>
      <rPr>
        <vertAlign val="subscript"/>
        <sz val="11"/>
        <rFont val="Arial"/>
        <family val="2"/>
      </rPr>
      <t>2</t>
    </r>
  </si>
  <si>
    <t>ja</t>
  </si>
  <si>
    <t>nein</t>
  </si>
  <si>
    <t>Werden auf dem Grundstück Bauten rückgebaut, die weniger als 60 Jahre alt sind?</t>
  </si>
  <si>
    <t>Messgrösse 1: Treibhausgasemissionen Betrieb</t>
  </si>
  <si>
    <t>Treibhausgasemissionen</t>
  </si>
  <si>
    <t>Nutzungskategorie</t>
  </si>
  <si>
    <t>Messgrösse 1: Treibhausgasemissionen Mobilität</t>
  </si>
  <si>
    <t>Kennwert:</t>
  </si>
  <si>
    <r>
      <t>kg CO</t>
    </r>
    <r>
      <rPr>
        <b/>
        <vertAlign val="subscript"/>
        <sz val="11"/>
        <rFont val="Arial"/>
        <family val="2"/>
      </rPr>
      <t>2</t>
    </r>
    <r>
      <rPr>
        <b/>
        <sz val="11"/>
        <rFont val="Arial"/>
        <family val="2"/>
      </rPr>
      <t>/m</t>
    </r>
    <r>
      <rPr>
        <b/>
        <vertAlign val="superscript"/>
        <sz val="11"/>
        <rFont val="Arial"/>
        <family val="2"/>
      </rPr>
      <t>2</t>
    </r>
  </si>
  <si>
    <t>THGE; total Beschäftigte und Kunden; bezogen auf EBF; Flotte 2050</t>
  </si>
  <si>
    <t>THGE; total Beschäftigte und Schüler; bezogen auf EBF; Flotte 2050</t>
  </si>
  <si>
    <t>THGE; total Beschäftigte ohne Schüler; bezogen auf EBF; Flotte 2050</t>
  </si>
  <si>
    <t>THGE; Beschäftigte ohne Schüler; bezogen auf EBF; Flotte 2050</t>
  </si>
  <si>
    <t>THGE; Beschäftigte ohne Studierende; bezogen auf EBF; Flotte 2050</t>
  </si>
  <si>
    <t>Messgrösse 1: Gesamtenergiebedarf Betrieb</t>
  </si>
  <si>
    <r>
      <t>kg CO</t>
    </r>
    <r>
      <rPr>
        <vertAlign val="subscript"/>
        <sz val="11"/>
        <rFont val="Arial"/>
        <family val="2"/>
      </rPr>
      <t>2</t>
    </r>
    <r>
      <rPr>
        <sz val="11"/>
        <rFont val="Arial"/>
        <family val="2"/>
      </rPr>
      <t>/m</t>
    </r>
    <r>
      <rPr>
        <vertAlign val="superscript"/>
        <sz val="11"/>
        <rFont val="Arial"/>
        <family val="2"/>
      </rPr>
      <t>2</t>
    </r>
  </si>
  <si>
    <t>Total THGE; Beschäftigte und Schüler</t>
  </si>
  <si>
    <t>Total THGE; Beschäftigte und Studierende</t>
  </si>
  <si>
    <t>Hinweis: Bitte Ergebnisse ohne Schüler aus SIA Merkblatt 2039 oder Rechenhilfe II übertragen.</t>
  </si>
  <si>
    <t>Hinweis: Bitte Ergebnisse ohne Studierende aus SIA Merkblatt 2039 oder Rechenhilfe II übertragen.</t>
  </si>
  <si>
    <t>Hinweis: Bitte Ergebnisse (total Beschäftigte und Schüler) aus SIA Merkblatt 2039 oder Rechenhilfe II übertragen.</t>
  </si>
  <si>
    <t>schlechter</t>
  </si>
  <si>
    <t>MuKEn 2008</t>
  </si>
  <si>
    <t>MuKEn 2014</t>
  </si>
  <si>
    <t>Minergie</t>
  </si>
  <si>
    <t>GEAK-Kl. F / G</t>
  </si>
  <si>
    <t>GEAK-Kl. E</t>
  </si>
  <si>
    <t>GEAK-Kl. D</t>
  </si>
  <si>
    <t>GEAK-Kl. C</t>
  </si>
  <si>
    <t>GEAK-Kl. B</t>
  </si>
  <si>
    <t>GEAK-Kl. A</t>
  </si>
  <si>
    <t>Minergie-P</t>
  </si>
  <si>
    <t>Minergie-A</t>
  </si>
  <si>
    <t>Art des Nachweises</t>
  </si>
  <si>
    <t>WERT</t>
  </si>
  <si>
    <r>
      <t>kg/m</t>
    </r>
    <r>
      <rPr>
        <vertAlign val="superscript"/>
        <sz val="11"/>
        <color theme="1"/>
        <rFont val="Arial"/>
        <family val="2"/>
      </rPr>
      <t>2</t>
    </r>
  </si>
  <si>
    <t>Auswahl Neubau</t>
  </si>
  <si>
    <t>Auswahl Erneuerung</t>
  </si>
  <si>
    <t>Messgrösse 2: Stromprodukt</t>
  </si>
  <si>
    <t>Anforderung</t>
  </si>
  <si>
    <t>Berechneter Wert</t>
  </si>
  <si>
    <t>5.5 Punkte</t>
  </si>
  <si>
    <t>0 Punkte</t>
  </si>
  <si>
    <t>5 Punkte</t>
  </si>
  <si>
    <t>4 Punkte</t>
  </si>
  <si>
    <t>3 Punkte</t>
  </si>
  <si>
    <t>2 Punkte</t>
  </si>
  <si>
    <t>1 Punkt</t>
  </si>
  <si>
    <t>Anzahl zu erfüllende</t>
  </si>
  <si>
    <t>Diese Messgrösse ist für Bauten, welche die Anforderungen an Minergie-A oder GEAK-Klasse A (Erneuerung und Bestand) erfüllen, automatisch eingehalten.</t>
  </si>
  <si>
    <t>Der gelieferte Strom für die relevanten Verwendungszwecke stammt nachweislich aus erneuerbaren Quellen.</t>
  </si>
  <si>
    <t>Der gelieferte Strom für die relevanten Verwendungszwecke verfügt über keinen Herkunftsnachweis bezüglich erneuerbarer Erzeugung.</t>
  </si>
  <si>
    <t>Auswahl Stromprodukt</t>
  </si>
  <si>
    <t>Auswahl Kennwerte</t>
  </si>
  <si>
    <t>Minergie-Kennzahl</t>
  </si>
  <si>
    <t>Heizwärmebedarf</t>
  </si>
  <si>
    <t>Minimale Grösse der Eigenstromerzeugung nach MuKEn 2014</t>
  </si>
  <si>
    <t>Höchstanteil fossiler Energie nach Minergie</t>
  </si>
  <si>
    <t>GEAK-Klasse Effizienz Gesamtenergie</t>
  </si>
  <si>
    <t>GEAK</t>
  </si>
  <si>
    <t>Auswahl Bewertung</t>
  </si>
  <si>
    <t>Erfüllt</t>
  </si>
  <si>
    <t>Nicht erfüllt</t>
  </si>
  <si>
    <t>EBF:</t>
  </si>
  <si>
    <t>Minimale Grösse der Eigenstromerzeugung nach MuKEn 2014 
(bitte unten eintragen)</t>
  </si>
  <si>
    <t>Hotel</t>
  </si>
  <si>
    <t>Hinweis: Bitte Ergebnisse (ohne Besucher) aus SIA Merkblatt 2039 oder Rechenhilfe II übertragen.</t>
  </si>
  <si>
    <t>THGE; total Beschäftigte; bezogen auf EBF; Flotte 2050</t>
  </si>
  <si>
    <t>THGE; total Beschäftigte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</si>
</sst>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1">
    <font>
      <sz val="10"/>
      <name val="Arial"/>
    </font>
    <font>
      <sz val="11"/>
      <color theme="1"/>
      <name val="DIN-Regular"/>
      <family val="2"/>
      <scheme val="minor"/>
    </font>
    <font>
      <sz val="10"/>
      <name val="Arial"/>
      <family val="2"/>
    </font>
    <font>
      <sz val="10"/>
      <name val="Arial"/>
      <family val="2"/>
    </font>
    <font>
      <sz val="12"/>
      <name val="DIN-Bold"/>
      <family val="2"/>
    </font>
    <font>
      <sz val="11"/>
      <color rgb="FF000000"/>
      <name val="Arial"/>
      <family val="2"/>
    </font>
    <font>
      <b/>
      <sz val="11"/>
      <color rgb="FF000000"/>
      <name val="Arial"/>
      <family val="2"/>
    </font>
    <font>
      <b/>
      <sz val="11"/>
      <color theme="0" tint="-0.499984740745262"/>
      <name val="Arial"/>
      <family val="2"/>
    </font>
    <font>
      <sz val="10"/>
      <color theme="7" tint="-0.249977111117893"/>
      <name val="Arial"/>
      <family val="2"/>
    </font>
    <font>
      <sz val="10"/>
      <color theme="8" tint="0.39997558519241921"/>
      <name val="Arial"/>
      <family val="2"/>
    </font>
    <font>
      <sz val="10"/>
      <color rgb="FF00B0F0"/>
      <name val="Arial"/>
      <family val="2"/>
    </font>
    <font>
      <sz val="10"/>
      <color theme="0" tint="-0.14999847407452621"/>
      <name val="Arial"/>
      <family val="2"/>
    </font>
    <font>
      <b/>
      <sz val="10"/>
      <color theme="7" tint="-0.249977111117893"/>
      <name val="Arial"/>
      <family val="2"/>
    </font>
    <font>
      <b/>
      <sz val="10"/>
      <color rgb="FF00B0F0"/>
      <name val="Arial"/>
      <family val="2"/>
    </font>
    <font>
      <vertAlign val="superscript"/>
      <sz val="10"/>
      <color rgb="FF00B0F0"/>
      <name val="Arial"/>
      <family val="2"/>
    </font>
    <font>
      <vertAlign val="subscript"/>
      <sz val="10"/>
      <color rgb="FF00B0F0"/>
      <name val="Arial"/>
      <family val="2"/>
    </font>
    <font>
      <sz val="10"/>
      <color theme="0" tint="-0.499984740745262"/>
      <name val="Arial"/>
      <family val="2"/>
    </font>
    <font>
      <sz val="10"/>
      <color theme="0" tint="-0.34998626667073579"/>
      <name val="Arial"/>
      <family val="2"/>
    </font>
    <font>
      <b/>
      <sz val="11"/>
      <name val="Arial"/>
      <family val="2"/>
    </font>
    <font>
      <b/>
      <sz val="11"/>
      <color theme="0"/>
      <name val="Arial"/>
      <family val="2"/>
    </font>
    <font>
      <sz val="11"/>
      <name val="Arial"/>
      <family val="2"/>
    </font>
    <font>
      <i/>
      <sz val="11"/>
      <name val="Arial"/>
      <family val="2"/>
    </font>
    <font>
      <b/>
      <i/>
      <sz val="11"/>
      <color rgb="FF000000"/>
      <name val="Arial"/>
      <family val="2"/>
    </font>
    <font>
      <sz val="11"/>
      <color theme="0" tint="-0.499984740745262"/>
      <name val="Arial"/>
      <family val="2"/>
    </font>
    <font>
      <sz val="11"/>
      <color theme="1"/>
      <name val="Arial"/>
      <family val="2"/>
    </font>
    <font>
      <b/>
      <sz val="11"/>
      <color theme="1"/>
      <name val="Arial"/>
      <family val="2"/>
    </font>
    <font>
      <b/>
      <sz val="12"/>
      <color theme="1"/>
      <name val="Arial"/>
      <family val="2"/>
    </font>
    <font>
      <b/>
      <vertAlign val="subscript"/>
      <sz val="11"/>
      <name val="Arial"/>
      <family val="2"/>
    </font>
    <font>
      <b/>
      <vertAlign val="superscript"/>
      <sz val="11"/>
      <name val="Arial"/>
      <family val="2"/>
    </font>
    <font>
      <sz val="10"/>
      <name val="Arial"/>
      <family val="2"/>
    </font>
    <font>
      <sz val="10"/>
      <color theme="1"/>
      <name val="Arial"/>
      <family val="2"/>
    </font>
    <font>
      <vertAlign val="superscript"/>
      <sz val="11"/>
      <color theme="1"/>
      <name val="Arial"/>
      <family val="2"/>
    </font>
    <font>
      <sz val="11"/>
      <color rgb="FFFF0000"/>
      <name val="Arial"/>
      <family val="2"/>
    </font>
    <font>
      <vertAlign val="superscript"/>
      <sz val="11"/>
      <name val="Arial"/>
      <family val="2"/>
    </font>
    <font>
      <vertAlign val="subscript"/>
      <sz val="11"/>
      <color theme="1"/>
      <name val="Arial"/>
      <family val="2"/>
    </font>
    <font>
      <vertAlign val="subscript"/>
      <sz val="11"/>
      <name val="Arial"/>
      <family val="2"/>
    </font>
    <font>
      <sz val="8"/>
      <name val="Arial"/>
      <family val="2"/>
    </font>
    <font>
      <sz val="7"/>
      <name val="Arial"/>
      <family val="2"/>
    </font>
    <font>
      <i/>
      <sz val="11"/>
      <color theme="0"/>
      <name val="Arial"/>
      <family val="2"/>
    </font>
    <font>
      <sz val="10"/>
      <color rgb="FF666666"/>
      <name val="Open Sans"/>
      <family val="2"/>
    </font>
    <font>
      <i/>
      <sz val="10"/>
      <name val="Arial"/>
      <family val="2"/>
    </font>
  </fonts>
  <fills count="20">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FF"/>
        <bgColor rgb="FFFFFFFF"/>
      </patternFill>
    </fill>
    <fill>
      <patternFill patternType="solid">
        <fgColor theme="0"/>
        <bgColor rgb="FF000000"/>
      </patternFill>
    </fill>
    <fill>
      <patternFill patternType="solid">
        <fgColor rgb="FFE9F1D2"/>
        <bgColor indexed="64"/>
      </patternFill>
    </fill>
    <fill>
      <patternFill patternType="solid">
        <fgColor rgb="FF009036"/>
        <bgColor indexed="64"/>
      </patternFill>
    </fill>
    <fill>
      <patternFill patternType="solid">
        <fgColor rgb="FF57AB27"/>
        <bgColor indexed="64"/>
      </patternFill>
    </fill>
    <fill>
      <patternFill patternType="solid">
        <fgColor rgb="FFC9D200"/>
        <bgColor indexed="64"/>
      </patternFill>
    </fill>
    <fill>
      <patternFill patternType="solid">
        <fgColor rgb="FFFFED00"/>
        <bgColor indexed="64"/>
      </patternFill>
    </fill>
    <fill>
      <patternFill patternType="solid">
        <fgColor rgb="FFEB690B"/>
        <bgColor indexed="64"/>
      </patternFill>
    </fill>
    <fill>
      <patternFill patternType="solid">
        <fgColor rgb="FFE2001A"/>
        <bgColor indexed="64"/>
      </patternFill>
    </fill>
    <fill>
      <patternFill patternType="solid">
        <fgColor rgb="FF8497B0"/>
        <bgColor indexed="64"/>
      </patternFill>
    </fill>
    <fill>
      <patternFill patternType="solid">
        <fgColor rgb="FFE9F2D2"/>
        <bgColor indexed="64"/>
      </patternFill>
    </fill>
    <fill>
      <patternFill patternType="solid">
        <fgColor rgb="FFD6DCE4"/>
        <bgColor indexed="64"/>
      </patternFill>
    </fill>
    <fill>
      <patternFill patternType="solid">
        <fgColor theme="0" tint="-0.14999847407452621"/>
        <bgColor rgb="FFC00000"/>
      </patternFill>
    </fill>
    <fill>
      <patternFill patternType="solid">
        <fgColor theme="9" tint="0.79998168889431442"/>
        <bgColor indexed="64"/>
      </patternFill>
    </fill>
    <fill>
      <patternFill patternType="solid">
        <fgColor theme="0" tint="-0.14999847407452621"/>
        <bgColor indexed="64"/>
      </patternFill>
    </fill>
    <fill>
      <patternFill patternType="solid">
        <fgColor theme="3" tint="0.79998168889431442"/>
        <bgColor indexed="64"/>
      </patternFill>
    </fill>
  </fills>
  <borders count="12">
    <border>
      <left/>
      <right/>
      <top/>
      <bottom/>
      <diagonal/>
    </border>
    <border>
      <left/>
      <right/>
      <top/>
      <bottom style="thin">
        <color indexed="64"/>
      </bottom>
      <diagonal/>
    </border>
    <border>
      <left/>
      <right/>
      <top style="thin">
        <color indexed="64"/>
      </top>
      <bottom/>
      <diagonal/>
    </border>
    <border>
      <left/>
      <right/>
      <top/>
      <bottom style="thin">
        <color theme="0" tint="-0.499984740745262"/>
      </bottom>
      <diagonal/>
    </border>
    <border>
      <left/>
      <right/>
      <top/>
      <bottom style="thick">
        <color theme="0"/>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thick">
        <color theme="0"/>
      </top>
      <bottom style="thick">
        <color theme="0"/>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s>
  <cellStyleXfs count="6">
    <xf numFmtId="0" fontId="0" fillId="0" borderId="0"/>
    <xf numFmtId="0" fontId="2" fillId="0" borderId="0"/>
    <xf numFmtId="9" fontId="29" fillId="0" borderId="0" applyFont="0" applyFill="0" applyBorder="0" applyAlignment="0" applyProtection="0"/>
    <xf numFmtId="0" fontId="1" fillId="0" borderId="0"/>
    <xf numFmtId="0" fontId="2" fillId="0" borderId="0"/>
    <xf numFmtId="9" fontId="2" fillId="0" borderId="0" applyFont="0" applyFill="0" applyBorder="0" applyAlignment="0" applyProtection="0"/>
  </cellStyleXfs>
  <cellXfs count="146">
    <xf numFmtId="0" fontId="0" fillId="0" borderId="0" xfId="0"/>
    <xf numFmtId="0" fontId="3" fillId="0" borderId="0" xfId="0" applyFont="1"/>
    <xf numFmtId="0" fontId="0" fillId="0" borderId="1" xfId="0" applyBorder="1"/>
    <xf numFmtId="0" fontId="0" fillId="2" borderId="0" xfId="0" applyFill="1"/>
    <xf numFmtId="0" fontId="3" fillId="0" borderId="0" xfId="0" quotePrefix="1" applyFont="1"/>
    <xf numFmtId="0" fontId="4" fillId="0" borderId="1" xfId="0" applyFont="1" applyBorder="1"/>
    <xf numFmtId="0" fontId="2" fillId="0" borderId="0" xfId="0" applyFont="1"/>
    <xf numFmtId="2" fontId="0" fillId="0" borderId="0" xfId="0" applyNumberFormat="1"/>
    <xf numFmtId="0" fontId="8" fillId="0" borderId="0" xfId="0" applyFont="1"/>
    <xf numFmtId="0" fontId="9" fillId="0" borderId="0" xfId="0" applyFont="1"/>
    <xf numFmtId="0" fontId="10" fillId="0" borderId="0" xfId="0" applyFont="1"/>
    <xf numFmtId="17" fontId="10" fillId="0" borderId="0" xfId="0" quotePrefix="1" applyNumberFormat="1" applyFont="1"/>
    <xf numFmtId="0" fontId="4" fillId="0" borderId="0" xfId="0" applyFont="1"/>
    <xf numFmtId="0" fontId="11" fillId="0" borderId="0" xfId="0" applyFont="1"/>
    <xf numFmtId="1" fontId="2" fillId="0" borderId="0" xfId="0" applyNumberFormat="1" applyFont="1"/>
    <xf numFmtId="164" fontId="2" fillId="0" borderId="0" xfId="0" applyNumberFormat="1" applyFont="1"/>
    <xf numFmtId="0" fontId="2" fillId="7" borderId="0" xfId="0" applyFont="1" applyFill="1"/>
    <xf numFmtId="0" fontId="2" fillId="8" borderId="0" xfId="0" applyFont="1" applyFill="1"/>
    <xf numFmtId="0" fontId="2" fillId="9" borderId="0" xfId="0" applyFont="1" applyFill="1"/>
    <xf numFmtId="0" fontId="2" fillId="10" borderId="0" xfId="0" applyFont="1" applyFill="1"/>
    <xf numFmtId="0" fontId="2" fillId="11" borderId="0" xfId="0" applyFont="1" applyFill="1"/>
    <xf numFmtId="0" fontId="2" fillId="12" borderId="0" xfId="0" applyFont="1" applyFill="1"/>
    <xf numFmtId="0" fontId="12" fillId="0" borderId="0" xfId="0" applyFont="1"/>
    <xf numFmtId="0" fontId="13" fillId="0" borderId="0" xfId="0" applyFont="1"/>
    <xf numFmtId="0" fontId="10" fillId="0" borderId="0" xfId="0" quotePrefix="1" applyFont="1"/>
    <xf numFmtId="1" fontId="8" fillId="0" borderId="0" xfId="0" applyNumberFormat="1" applyFont="1"/>
    <xf numFmtId="164" fontId="8" fillId="0" borderId="0" xfId="0" applyNumberFormat="1" applyFont="1"/>
    <xf numFmtId="0" fontId="16" fillId="0" borderId="0" xfId="0" applyFont="1"/>
    <xf numFmtId="0" fontId="17" fillId="0" borderId="0" xfId="0" applyFont="1" applyAlignment="1">
      <alignment horizontal="right"/>
    </xf>
    <xf numFmtId="0" fontId="17" fillId="0" borderId="0" xfId="0" applyFont="1"/>
    <xf numFmtId="49" fontId="19" fillId="13" borderId="0" xfId="0" applyNumberFormat="1" applyFont="1" applyFill="1" applyAlignment="1">
      <alignment horizontal="left" vertical="center"/>
    </xf>
    <xf numFmtId="0" fontId="20" fillId="0" borderId="0" xfId="0" applyFont="1" applyAlignment="1">
      <alignment vertical="center"/>
    </xf>
    <xf numFmtId="0" fontId="20" fillId="0" borderId="0" xfId="0" applyFont="1" applyAlignment="1">
      <alignment vertical="top"/>
    </xf>
    <xf numFmtId="0" fontId="24" fillId="0" borderId="0" xfId="0" applyFont="1" applyAlignment="1">
      <alignment vertical="center"/>
    </xf>
    <xf numFmtId="0" fontId="5" fillId="0" borderId="0" xfId="0" applyFont="1" applyAlignment="1">
      <alignment horizontal="center" vertical="center"/>
    </xf>
    <xf numFmtId="0" fontId="20" fillId="0" borderId="0" xfId="0" applyFont="1"/>
    <xf numFmtId="0" fontId="6" fillId="0" borderId="2" xfId="0" applyFont="1" applyBorder="1" applyAlignment="1">
      <alignment vertical="center"/>
    </xf>
    <xf numFmtId="0" fontId="5" fillId="0" borderId="2" xfId="0" applyFont="1" applyBorder="1" applyAlignment="1">
      <alignment vertical="center"/>
    </xf>
    <xf numFmtId="0" fontId="22" fillId="0" borderId="2" xfId="0" applyFont="1" applyBorder="1" applyAlignment="1">
      <alignment horizontal="center" vertical="center"/>
    </xf>
    <xf numFmtId="0" fontId="5" fillId="0" borderId="2" xfId="0" applyFont="1" applyBorder="1" applyAlignment="1">
      <alignment horizontal="center" vertical="center"/>
    </xf>
    <xf numFmtId="0" fontId="24" fillId="0" borderId="2" xfId="0" applyFont="1" applyBorder="1" applyAlignment="1">
      <alignment vertical="center"/>
    </xf>
    <xf numFmtId="0" fontId="24"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horizontal="left" vertical="center" wrapText="1"/>
    </xf>
    <xf numFmtId="0" fontId="5" fillId="0" borderId="0" xfId="0" applyFont="1" applyAlignment="1">
      <alignment horizontal="left" vertical="center"/>
    </xf>
    <xf numFmtId="0" fontId="25" fillId="0" borderId="0" xfId="0" applyFont="1" applyAlignment="1">
      <alignment vertical="center"/>
    </xf>
    <xf numFmtId="0" fontId="24"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6" fillId="0" borderId="1" xfId="0" applyFont="1" applyBorder="1" applyAlignment="1">
      <alignment vertical="center"/>
    </xf>
    <xf numFmtId="0" fontId="5" fillId="0" borderId="1" xfId="0" applyFont="1" applyBorder="1" applyAlignment="1">
      <alignment vertical="center"/>
    </xf>
    <xf numFmtId="0" fontId="22" fillId="0" borderId="1" xfId="0" applyFont="1" applyBorder="1" applyAlignment="1">
      <alignment horizontal="center" vertical="center"/>
    </xf>
    <xf numFmtId="0" fontId="5" fillId="0" borderId="1" xfId="0" applyFont="1" applyBorder="1" applyAlignment="1">
      <alignment horizontal="center" vertical="center"/>
    </xf>
    <xf numFmtId="0" fontId="24" fillId="0" borderId="1" xfId="0" applyFont="1" applyBorder="1" applyAlignment="1">
      <alignment vertical="center"/>
    </xf>
    <xf numFmtId="0" fontId="24" fillId="0" borderId="1" xfId="0" applyFont="1" applyBorder="1" applyAlignment="1">
      <alignment vertical="center" wrapText="1"/>
    </xf>
    <xf numFmtId="0" fontId="22" fillId="0" borderId="0" xfId="0" applyFont="1" applyAlignment="1">
      <alignment horizontal="center" vertical="center"/>
    </xf>
    <xf numFmtId="0" fontId="23" fillId="0" borderId="1" xfId="0" applyFont="1" applyBorder="1" applyAlignment="1">
      <alignment horizontal="right" vertical="center" wrapText="1"/>
    </xf>
    <xf numFmtId="0" fontId="23" fillId="0" borderId="0" xfId="0" applyFont="1" applyAlignment="1">
      <alignment horizontal="right" vertical="center" wrapText="1"/>
    </xf>
    <xf numFmtId="2" fontId="30" fillId="0" borderId="0" xfId="0" applyNumberFormat="1" applyFont="1" applyAlignment="1">
      <alignment vertical="center"/>
    </xf>
    <xf numFmtId="165" fontId="32" fillId="17" borderId="7" xfId="2" applyNumberFormat="1" applyFont="1" applyFill="1" applyBorder="1" applyAlignment="1" applyProtection="1">
      <alignment horizontal="center" vertical="center" wrapText="1"/>
    </xf>
    <xf numFmtId="165" fontId="32" fillId="17" borderId="6" xfId="2" applyNumberFormat="1" applyFont="1" applyFill="1" applyBorder="1" applyAlignment="1" applyProtection="1">
      <alignment horizontal="center" vertical="center" wrapText="1"/>
    </xf>
    <xf numFmtId="0" fontId="19" fillId="13" borderId="0" xfId="0" applyFont="1" applyFill="1" applyAlignment="1">
      <alignment horizontal="right" vertical="center"/>
    </xf>
    <xf numFmtId="0" fontId="5" fillId="0" borderId="0" xfId="0" applyFont="1"/>
    <xf numFmtId="0" fontId="22" fillId="0" borderId="0" xfId="0" applyFont="1" applyAlignment="1">
      <alignment horizontal="center"/>
    </xf>
    <xf numFmtId="0" fontId="5" fillId="0" borderId="0" xfId="0" applyFont="1" applyAlignment="1">
      <alignment horizontal="center"/>
    </xf>
    <xf numFmtId="0" fontId="26" fillId="0" borderId="0" xfId="0" applyFont="1" applyAlignment="1">
      <alignment vertical="center"/>
    </xf>
    <xf numFmtId="0" fontId="20" fillId="0" borderId="0" xfId="0" quotePrefix="1" applyFont="1" applyAlignment="1">
      <alignment vertical="center"/>
    </xf>
    <xf numFmtId="2" fontId="20" fillId="6" borderId="0" xfId="0" applyNumberFormat="1" applyFont="1" applyFill="1" applyAlignment="1" applyProtection="1">
      <alignment horizontal="center" vertical="center"/>
      <protection locked="0"/>
    </xf>
    <xf numFmtId="164" fontId="20" fillId="6" borderId="0" xfId="0" applyNumberFormat="1" applyFont="1" applyFill="1" applyAlignment="1" applyProtection="1">
      <alignment horizontal="center" vertical="center"/>
      <protection locked="0"/>
    </xf>
    <xf numFmtId="0" fontId="20" fillId="0" borderId="0" xfId="0" quotePrefix="1" applyFont="1"/>
    <xf numFmtId="1" fontId="20" fillId="6" borderId="0" xfId="0" applyNumberFormat="1" applyFont="1" applyFill="1" applyAlignment="1" applyProtection="1">
      <alignment horizontal="center" vertical="center"/>
      <protection locked="0"/>
    </xf>
    <xf numFmtId="0" fontId="5" fillId="14" borderId="0" xfId="0" applyFont="1" applyFill="1" applyAlignment="1" applyProtection="1">
      <alignment vertical="center" wrapText="1"/>
      <protection locked="0"/>
    </xf>
    <xf numFmtId="0" fontId="25" fillId="0" borderId="0" xfId="0" applyFont="1" applyAlignment="1">
      <alignment horizontal="center" vertical="center"/>
    </xf>
    <xf numFmtId="0" fontId="20" fillId="0" borderId="5" xfId="0" applyFont="1" applyBorder="1" applyAlignment="1">
      <alignment vertical="center"/>
    </xf>
    <xf numFmtId="164" fontId="20" fillId="0" borderId="6" xfId="0" applyNumberFormat="1" applyFont="1" applyBorder="1" applyAlignment="1">
      <alignment horizontal="center" vertical="center"/>
    </xf>
    <xf numFmtId="0" fontId="32" fillId="17" borderId="5" xfId="0" applyFont="1" applyFill="1" applyBorder="1" applyAlignment="1">
      <alignment vertical="center"/>
    </xf>
    <xf numFmtId="0" fontId="20" fillId="0" borderId="0" xfId="0" applyFont="1" applyAlignment="1">
      <alignment horizontal="right" vertical="center"/>
    </xf>
    <xf numFmtId="164" fontId="20" fillId="0" borderId="0" xfId="0" applyNumberFormat="1" applyFont="1" applyAlignment="1">
      <alignment horizontal="right" vertical="center"/>
    </xf>
    <xf numFmtId="0" fontId="20" fillId="0" borderId="0" xfId="0" applyFont="1" applyAlignment="1">
      <alignment horizontal="center" vertical="center"/>
    </xf>
    <xf numFmtId="9" fontId="25" fillId="19" borderId="0" xfId="2" applyFont="1" applyFill="1" applyAlignment="1" applyProtection="1">
      <alignment horizontal="right" vertical="center"/>
    </xf>
    <xf numFmtId="0" fontId="20" fillId="0" borderId="0" xfId="0" applyFont="1" applyAlignment="1">
      <alignment horizontal="justify" vertical="center" wrapText="1"/>
    </xf>
    <xf numFmtId="9" fontId="20" fillId="0" borderId="0" xfId="2" applyFont="1" applyProtection="1"/>
    <xf numFmtId="0" fontId="20" fillId="0" borderId="0" xfId="2" applyNumberFormat="1" applyFont="1" applyProtection="1"/>
    <xf numFmtId="0" fontId="18" fillId="0" borderId="0" xfId="0" applyFont="1" applyAlignment="1">
      <alignment vertical="center"/>
    </xf>
    <xf numFmtId="0" fontId="5" fillId="14" borderId="0" xfId="0" applyFont="1" applyFill="1" applyAlignment="1" applyProtection="1">
      <alignment horizontal="left" vertical="center" wrapText="1"/>
      <protection locked="0"/>
    </xf>
    <xf numFmtId="0" fontId="7" fillId="0" borderId="0" xfId="0" applyFont="1" applyAlignment="1">
      <alignment horizontal="right" vertical="center" wrapText="1"/>
    </xf>
    <xf numFmtId="0" fontId="26" fillId="0" borderId="0" xfId="0" applyFont="1" applyAlignment="1">
      <alignment horizontal="left" vertical="center"/>
    </xf>
    <xf numFmtId="0" fontId="24" fillId="0" borderId="0" xfId="0" quotePrefix="1" applyFont="1" applyAlignment="1">
      <alignment vertical="center"/>
    </xf>
    <xf numFmtId="0" fontId="18" fillId="15" borderId="0" xfId="0" applyFont="1" applyFill="1" applyAlignment="1">
      <alignment horizontal="right" vertical="center"/>
    </xf>
    <xf numFmtId="0" fontId="18" fillId="15" borderId="0" xfId="0" applyFont="1" applyFill="1" applyAlignment="1">
      <alignment horizontal="center" vertical="center"/>
    </xf>
    <xf numFmtId="0" fontId="2" fillId="0" borderId="0" xfId="0" applyFont="1" applyAlignment="1">
      <alignment horizontal="left" vertical="center"/>
    </xf>
    <xf numFmtId="0" fontId="20" fillId="0" borderId="0" xfId="0" applyFont="1" applyAlignment="1">
      <alignment horizontal="left" vertical="center" wrapText="1"/>
    </xf>
    <xf numFmtId="0" fontId="20" fillId="0" borderId="0" xfId="0" applyFont="1" applyAlignment="1">
      <alignment horizontal="center" vertical="center" wrapText="1"/>
    </xf>
    <xf numFmtId="0" fontId="5" fillId="0" borderId="0" xfId="0" applyFont="1" applyAlignment="1">
      <alignment horizontal="center" vertical="top"/>
    </xf>
    <xf numFmtId="0" fontId="18" fillId="16" borderId="9" xfId="0" applyFont="1" applyFill="1" applyBorder="1" applyAlignment="1">
      <alignment horizontal="left" vertical="center" wrapText="1" indent="1"/>
    </xf>
    <xf numFmtId="0" fontId="20" fillId="16" borderId="9" xfId="0" applyFont="1" applyFill="1" applyBorder="1" applyAlignment="1">
      <alignment horizontal="left" vertical="center" wrapText="1" indent="1"/>
    </xf>
    <xf numFmtId="0" fontId="21" fillId="3" borderId="0" xfId="0" applyFont="1" applyFill="1" applyAlignment="1">
      <alignment horizontal="left" wrapText="1"/>
    </xf>
    <xf numFmtId="0" fontId="5" fillId="4" borderId="0" xfId="0" applyFont="1" applyFill="1"/>
    <xf numFmtId="0" fontId="18" fillId="15" borderId="0" xfId="0" applyFont="1" applyFill="1" applyAlignment="1">
      <alignment vertical="center"/>
    </xf>
    <xf numFmtId="0" fontId="5" fillId="4" borderId="0" xfId="0" applyFont="1" applyFill="1" applyAlignment="1">
      <alignment vertical="center"/>
    </xf>
    <xf numFmtId="0" fontId="5" fillId="5" borderId="3" xfId="0" applyFont="1" applyFill="1" applyBorder="1"/>
    <xf numFmtId="0" fontId="5" fillId="5" borderId="3" xfId="0" applyFont="1" applyFill="1" applyBorder="1" applyAlignment="1">
      <alignment horizontal="center"/>
    </xf>
    <xf numFmtId="2" fontId="20" fillId="6" borderId="9" xfId="0" applyNumberFormat="1" applyFont="1" applyFill="1" applyBorder="1" applyAlignment="1" applyProtection="1">
      <alignment horizontal="left" vertical="center" indent="1"/>
      <protection locked="0"/>
    </xf>
    <xf numFmtId="0" fontId="2" fillId="0" borderId="0" xfId="0" quotePrefix="1" applyFont="1"/>
    <xf numFmtId="0" fontId="24" fillId="0" borderId="5" xfId="0" applyFont="1" applyBorder="1" applyAlignment="1">
      <alignment vertical="center"/>
    </xf>
    <xf numFmtId="164" fontId="24" fillId="0" borderId="6" xfId="0" applyNumberFormat="1" applyFont="1" applyBorder="1" applyAlignment="1">
      <alignment horizontal="center" vertical="center" wrapText="1"/>
    </xf>
    <xf numFmtId="164" fontId="24" fillId="18" borderId="6" xfId="0" applyNumberFormat="1" applyFont="1" applyFill="1" applyBorder="1" applyAlignment="1">
      <alignment horizontal="center" vertical="center" wrapText="1"/>
    </xf>
    <xf numFmtId="164" fontId="5" fillId="14" borderId="8" xfId="0" applyNumberFormat="1" applyFont="1" applyFill="1" applyBorder="1" applyAlignment="1" applyProtection="1">
      <alignment horizontal="right" vertical="center" wrapText="1"/>
      <protection locked="0"/>
    </xf>
    <xf numFmtId="0" fontId="0" fillId="0" borderId="7" xfId="0" applyBorder="1"/>
    <xf numFmtId="0" fontId="2" fillId="0" borderId="7" xfId="0" applyFont="1" applyBorder="1"/>
    <xf numFmtId="0" fontId="20" fillId="0" borderId="7" xfId="0" quotePrefix="1" applyFont="1" applyBorder="1"/>
    <xf numFmtId="0" fontId="20" fillId="0" borderId="7" xfId="0" applyFont="1" applyBorder="1"/>
    <xf numFmtId="0" fontId="20" fillId="0" borderId="7" xfId="0" applyFont="1" applyBorder="1" applyAlignment="1">
      <alignment vertical="center"/>
    </xf>
    <xf numFmtId="0" fontId="20" fillId="0" borderId="7" xfId="0" applyFont="1" applyBorder="1" applyAlignment="1">
      <alignment vertical="top"/>
    </xf>
    <xf numFmtId="0" fontId="20" fillId="0" borderId="7" xfId="0" applyFont="1" applyBorder="1" applyAlignment="1">
      <alignment horizontal="right"/>
    </xf>
    <xf numFmtId="0" fontId="24" fillId="0" borderId="7" xfId="0" applyFont="1" applyBorder="1" applyAlignment="1">
      <alignment horizontal="right" vertical="center"/>
    </xf>
    <xf numFmtId="0" fontId="20" fillId="0" borderId="7" xfId="0" applyFont="1" applyBorder="1" applyAlignment="1">
      <alignment horizontal="right" vertical="center" wrapText="1"/>
    </xf>
    <xf numFmtId="0" fontId="38" fillId="0" borderId="0" xfId="0" applyFont="1" applyAlignment="1">
      <alignment vertical="center"/>
    </xf>
    <xf numFmtId="0" fontId="37" fillId="0" borderId="0" xfId="0" applyFont="1" applyAlignment="1">
      <alignment horizontal="center" vertical="center" wrapText="1"/>
    </xf>
    <xf numFmtId="0" fontId="0" fillId="0" borderId="0" xfId="0" applyAlignment="1">
      <alignment vertical="center" wrapText="1"/>
    </xf>
    <xf numFmtId="0" fontId="39" fillId="0" borderId="0" xfId="0" applyFont="1"/>
    <xf numFmtId="0" fontId="20" fillId="0" borderId="0" xfId="0" applyFont="1" applyAlignment="1">
      <alignment horizontal="left" vertical="center"/>
    </xf>
    <xf numFmtId="0" fontId="20" fillId="0" borderId="0" xfId="0" applyFont="1" applyAlignment="1">
      <alignment horizontal="left"/>
    </xf>
    <xf numFmtId="164" fontId="5" fillId="14" borderId="0" xfId="0" applyNumberFormat="1" applyFont="1" applyFill="1" applyAlignment="1" applyProtection="1">
      <alignment horizontal="center" vertical="center" wrapText="1"/>
      <protection locked="0"/>
    </xf>
    <xf numFmtId="164" fontId="20" fillId="0" borderId="0" xfId="0" applyNumberFormat="1" applyFont="1" applyAlignment="1">
      <alignment vertical="center"/>
    </xf>
    <xf numFmtId="165" fontId="25" fillId="19" borderId="0" xfId="2" applyNumberFormat="1" applyFont="1" applyFill="1" applyAlignment="1" applyProtection="1">
      <alignment horizontal="center" vertical="center"/>
    </xf>
    <xf numFmtId="0" fontId="32" fillId="0" borderId="0" xfId="0" applyFont="1" applyAlignment="1">
      <alignment vertical="center"/>
    </xf>
    <xf numFmtId="164" fontId="18" fillId="15" borderId="0" xfId="0" applyNumberFormat="1" applyFont="1" applyFill="1" applyAlignment="1">
      <alignment horizontal="center" vertical="center"/>
    </xf>
    <xf numFmtId="0" fontId="5" fillId="6" borderId="4" xfId="0" applyFont="1" applyFill="1" applyBorder="1" applyAlignment="1" applyProtection="1">
      <alignment horizontal="left" vertical="center"/>
      <protection locked="0"/>
    </xf>
    <xf numFmtId="0" fontId="26" fillId="0" borderId="0" xfId="0" applyFont="1" applyAlignment="1">
      <alignment horizontal="left" vertical="center"/>
    </xf>
    <xf numFmtId="0" fontId="18" fillId="16" borderId="10" xfId="0" applyFont="1" applyFill="1" applyBorder="1" applyAlignment="1">
      <alignment horizontal="left" vertical="center" wrapText="1" indent="1"/>
    </xf>
    <xf numFmtId="0" fontId="18" fillId="16" borderId="11" xfId="0" applyFont="1" applyFill="1" applyBorder="1" applyAlignment="1">
      <alignment horizontal="left" vertical="center" wrapText="1" indent="1"/>
    </xf>
    <xf numFmtId="0" fontId="20" fillId="16" borderId="10" xfId="0" applyFont="1" applyFill="1" applyBorder="1" applyAlignment="1">
      <alignment horizontal="left" vertical="center" wrapText="1" indent="1"/>
    </xf>
    <xf numFmtId="0" fontId="20" fillId="16" borderId="11" xfId="0" applyFont="1" applyFill="1" applyBorder="1" applyAlignment="1">
      <alignment horizontal="left" vertical="center" wrapText="1" indent="1"/>
    </xf>
    <xf numFmtId="0" fontId="20" fillId="0" borderId="0" xfId="0" applyFont="1" applyAlignment="1">
      <alignment vertical="center" wrapText="1"/>
    </xf>
    <xf numFmtId="0" fontId="20" fillId="6" borderId="0" xfId="0" applyFont="1" applyFill="1" applyAlignment="1" applyProtection="1">
      <alignment horizontal="center" vertical="center"/>
      <protection locked="0"/>
    </xf>
    <xf numFmtId="0" fontId="40" fillId="0" borderId="0" xfId="0" applyFont="1" applyAlignment="1">
      <alignment horizontal="left" vertical="center" wrapText="1"/>
    </xf>
    <xf numFmtId="0" fontId="5" fillId="14" borderId="0" xfId="0" applyFont="1" applyFill="1" applyAlignment="1" applyProtection="1">
      <alignment horizontal="left" vertical="center" wrapText="1"/>
      <protection locked="0"/>
    </xf>
    <xf numFmtId="0" fontId="5" fillId="14" borderId="0" xfId="0" applyFont="1" applyFill="1" applyAlignment="1" applyProtection="1">
      <alignment horizontal="left" vertical="center"/>
      <protection locked="0"/>
    </xf>
    <xf numFmtId="2" fontId="20" fillId="6" borderId="10" xfId="0" applyNumberFormat="1" applyFont="1" applyFill="1" applyBorder="1" applyAlignment="1" applyProtection="1">
      <alignment horizontal="left" vertical="center" indent="1"/>
      <protection locked="0"/>
    </xf>
    <xf numFmtId="2" fontId="20" fillId="6" borderId="11" xfId="0" applyNumberFormat="1" applyFont="1" applyFill="1" applyBorder="1" applyAlignment="1" applyProtection="1">
      <alignment horizontal="left" vertical="center" indent="1"/>
      <protection locked="0"/>
    </xf>
    <xf numFmtId="0" fontId="5" fillId="6" borderId="8" xfId="0" applyFont="1" applyFill="1" applyBorder="1" applyAlignment="1" applyProtection="1">
      <alignment horizontal="left" vertical="center"/>
      <protection locked="0"/>
    </xf>
    <xf numFmtId="1" fontId="20" fillId="6" borderId="0" xfId="0" applyNumberFormat="1" applyFont="1" applyFill="1" applyAlignment="1" applyProtection="1">
      <alignment horizontal="center" vertical="center"/>
      <protection locked="0"/>
    </xf>
    <xf numFmtId="164" fontId="5" fillId="14" borderId="0" xfId="0" applyNumberFormat="1" applyFont="1" applyFill="1" applyAlignment="1" applyProtection="1">
      <alignment horizontal="left" vertical="center" wrapText="1"/>
      <protection locked="0"/>
    </xf>
    <xf numFmtId="0" fontId="20" fillId="0" borderId="0" xfId="0" applyFont="1" applyAlignment="1">
      <alignment horizontal="left" vertical="center" wrapText="1"/>
    </xf>
    <xf numFmtId="0" fontId="3" fillId="0" borderId="0" xfId="0" applyFont="1" applyAlignment="1">
      <alignment horizontal="center"/>
    </xf>
  </cellXfs>
  <cellStyles count="6">
    <cellStyle name="Prozent" xfId="2" builtinId="5"/>
    <cellStyle name="Prozent 2" xfId="5" xr:uid="{5584EEAD-8381-4D44-97BD-EB4A4723B6D0}"/>
    <cellStyle name="Standard" xfId="0" builtinId="0"/>
    <cellStyle name="Standard 2" xfId="1" xr:uid="{00000000-0005-0000-0000-000001000000}"/>
    <cellStyle name="Standard 3" xfId="3" xr:uid="{2BFD8543-1502-4E24-8BE0-BC1103FD226E}"/>
    <cellStyle name="Standard 3 2" xfId="4" xr:uid="{B089228E-CE02-4762-87F7-011E9492A84C}"/>
  </cellStyles>
  <dxfs count="44">
    <dxf>
      <font>
        <color theme="0"/>
      </font>
    </dxf>
    <dxf>
      <font>
        <color theme="0"/>
      </font>
    </dxf>
    <dxf>
      <font>
        <color theme="0"/>
      </font>
      <fill>
        <patternFill patternType="none">
          <bgColor auto="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patternType="solid">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tint="-0.499984740745262"/>
      </font>
    </dxf>
    <dxf>
      <font>
        <color theme="0"/>
      </font>
      <fill>
        <patternFill>
          <bgColor theme="0"/>
        </patternFill>
      </fill>
    </dxf>
    <dxf>
      <font>
        <color auto="1"/>
      </font>
      <fill>
        <patternFill>
          <bgColor rgb="FF57AB27"/>
        </patternFill>
      </fill>
      <border>
        <left style="thin">
          <color auto="1"/>
        </left>
        <right style="thin">
          <color auto="1"/>
        </right>
        <top style="thin">
          <color auto="1"/>
        </top>
        <bottom style="thin">
          <color auto="1"/>
        </bottom>
      </border>
    </dxf>
    <dxf>
      <font>
        <color auto="1"/>
      </font>
      <fill>
        <patternFill>
          <bgColor rgb="FFC9D200"/>
        </patternFill>
      </fill>
      <border>
        <left style="thin">
          <color auto="1"/>
        </left>
        <right style="thin">
          <color auto="1"/>
        </right>
        <top style="thin">
          <color auto="1"/>
        </top>
        <bottom style="thin">
          <color auto="1"/>
        </bottom>
      </border>
    </dxf>
    <dxf>
      <font>
        <color auto="1"/>
      </font>
      <fill>
        <patternFill>
          <bgColor rgb="FFFFED00"/>
        </patternFill>
      </fill>
      <border>
        <left style="thin">
          <color auto="1"/>
        </left>
        <right style="thin">
          <color auto="1"/>
        </right>
        <top style="thin">
          <color auto="1"/>
        </top>
        <bottom style="thin">
          <color auto="1"/>
        </bottom>
      </border>
    </dxf>
    <dxf>
      <font>
        <color auto="1"/>
      </font>
      <fill>
        <patternFill>
          <bgColor rgb="FFEB690B"/>
        </patternFill>
      </fill>
      <border>
        <left style="thin">
          <color auto="1"/>
        </left>
        <right style="thin">
          <color auto="1"/>
        </right>
        <top style="thin">
          <color auto="1"/>
        </top>
        <bottom style="thin">
          <color auto="1"/>
        </bottom>
      </border>
    </dxf>
    <dxf>
      <font>
        <color theme="0"/>
      </font>
    </dxf>
    <dxf>
      <font>
        <color auto="1"/>
      </font>
      <fill>
        <patternFill>
          <bgColor rgb="FFE2001A"/>
        </patternFill>
      </fill>
      <border>
        <left style="thin">
          <color auto="1"/>
        </left>
        <right style="thin">
          <color auto="1"/>
        </right>
        <top style="thin">
          <color auto="1"/>
        </top>
        <bottom style="thin">
          <color auto="1"/>
        </bottom>
      </border>
    </dxf>
    <dxf>
      <fill>
        <patternFill>
          <bgColor theme="0"/>
        </patternFill>
      </fill>
    </dxf>
    <dxf>
      <fill>
        <patternFill>
          <bgColor theme="0"/>
        </patternFill>
      </fill>
    </dxf>
    <dxf>
      <font>
        <color theme="0"/>
      </font>
      <fill>
        <patternFill>
          <bgColor theme="0"/>
        </patternFill>
      </fill>
    </dxf>
    <dxf>
      <fill>
        <patternFill>
          <bgColor theme="0"/>
        </patternFill>
      </fill>
    </dxf>
    <dxf>
      <fill>
        <patternFill>
          <bgColor theme="0"/>
        </patternFill>
      </fill>
    </dxf>
    <dxf>
      <font>
        <color theme="0"/>
      </font>
      <fill>
        <patternFill>
          <bgColor theme="0"/>
        </patternFill>
      </fill>
    </dxf>
    <dxf>
      <font>
        <color auto="1"/>
      </font>
      <fill>
        <patternFill>
          <bgColor rgb="FF57AB27"/>
        </patternFill>
      </fill>
      <border>
        <left style="thin">
          <color auto="1"/>
        </left>
        <right style="thin">
          <color auto="1"/>
        </right>
        <top style="thin">
          <color auto="1"/>
        </top>
        <bottom style="thin">
          <color auto="1"/>
        </bottom>
      </border>
    </dxf>
    <dxf>
      <font>
        <color auto="1"/>
      </font>
      <fill>
        <patternFill>
          <bgColor rgb="FFC9D200"/>
        </patternFill>
      </fill>
      <border>
        <left style="thin">
          <color auto="1"/>
        </left>
        <right style="thin">
          <color auto="1"/>
        </right>
        <top style="thin">
          <color auto="1"/>
        </top>
        <bottom style="thin">
          <color auto="1"/>
        </bottom>
      </border>
    </dxf>
    <dxf>
      <font>
        <color auto="1"/>
      </font>
      <fill>
        <patternFill>
          <bgColor rgb="FFFFED00"/>
        </patternFill>
      </fill>
      <border>
        <left style="thin">
          <color auto="1"/>
        </left>
        <right style="thin">
          <color auto="1"/>
        </right>
        <top style="thin">
          <color auto="1"/>
        </top>
        <bottom style="thin">
          <color auto="1"/>
        </bottom>
      </border>
    </dxf>
    <dxf>
      <font>
        <color auto="1"/>
      </font>
      <fill>
        <patternFill>
          <bgColor rgb="FFEB690B"/>
        </patternFill>
      </fill>
      <border>
        <left style="thin">
          <color auto="1"/>
        </left>
        <right style="thin">
          <color auto="1"/>
        </right>
        <top style="thin">
          <color auto="1"/>
        </top>
        <bottom style="thin">
          <color auto="1"/>
        </bottom>
      </border>
    </dxf>
    <dxf>
      <font>
        <color theme="0"/>
      </font>
    </dxf>
    <dxf>
      <font>
        <color auto="1"/>
      </font>
      <fill>
        <patternFill>
          <bgColor rgb="FFE2001A"/>
        </patternFill>
      </fill>
      <border>
        <left style="thin">
          <color auto="1"/>
        </left>
        <right style="thin">
          <color auto="1"/>
        </right>
        <top style="thin">
          <color auto="1"/>
        </top>
        <bottom style="thin">
          <color auto="1"/>
        </bottom>
      </border>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339E35"/>
      <rgbColor rgb="00000080"/>
      <rgbColor rgb="00808000"/>
      <rgbColor rgb="00800080"/>
      <rgbColor rgb="00008080"/>
      <rgbColor rgb="00C0C0C0"/>
      <rgbColor rgb="00808080"/>
      <rgbColor rgb="004F5928"/>
      <rgbColor rgb="0075923C"/>
      <rgbColor rgb="00C2D69A"/>
      <rgbColor rgb="00D7E4BC"/>
      <rgbColor rgb="00EAF1DD"/>
      <rgbColor rgb="009BBB59"/>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79B51E"/>
      <color rgb="FFE3E8EA"/>
      <color rgb="FFD6DCE4"/>
      <color rgb="FF8497B0"/>
      <color rgb="FFE2001A"/>
      <color rgb="FFEB690B"/>
      <color rgb="FFFFED00"/>
      <color rgb="FFC9D200"/>
      <color rgb="FF57AB27"/>
      <color rgb="FF0090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19" Type="http://schemas.microsoft.com/office/2006/relationships/attachedToolbars" Target="attachedToolbars.bin"/><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10622</xdr:colOff>
      <xdr:row>73</xdr:row>
      <xdr:rowOff>38100</xdr:rowOff>
    </xdr:from>
    <xdr:to>
      <xdr:col>13</xdr:col>
      <xdr:colOff>12700</xdr:colOff>
      <xdr:row>81</xdr:row>
      <xdr:rowOff>25729</xdr:rowOff>
    </xdr:to>
    <xdr:pic>
      <xdr:nvPicPr>
        <xdr:cNvPr id="4" name="Grafik 3">
          <a:extLst>
            <a:ext uri="{FF2B5EF4-FFF2-40B4-BE49-F238E27FC236}">
              <a16:creationId xmlns:a16="http://schemas.microsoft.com/office/drawing/2014/main" id="{59BD8374-366C-4B1E-BDF0-5F6D45FF7807}"/>
            </a:ext>
          </a:extLst>
        </xdr:cNvPr>
        <xdr:cNvPicPr>
          <a:picLocks noChangeAspect="1"/>
        </xdr:cNvPicPr>
      </xdr:nvPicPr>
      <xdr:blipFill>
        <a:blip xmlns:r="http://schemas.openxmlformats.org/officeDocument/2006/relationships" r:embed="rId1"/>
        <a:stretch>
          <a:fillRect/>
        </a:stretch>
      </xdr:blipFill>
      <xdr:spPr>
        <a:xfrm>
          <a:off x="6405072" y="11703050"/>
          <a:ext cx="5336078" cy="12576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h.amwa.ch\grp\AWZH\HUTE\Proj\104559_NNBS_Technisches_Sekretariat\104559.19_SNBS_2.1\PROJ_DOK\07_Berichte\Hilfstools\SNBS_2.0_BB_Tools\SNBS_2.0_BB_201.1_206.1_301.1_302.1_Bewertungstool_V1-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h.amwa.ch\grp\icccon\Proj\2811361_NNBS_SNBS_Hochbau_Ergaenzung_Hotel\06_Projektdokumentation\Anpassungen_Labelplattform\Hilftools\SNBS-BB_201.1_206.1_Bewertungstool_V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zh.amwa.ch\grp\icccon\Proj\107960_NNBS_Technisches_Sekretariat\107960.20_SNBS%2023\202_SNBS%20Hochbau\Hilfstools\SNBS_2.1_301.1_301.2_302.1_302.2_W_V_BB_Energie_THG_Erstellung_Betrieb_V2.11.xlsx" TargetMode="External"/><Relationship Id="rId1" Type="http://schemas.openxmlformats.org/officeDocument/2006/relationships/externalLinkPath" Target="file:///\\zh.amwa.ch\grp\icccon\Proj\2811361_NNBS_SNBS_Hochbau_Ergaenzung_Hotel\06_Projektdokumentation\Anpassungen_Labelplattform\Hilftools\SNBS_2.1_301.1_301.2_302.1_302.2_W_V_BB_Energie_THG_Erstellung_Betrieb_V2.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h.amwa.ch\grp\AWZH\HUTE\Proj\104559_NNBS_Technisches_Sekretariat\104559.24_SNBS_2.1_Energie_CO2\PROJ_DOK\09_Berechnungen\_archiv\SNBS_2.0_BB_301.2_302.2_Primaerenergie_THG_Betrieb_V1-01_te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1"/>
      <sheetName val="206.1"/>
      <sheetName val="301.1"/>
      <sheetName val="302.1"/>
      <sheetName val="Konstanten"/>
      <sheetName val="Versionierung"/>
    </sheetNames>
    <sheetDataSet>
      <sheetData sheetId="0">
        <row r="3">
          <cell r="E3" t="str">
            <v>Primarschule</v>
          </cell>
        </row>
        <row r="5">
          <cell r="K5">
            <v>1</v>
          </cell>
        </row>
      </sheetData>
      <sheetData sheetId="1">
        <row r="5">
          <cell r="K5">
            <v>1</v>
          </cell>
        </row>
        <row r="36">
          <cell r="C36">
            <v>5100</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1"/>
      <sheetName val="206.1"/>
      <sheetName val="Konstanten"/>
      <sheetName val="Versionierung"/>
    </sheetNames>
    <sheetDataSet>
      <sheetData sheetId="0">
        <row r="37">
          <cell r="L37">
            <v>4085</v>
          </cell>
        </row>
      </sheetData>
      <sheetData sheetId="1" refreshError="1"/>
      <sheetData sheetId="2">
        <row r="4">
          <cell r="B4">
            <v>0.9</v>
          </cell>
        </row>
        <row r="5">
          <cell r="B5">
            <v>0.75</v>
          </cell>
        </row>
        <row r="6">
          <cell r="B6">
            <v>0.65</v>
          </cell>
        </row>
        <row r="7">
          <cell r="B7">
            <v>0.4</v>
          </cell>
        </row>
        <row r="17">
          <cell r="B17">
            <v>0.3</v>
          </cell>
        </row>
      </sheetData>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inergie"/>
      <sheetName val="2000-Watt"/>
      <sheetName val="2000-Watt_BB_Typ-2_Zuschlag"/>
      <sheetName val="Konstanten"/>
    </sheetNames>
    <sheetDataSet>
      <sheetData sheetId="0">
        <row r="44">
          <cell r="AT44" t="str">
            <v>Mischnutzung gemäss Nachweisformular Minergie</v>
          </cell>
        </row>
        <row r="45">
          <cell r="AT45" t="str">
            <v xml:space="preserve">Neubau Wohnen </v>
          </cell>
        </row>
        <row r="46">
          <cell r="AT46" t="str">
            <v xml:space="preserve">Neubau Büro </v>
          </cell>
        </row>
        <row r="47">
          <cell r="AT47" t="str">
            <v>Neubau Bildungsbauten Typ 1 (Kindergarten/Primarschule/Sekundarschule)</v>
          </cell>
        </row>
        <row r="48">
          <cell r="AT48" t="str">
            <v>Neubau Bildungsbauten Typ 2 (Gymnasium/Berufsfachschule)</v>
          </cell>
        </row>
        <row r="49">
          <cell r="AT49" t="str">
            <v>Neubau Bildungsbauten Typ 3 (Hochschule/Fachhochschule)</v>
          </cell>
        </row>
        <row r="50">
          <cell r="AT50" t="str">
            <v xml:space="preserve">Erneuerung Wohnen </v>
          </cell>
        </row>
        <row r="51">
          <cell r="AT51" t="str">
            <v xml:space="preserve">Erneuerung Büro </v>
          </cell>
        </row>
        <row r="52">
          <cell r="AT52" t="str">
            <v>Erneuerung Bildungsbauten Typ 1 (Kindergarten/Primarschule/Sekundarschule)</v>
          </cell>
        </row>
        <row r="53">
          <cell r="AT53" t="str">
            <v>Erneuerung Bildungsbauten Typ 2 (Gymnasium/Berufsfachschule)</v>
          </cell>
        </row>
        <row r="54">
          <cell r="AT54" t="str">
            <v>Erneuerung Bildungsbauten Typ 3 (Hochschule/Fachhochschule)</v>
          </cell>
        </row>
        <row r="58">
          <cell r="AT58" t="str">
            <v>Minergie</v>
          </cell>
        </row>
        <row r="59">
          <cell r="AT59" t="str">
            <v>Minergie-P</v>
          </cell>
        </row>
        <row r="60">
          <cell r="AT60" t="str">
            <v>Minergie-A</v>
          </cell>
        </row>
      </sheetData>
      <sheetData sheetId="1">
        <row r="84">
          <cell r="AS84" t="str">
            <v xml:space="preserve">Neubau Wohnen </v>
          </cell>
        </row>
        <row r="85">
          <cell r="AS85" t="str">
            <v xml:space="preserve">Neubau Büro </v>
          </cell>
        </row>
        <row r="86">
          <cell r="AS86" t="str">
            <v>Neubau Bildungsbauten Typ 1 (Kindergarten/Primarschule/Sekundarschule)</v>
          </cell>
        </row>
        <row r="87">
          <cell r="AS87" t="str">
            <v>Neubau Bildungsbauten Typ 2 (Gymnasium/Berufsfachschule)</v>
          </cell>
        </row>
        <row r="88">
          <cell r="AS88" t="str">
            <v>Neubau Bildungsbauten Typ 3 (Hochschule/Fachhochschule)</v>
          </cell>
        </row>
        <row r="89">
          <cell r="AS89" t="str">
            <v xml:space="preserve">Erneuerung Wohnen </v>
          </cell>
        </row>
        <row r="90">
          <cell r="AS90" t="str">
            <v xml:space="preserve">Erneuerung Büro </v>
          </cell>
        </row>
        <row r="91">
          <cell r="AS91" t="str">
            <v>Erneuerung Bildungsbauten Typ 1 (Kindergarten/Primarschule/Sekundarschule)</v>
          </cell>
        </row>
        <row r="92">
          <cell r="AS92" t="str">
            <v>Erneuerung Bildungsbauten Typ 2 (Gymnasium/Berufsfachschule)</v>
          </cell>
        </row>
        <row r="93">
          <cell r="AS93" t="str">
            <v>Erneuerung Bildungsbauten Typ 3 (Hochschule/Fachhochschule)</v>
          </cell>
        </row>
      </sheetData>
      <sheetData sheetId="2" refreshError="1"/>
      <sheetData sheetId="3">
        <row r="10">
          <cell r="B10">
            <v>1.1830000000000001</v>
          </cell>
        </row>
        <row r="11">
          <cell r="B11">
            <v>0.88725000000000009</v>
          </cell>
        </row>
        <row r="12">
          <cell r="B12">
            <v>0.76895000000000002</v>
          </cell>
        </row>
        <row r="13">
          <cell r="B13">
            <v>0.47320000000000007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rhandene_Vorlagen"/>
      <sheetName val="Objektdaten"/>
      <sheetName val="Übersicht_G"/>
      <sheetName val="Objektdaten_G"/>
      <sheetName val="Uebersicht_W"/>
      <sheetName val="Objektdaten_U"/>
      <sheetName val="Übersicht_U"/>
      <sheetName val="301.2"/>
      <sheetName val="302.2"/>
      <sheetName val="log"/>
      <sheetName val="Maske Grenzwert"/>
      <sheetName val="Konstanten"/>
    </sheetNames>
    <sheetDataSet>
      <sheetData sheetId="0"/>
      <sheetData sheetId="1" refreshError="1"/>
      <sheetData sheetId="2" refreshError="1"/>
      <sheetData sheetId="3" refreshError="1"/>
      <sheetData sheetId="4" refreshError="1"/>
      <sheetData sheetId="5">
        <row r="2">
          <cell r="A2" t="str">
            <v>Projektname eingeben</v>
          </cell>
        </row>
      </sheetData>
      <sheetData sheetId="6" refreshError="1"/>
      <sheetData sheetId="7">
        <row r="43">
          <cell r="BF43" t="str">
            <v xml:space="preserve">Gymnasium/Berufsfachschule Neubau </v>
          </cell>
          <cell r="BG43">
            <v>60</v>
          </cell>
          <cell r="BH43">
            <v>2.5</v>
          </cell>
          <cell r="BI43">
            <v>53</v>
          </cell>
        </row>
        <row r="44">
          <cell r="BF44" t="str">
            <v>Gymnasium/Berufsfachschule Umbau</v>
          </cell>
          <cell r="BG44">
            <v>70</v>
          </cell>
          <cell r="BH44">
            <v>4.5</v>
          </cell>
          <cell r="BI44">
            <v>62</v>
          </cell>
        </row>
        <row r="45">
          <cell r="BF45" t="str">
            <v>Hochschule/Fachhochschule Neubau</v>
          </cell>
          <cell r="BG45">
            <v>100</v>
          </cell>
          <cell r="BH45">
            <v>5</v>
          </cell>
          <cell r="BI45">
            <v>89</v>
          </cell>
        </row>
        <row r="46">
          <cell r="BF46" t="str">
            <v>Hochschule/Fachhochschule Umbau</v>
          </cell>
          <cell r="BG46">
            <v>115</v>
          </cell>
          <cell r="BH46">
            <v>6.5</v>
          </cell>
          <cell r="BI46">
            <v>102</v>
          </cell>
        </row>
        <row r="47">
          <cell r="BF47" t="str">
            <v>Kindergarten/Primarschule/Sekundarschule Neubau</v>
          </cell>
          <cell r="BG47">
            <v>50</v>
          </cell>
          <cell r="BH47">
            <v>2</v>
          </cell>
          <cell r="BI47">
            <v>45</v>
          </cell>
        </row>
        <row r="48">
          <cell r="BF48" t="str">
            <v>Kindergarten/Primarschule/Sekundarschule Umbau</v>
          </cell>
          <cell r="BG48">
            <v>60</v>
          </cell>
          <cell r="BH48">
            <v>4</v>
          </cell>
          <cell r="BI48">
            <v>53</v>
          </cell>
        </row>
      </sheetData>
      <sheetData sheetId="8" refreshError="1"/>
      <sheetData sheetId="9" refreshError="1"/>
      <sheetData sheetId="10" refreshError="1"/>
      <sheetData sheetId="11">
        <row r="16">
          <cell r="A16" t="str">
            <v>Ja</v>
          </cell>
        </row>
      </sheetData>
    </sheetDataSet>
  </externalBook>
</externalLink>
</file>

<file path=xl/theme/theme1.xml><?xml version="1.0" encoding="utf-8"?>
<a:theme xmlns:a="http://schemas.openxmlformats.org/drawingml/2006/main" name="Intep">
  <a:themeElements>
    <a:clrScheme name="Intep">
      <a:dk1>
        <a:sysClr val="windowText" lastClr="000000"/>
      </a:dk1>
      <a:lt1>
        <a:sysClr val="window" lastClr="FFFFFF"/>
      </a:lt1>
      <a:dk2>
        <a:srgbClr val="748A96"/>
      </a:dk2>
      <a:lt2>
        <a:srgbClr val="C6D3DB"/>
      </a:lt2>
      <a:accent1>
        <a:srgbClr val="3FA033"/>
      </a:accent1>
      <a:accent2>
        <a:srgbClr val="A7CB19"/>
      </a:accent2>
      <a:accent3>
        <a:srgbClr val="005397"/>
      </a:accent3>
      <a:accent4>
        <a:srgbClr val="63C6F5"/>
      </a:accent4>
      <a:accent5>
        <a:srgbClr val="CA001E"/>
      </a:accent5>
      <a:accent6>
        <a:srgbClr val="F8AB35"/>
      </a:accent6>
      <a:hlink>
        <a:srgbClr val="0000FF"/>
      </a:hlink>
      <a:folHlink>
        <a:srgbClr val="800080"/>
      </a:folHlink>
    </a:clrScheme>
    <a:fontScheme name="Intep">
      <a:majorFont>
        <a:latin typeface="DIN-Bold"/>
        <a:ea typeface=""/>
        <a:cs typeface=""/>
      </a:majorFont>
      <a:minorFont>
        <a:latin typeface="DIN-Regular"/>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72A2E-C852-4CE0-86E8-BDE9D9530424}">
  <sheetPr>
    <pageSetUpPr autoPageBreaks="0" fitToPage="1"/>
  </sheetPr>
  <dimension ref="A1:S88"/>
  <sheetViews>
    <sheetView showGridLines="0" tabSelected="1" view="pageLayout" topLeftCell="A8" zoomScale="85" zoomScaleNormal="85" zoomScalePageLayoutView="85" workbookViewId="0">
      <selection activeCell="F22" sqref="F22:G22"/>
    </sheetView>
  </sheetViews>
  <sheetFormatPr baseColWidth="10" defaultColWidth="11.42578125" defaultRowHeight="14.25"/>
  <cols>
    <col min="1" max="1" width="37.42578125" style="35" customWidth="1"/>
    <col min="2" max="2" width="10.85546875" style="35" bestFit="1" customWidth="1"/>
    <col min="3" max="11" width="10.5703125" style="35" customWidth="1"/>
    <col min="12" max="13" width="11.42578125" style="35" hidden="1" customWidth="1"/>
    <col min="14" max="16384" width="11.42578125" style="35"/>
  </cols>
  <sheetData>
    <row r="1" spans="1:19" s="33" customFormat="1" ht="10.5" customHeight="1">
      <c r="A1" s="36"/>
      <c r="B1" s="37"/>
      <c r="C1" s="39"/>
      <c r="D1" s="39"/>
      <c r="E1" s="39"/>
      <c r="F1" s="40"/>
      <c r="G1" s="41"/>
      <c r="H1" s="40"/>
      <c r="I1" s="40"/>
      <c r="J1" s="40"/>
      <c r="K1" s="40"/>
    </row>
    <row r="2" spans="1:19" s="31" customFormat="1" ht="15.75" thickBot="1">
      <c r="A2" s="83" t="s">
        <v>67</v>
      </c>
      <c r="B2" s="128"/>
      <c r="C2" s="128"/>
      <c r="D2" s="128"/>
      <c r="E2" s="128"/>
      <c r="F2" s="128"/>
      <c r="G2" s="128"/>
      <c r="H2" s="128"/>
      <c r="I2" s="128"/>
      <c r="J2" s="128"/>
      <c r="K2" s="128"/>
      <c r="R2" s="35"/>
      <c r="S2" s="35"/>
    </row>
    <row r="3" spans="1:19" s="31" customFormat="1" ht="16.5" thickTop="1" thickBot="1">
      <c r="A3" s="83" t="s">
        <v>65</v>
      </c>
      <c r="B3" s="141"/>
      <c r="C3" s="141"/>
      <c r="D3" s="141"/>
      <c r="E3" s="141"/>
      <c r="F3" s="141"/>
      <c r="G3" s="141"/>
      <c r="H3" s="141"/>
      <c r="I3" s="141"/>
      <c r="J3" s="141"/>
      <c r="K3" s="141"/>
      <c r="R3" s="35"/>
      <c r="S3" s="35"/>
    </row>
    <row r="4" spans="1:19" s="33" customFormat="1" ht="10.5" customHeight="1" thickTop="1">
      <c r="A4" s="50"/>
      <c r="B4" s="50"/>
      <c r="C4" s="51"/>
      <c r="D4" s="52"/>
      <c r="E4" s="52"/>
      <c r="F4" s="53"/>
      <c r="G4" s="56"/>
      <c r="H4" s="53"/>
      <c r="I4" s="53"/>
      <c r="J4" s="53"/>
      <c r="K4" s="53"/>
      <c r="R4" s="35"/>
      <c r="S4" s="35"/>
    </row>
    <row r="5" spans="1:19" s="33" customFormat="1" ht="10.5" customHeight="1">
      <c r="A5" s="47"/>
      <c r="B5" s="47"/>
      <c r="C5" s="55"/>
      <c r="D5" s="34"/>
      <c r="E5" s="34"/>
      <c r="G5" s="57"/>
      <c r="R5" s="35"/>
      <c r="S5" s="35"/>
    </row>
    <row r="6" spans="1:19" s="33" customFormat="1" ht="10.5" customHeight="1">
      <c r="A6" s="47"/>
      <c r="B6" s="47"/>
      <c r="C6" s="55"/>
      <c r="D6" s="34"/>
      <c r="E6" s="34"/>
      <c r="G6" s="57"/>
      <c r="L6" s="31"/>
      <c r="R6" s="35"/>
      <c r="S6" s="35"/>
    </row>
    <row r="7" spans="1:19" s="33" customFormat="1" ht="15.75">
      <c r="A7" s="65" t="s">
        <v>130</v>
      </c>
      <c r="B7" s="65"/>
      <c r="L7" s="66"/>
      <c r="R7" s="35"/>
      <c r="S7" s="35"/>
    </row>
    <row r="8" spans="1:19" s="31" customFormat="1">
      <c r="R8" s="35"/>
      <c r="S8" s="35"/>
    </row>
    <row r="9" spans="1:19" s="31" customFormat="1">
      <c r="A9" s="33" t="s">
        <v>122</v>
      </c>
      <c r="B9" s="33"/>
      <c r="C9" s="33"/>
      <c r="D9" s="33"/>
      <c r="E9" s="33"/>
      <c r="F9" s="33"/>
      <c r="G9" s="33"/>
      <c r="H9" s="33"/>
      <c r="I9" s="33"/>
      <c r="J9" s="33"/>
      <c r="K9" s="33"/>
      <c r="R9" s="35"/>
      <c r="S9" s="35"/>
    </row>
    <row r="10" spans="1:19" s="31" customFormat="1" ht="15">
      <c r="A10" s="33"/>
      <c r="B10" s="72" t="s">
        <v>123</v>
      </c>
      <c r="C10" s="33"/>
      <c r="D10" s="33"/>
      <c r="E10" s="72" t="s">
        <v>124</v>
      </c>
      <c r="F10" s="33"/>
      <c r="G10" s="33"/>
      <c r="H10" s="72" t="s">
        <v>125</v>
      </c>
      <c r="I10" s="33"/>
      <c r="R10" s="35"/>
      <c r="S10" s="35"/>
    </row>
    <row r="11" spans="1:19" s="32" customFormat="1" ht="18.75">
      <c r="A11" s="45" t="s">
        <v>126</v>
      </c>
      <c r="B11" s="67"/>
      <c r="C11" s="33" t="s">
        <v>140</v>
      </c>
      <c r="D11" s="33"/>
      <c r="E11" s="67"/>
      <c r="F11" s="33" t="s">
        <v>140</v>
      </c>
      <c r="G11" s="33"/>
      <c r="H11" s="67"/>
      <c r="I11" s="33" t="s">
        <v>140</v>
      </c>
      <c r="L11" s="31"/>
      <c r="R11" s="35"/>
      <c r="S11" s="35"/>
    </row>
    <row r="12" spans="1:19" s="31" customFormat="1">
      <c r="A12" s="33"/>
      <c r="B12" s="33"/>
      <c r="C12" s="33"/>
      <c r="D12" s="33"/>
      <c r="E12" s="33"/>
      <c r="F12" s="33"/>
      <c r="G12" s="33"/>
      <c r="H12" s="33"/>
      <c r="I12" s="33"/>
      <c r="J12" s="33"/>
      <c r="K12" s="33"/>
      <c r="R12" s="35"/>
      <c r="S12" s="35"/>
    </row>
    <row r="13" spans="1:19" s="31" customFormat="1" ht="17.45" customHeight="1">
      <c r="A13" s="73" t="s">
        <v>133</v>
      </c>
      <c r="B13" s="74">
        <v>1</v>
      </c>
      <c r="C13" s="74">
        <v>1.5</v>
      </c>
      <c r="D13" s="74">
        <v>2</v>
      </c>
      <c r="E13" s="74">
        <v>2.5</v>
      </c>
      <c r="F13" s="74">
        <v>3</v>
      </c>
      <c r="G13" s="74">
        <v>3.5</v>
      </c>
      <c r="H13" s="74">
        <v>4</v>
      </c>
      <c r="I13" s="74">
        <v>4.5</v>
      </c>
      <c r="J13" s="74">
        <v>5</v>
      </c>
      <c r="K13" s="74">
        <v>5.5</v>
      </c>
      <c r="L13" s="58" cm="1">
        <f t="array" ref="L13">IF(ISBLANK(H11),0,_xlfn.IFS(H11&lt;=K15,K13,H11&lt;=J15,J13,H11&lt;=I15,I13,H11&lt;=H15,H13,H11&lt;=G15,G13,H11&lt;=F15,F13,H11&lt;=E15,E13,H11&lt;=D15,D13,H11&lt;=C15,C13,H11&gt;C15,B13))</f>
        <v>0</v>
      </c>
      <c r="M13" s="58"/>
      <c r="R13" s="35"/>
      <c r="S13" s="35"/>
    </row>
    <row r="14" spans="1:19" s="31" customFormat="1" ht="42.75" hidden="1">
      <c r="A14" s="75" t="s">
        <v>131</v>
      </c>
      <c r="B14" s="59">
        <v>1.5</v>
      </c>
      <c r="C14" s="59">
        <v>1.4</v>
      </c>
      <c r="D14" s="59">
        <v>1.3</v>
      </c>
      <c r="E14" s="59">
        <v>1.2</v>
      </c>
      <c r="F14" s="59">
        <v>1.1000000000000001</v>
      </c>
      <c r="G14" s="59" t="s">
        <v>124</v>
      </c>
      <c r="H14" s="59" t="s">
        <v>127</v>
      </c>
      <c r="I14" s="59" t="s">
        <v>128</v>
      </c>
      <c r="J14" s="60" t="s">
        <v>129</v>
      </c>
      <c r="K14" s="59" t="s">
        <v>123</v>
      </c>
      <c r="R14" s="35"/>
      <c r="S14" s="35"/>
    </row>
    <row r="15" spans="1:19" ht="17.45" customHeight="1">
      <c r="A15" s="104" t="s">
        <v>139</v>
      </c>
      <c r="B15" s="105">
        <f t="shared" ref="B15:E15" si="0">$G15*B14</f>
        <v>0</v>
      </c>
      <c r="C15" s="105">
        <f t="shared" si="0"/>
        <v>0</v>
      </c>
      <c r="D15" s="105">
        <f t="shared" si="0"/>
        <v>0</v>
      </c>
      <c r="E15" s="105">
        <f t="shared" si="0"/>
        <v>0</v>
      </c>
      <c r="F15" s="105">
        <f>$G15*F14</f>
        <v>0</v>
      </c>
      <c r="G15" s="105">
        <f>$E$11</f>
        <v>0</v>
      </c>
      <c r="H15" s="106">
        <f>$K15+0.75*($G15-$K15)</f>
        <v>0</v>
      </c>
      <c r="I15" s="106">
        <f>$K15+0.5*($G15-$K15)</f>
        <v>0</v>
      </c>
      <c r="J15" s="106">
        <f>$K15+0.25*($G15-$K15)</f>
        <v>0</v>
      </c>
      <c r="K15" s="106">
        <f>$B$11</f>
        <v>0</v>
      </c>
    </row>
    <row r="16" spans="1:19">
      <c r="A16" s="31"/>
      <c r="B16" s="31"/>
      <c r="L16" s="31"/>
    </row>
    <row r="17" spans="1:19" ht="15">
      <c r="A17" s="30" t="s">
        <v>120</v>
      </c>
      <c r="B17" s="30"/>
      <c r="C17" s="30"/>
      <c r="D17" s="30"/>
      <c r="E17" s="30"/>
      <c r="F17" s="30"/>
      <c r="G17" s="30"/>
      <c r="H17" s="30"/>
      <c r="I17" s="30"/>
      <c r="J17" s="30"/>
      <c r="K17" s="61" t="str">
        <f>L13&amp;IF(L13=1," Punkt"," Punkte")</f>
        <v>0 Punkte</v>
      </c>
      <c r="L17" s="31"/>
    </row>
    <row r="18" spans="1:19" s="33" customFormat="1" ht="10.5" customHeight="1">
      <c r="A18" s="47"/>
      <c r="B18" s="47"/>
      <c r="C18" s="55"/>
      <c r="D18" s="34"/>
      <c r="E18" s="34"/>
      <c r="G18" s="57"/>
      <c r="R18" s="35"/>
      <c r="S18" s="35"/>
    </row>
    <row r="19" spans="1:19" s="33" customFormat="1" ht="10.5" customHeight="1">
      <c r="A19" s="47"/>
      <c r="B19" s="47"/>
      <c r="C19" s="55"/>
      <c r="D19" s="34"/>
      <c r="E19" s="34"/>
      <c r="G19" s="57"/>
      <c r="L19" s="31"/>
      <c r="R19" s="35"/>
      <c r="S19" s="35"/>
    </row>
    <row r="20" spans="1:19" s="33" customFormat="1" ht="15.75">
      <c r="A20" s="65" t="s">
        <v>137</v>
      </c>
      <c r="B20" s="65"/>
      <c r="R20" s="35"/>
      <c r="S20" s="35"/>
    </row>
    <row r="21" spans="1:19">
      <c r="A21" s="31"/>
      <c r="B21" s="31"/>
      <c r="C21" s="31"/>
      <c r="D21" s="31"/>
      <c r="E21" s="31"/>
      <c r="F21" s="31"/>
      <c r="G21" s="31"/>
      <c r="H21" s="31"/>
      <c r="I21" s="31"/>
      <c r="J21" s="31"/>
      <c r="K21" s="31"/>
      <c r="L21" s="31" t="s">
        <v>135</v>
      </c>
      <c r="M21" s="69" t="s">
        <v>136</v>
      </c>
    </row>
    <row r="22" spans="1:19">
      <c r="A22" s="31" t="s">
        <v>145</v>
      </c>
      <c r="D22" s="31"/>
      <c r="E22" s="31"/>
      <c r="F22" s="142" t="s">
        <v>136</v>
      </c>
      <c r="G22" s="142"/>
      <c r="H22" s="31"/>
      <c r="L22" s="31"/>
      <c r="M22" s="35" t="s">
        <v>143</v>
      </c>
    </row>
    <row r="23" spans="1:19">
      <c r="A23" s="31"/>
      <c r="B23" s="31"/>
      <c r="C23" s="31"/>
      <c r="D23" s="31"/>
      <c r="E23" s="31"/>
      <c r="F23" s="31"/>
      <c r="G23" s="31"/>
      <c r="H23" s="31"/>
      <c r="L23" s="31"/>
      <c r="M23" s="35" t="s">
        <v>144</v>
      </c>
    </row>
    <row r="24" spans="1:19" ht="16.5" customHeight="1">
      <c r="A24" s="31" t="str">
        <f>IF($F$22=$M$22,"Erstellungsjahr","")</f>
        <v/>
      </c>
      <c r="B24" s="70"/>
      <c r="C24" s="31"/>
      <c r="D24" s="31"/>
      <c r="E24" s="31"/>
      <c r="F24" s="31"/>
      <c r="G24" s="31"/>
      <c r="H24" s="31"/>
      <c r="I24" s="31"/>
      <c r="J24" s="31"/>
      <c r="K24" s="31"/>
      <c r="L24" s="31"/>
    </row>
    <row r="25" spans="1:19" ht="16.5" customHeight="1">
      <c r="A25" s="31"/>
      <c r="B25" s="31"/>
      <c r="C25" s="31"/>
      <c r="D25" s="31"/>
      <c r="E25" s="31"/>
      <c r="F25" s="31"/>
      <c r="G25" s="31"/>
      <c r="H25" s="31"/>
      <c r="I25" s="31"/>
      <c r="J25" s="31"/>
      <c r="K25" s="31"/>
      <c r="L25" s="31"/>
    </row>
    <row r="26" spans="1:19" ht="16.5" customHeight="1">
      <c r="A26" s="31" t="str">
        <f>IF($F$22=$M$22,"Jahr des Rückbaus","")</f>
        <v/>
      </c>
      <c r="B26" s="70"/>
      <c r="C26" s="31"/>
      <c r="D26" s="31"/>
      <c r="E26" s="31"/>
      <c r="F26" s="31"/>
      <c r="G26" s="31"/>
      <c r="H26" s="31"/>
      <c r="I26" s="31"/>
      <c r="J26" s="31"/>
      <c r="K26" s="31"/>
      <c r="L26" s="31"/>
    </row>
    <row r="27" spans="1:19">
      <c r="A27" s="31"/>
      <c r="B27" s="31"/>
      <c r="C27" s="31"/>
      <c r="D27" s="31"/>
      <c r="E27" s="31"/>
      <c r="F27" s="31"/>
      <c r="G27" s="31"/>
      <c r="H27" s="31"/>
      <c r="I27" s="31"/>
      <c r="J27" s="31"/>
      <c r="K27" s="31"/>
      <c r="L27" s="31"/>
    </row>
    <row r="28" spans="1:19" ht="18.75">
      <c r="A28" s="31" t="str">
        <f>IF($F$22=$M$22,"EBF Rückbau","")</f>
        <v/>
      </c>
      <c r="B28" s="68"/>
      <c r="C28" s="31" t="s">
        <v>138</v>
      </c>
      <c r="D28" s="31"/>
      <c r="E28" s="31"/>
      <c r="F28" s="31"/>
      <c r="G28" s="31"/>
      <c r="H28" s="31"/>
      <c r="I28" s="76" t="str">
        <f>IF($F$22=$M$22,"Restwert Bestand","")</f>
        <v/>
      </c>
      <c r="J28" s="77" t="str">
        <f>IF($F$22=$M$22,IF((8*(60-(B26-B24))*B28/1000)&lt;0,0,8*(60-(B26-B24))*B28/1000),"")</f>
        <v/>
      </c>
      <c r="K28" s="78" t="s">
        <v>142</v>
      </c>
      <c r="L28" s="31"/>
    </row>
    <row r="29" spans="1:19">
      <c r="A29" s="31"/>
      <c r="B29" s="31"/>
      <c r="C29" s="31"/>
      <c r="D29" s="31"/>
      <c r="E29" s="31"/>
      <c r="F29" s="31"/>
      <c r="G29" s="31"/>
      <c r="H29" s="31"/>
      <c r="I29" s="31"/>
      <c r="J29" s="31"/>
      <c r="L29" s="31"/>
    </row>
    <row r="30" spans="1:19" ht="16.5">
      <c r="A30" s="31" t="str">
        <f>IF($F$22=$M$22,"EBF Neubau","")</f>
        <v/>
      </c>
      <c r="B30" s="68"/>
      <c r="C30" s="31" t="s">
        <v>138</v>
      </c>
      <c r="D30" s="31"/>
      <c r="E30" s="31"/>
      <c r="F30" s="31"/>
      <c r="G30" s="31"/>
      <c r="H30" s="79"/>
      <c r="I30" s="79"/>
      <c r="J30" s="79" t="str">
        <f>IF($F$22=$M$22,"Restwert / Neubauwert:","")</f>
        <v/>
      </c>
      <c r="K30" s="125" t="str">
        <f>IF($F$22=$M$22,IFERROR(J28/($B$30*10*60/1000),""),"")</f>
        <v/>
      </c>
      <c r="L30" s="31"/>
    </row>
    <row r="31" spans="1:19">
      <c r="A31" s="31"/>
      <c r="B31" s="31"/>
      <c r="C31" s="31"/>
      <c r="D31" s="31"/>
      <c r="E31" s="31"/>
      <c r="F31" s="31"/>
      <c r="G31" s="31"/>
      <c r="H31" s="31"/>
      <c r="I31" s="31"/>
      <c r="J31" s="31"/>
      <c r="K31" s="31"/>
      <c r="L31" s="31"/>
    </row>
    <row r="32" spans="1:19" ht="15">
      <c r="A32" s="30" t="s">
        <v>120</v>
      </c>
      <c r="B32" s="30"/>
      <c r="C32" s="30"/>
      <c r="D32" s="30"/>
      <c r="E32" s="30"/>
      <c r="F32" s="30"/>
      <c r="G32" s="30"/>
      <c r="H32" s="30"/>
      <c r="I32" s="30"/>
      <c r="J32" s="30"/>
      <c r="K32" s="61" t="str" cm="1">
        <f t="array" ref="K32">IFERROR(_xlfn.IFS($F$22=$M$23,"0.5 Punkte",$F$22=$M$22,IFERROR(IF($K$30&gt;0.1,"0 Punkte","0.5 Punkte"),"0 Punkte"),$F$22=$M$21,"0 Punkte"),"0 Punkte")</f>
        <v>0 Punkte</v>
      </c>
      <c r="L32" s="31"/>
    </row>
    <row r="33" spans="1:19">
      <c r="A33" s="62"/>
      <c r="B33" s="62"/>
      <c r="C33" s="63"/>
      <c r="D33" s="64"/>
      <c r="E33" s="64"/>
      <c r="F33" s="64"/>
      <c r="G33" s="64"/>
      <c r="H33" s="64"/>
      <c r="I33" s="64"/>
      <c r="J33" s="64"/>
      <c r="L33" s="31"/>
    </row>
    <row r="34" spans="1:19" s="33" customFormat="1" ht="15">
      <c r="A34" s="36"/>
      <c r="B34" s="37"/>
      <c r="C34" s="38"/>
      <c r="D34" s="39"/>
      <c r="E34" s="39"/>
      <c r="F34" s="40"/>
      <c r="G34" s="41"/>
      <c r="H34" s="40"/>
      <c r="I34" s="40"/>
      <c r="J34" s="40"/>
      <c r="K34" s="40"/>
      <c r="R34" s="35"/>
      <c r="S34" s="35"/>
    </row>
    <row r="35" spans="1:19" s="33" customFormat="1" ht="32.1" customHeight="1">
      <c r="A35" s="42" t="s">
        <v>121</v>
      </c>
      <c r="B35" s="137"/>
      <c r="C35" s="137"/>
      <c r="D35" s="137"/>
      <c r="E35" s="137"/>
      <c r="F35" s="137"/>
      <c r="G35" s="137"/>
      <c r="H35" s="137"/>
      <c r="I35" s="137"/>
      <c r="J35" s="137"/>
      <c r="K35" s="137"/>
      <c r="L35" s="66"/>
      <c r="R35" s="35"/>
      <c r="S35" s="35"/>
    </row>
    <row r="36" spans="1:19" s="33" customFormat="1" ht="15">
      <c r="A36" s="43"/>
      <c r="B36" s="43"/>
      <c r="C36" s="44"/>
      <c r="D36" s="44"/>
      <c r="E36" s="44"/>
      <c r="F36" s="45"/>
      <c r="G36" s="46"/>
      <c r="H36" s="46"/>
      <c r="I36" s="46"/>
      <c r="J36" s="46"/>
      <c r="K36" s="46"/>
      <c r="R36" s="35"/>
      <c r="S36" s="35"/>
    </row>
    <row r="37" spans="1:19" s="33" customFormat="1" ht="15.95" customHeight="1">
      <c r="A37" s="48" t="s">
        <v>66</v>
      </c>
      <c r="B37" s="138"/>
      <c r="C37" s="138"/>
      <c r="D37" s="138"/>
      <c r="E37" s="138"/>
      <c r="F37" s="138"/>
      <c r="G37" s="138"/>
      <c r="H37" s="138"/>
      <c r="I37" s="138"/>
      <c r="J37" s="138"/>
      <c r="K37" s="138"/>
      <c r="R37" s="35"/>
      <c r="S37" s="35"/>
    </row>
    <row r="38" spans="1:19" s="33" customFormat="1" ht="14.1" customHeight="1">
      <c r="A38" s="49"/>
      <c r="B38" s="50"/>
      <c r="C38" s="51"/>
      <c r="D38" s="52"/>
      <c r="E38" s="52"/>
      <c r="F38" s="53"/>
      <c r="G38" s="54"/>
      <c r="H38" s="53"/>
      <c r="I38" s="53"/>
      <c r="J38" s="53"/>
      <c r="K38" s="53"/>
      <c r="R38" s="35"/>
      <c r="S38" s="35"/>
    </row>
    <row r="40" spans="1:19">
      <c r="A40"/>
      <c r="B40"/>
      <c r="C40" s="6"/>
      <c r="D40"/>
      <c r="E40"/>
      <c r="F40"/>
      <c r="G40"/>
      <c r="H40"/>
      <c r="I40"/>
      <c r="J40"/>
      <c r="K40"/>
      <c r="L40"/>
      <c r="M40"/>
      <c r="N40"/>
      <c r="O40"/>
      <c r="P40"/>
      <c r="Q40"/>
    </row>
    <row r="41" spans="1:19">
      <c r="A41"/>
      <c r="B41"/>
      <c r="C41" s="6"/>
      <c r="D41"/>
      <c r="E41"/>
      <c r="F41"/>
      <c r="G41"/>
      <c r="H41"/>
      <c r="I41"/>
      <c r="J41"/>
      <c r="K41"/>
      <c r="L41"/>
      <c r="M41"/>
      <c r="N41"/>
      <c r="O41"/>
      <c r="P41"/>
      <c r="Q41"/>
    </row>
    <row r="42" spans="1:19">
      <c r="A42"/>
      <c r="B42"/>
      <c r="C42" s="6"/>
      <c r="D42"/>
      <c r="E42"/>
      <c r="F42"/>
      <c r="G42"/>
      <c r="H42"/>
      <c r="I42"/>
      <c r="J42"/>
      <c r="K42"/>
      <c r="L42"/>
      <c r="M42"/>
      <c r="N42"/>
      <c r="O42"/>
      <c r="P42"/>
      <c r="Q42"/>
    </row>
    <row r="43" spans="1:19">
      <c r="A43"/>
      <c r="B43"/>
      <c r="C43" s="6"/>
      <c r="D43"/>
      <c r="E43"/>
      <c r="F43"/>
      <c r="G43"/>
      <c r="H43"/>
      <c r="I43"/>
      <c r="J43"/>
      <c r="K43"/>
      <c r="L43"/>
      <c r="M43"/>
      <c r="N43"/>
      <c r="O43"/>
      <c r="P43"/>
      <c r="Q43"/>
    </row>
    <row r="44" spans="1:19">
      <c r="A44"/>
      <c r="B44"/>
      <c r="C44" s="6"/>
      <c r="D44"/>
      <c r="E44"/>
      <c r="F44"/>
      <c r="G44"/>
      <c r="H44"/>
      <c r="I44"/>
      <c r="J44"/>
      <c r="K44"/>
      <c r="L44"/>
      <c r="M44"/>
      <c r="N44"/>
      <c r="O44"/>
      <c r="P44"/>
      <c r="Q44"/>
    </row>
    <row r="45" spans="1:19">
      <c r="A45"/>
      <c r="B45"/>
      <c r="C45" s="6"/>
      <c r="D45"/>
      <c r="E45"/>
      <c r="F45"/>
      <c r="G45"/>
      <c r="H45"/>
      <c r="I45"/>
      <c r="J45"/>
      <c r="K45"/>
      <c r="L45"/>
      <c r="M45"/>
      <c r="N45"/>
      <c r="O45"/>
      <c r="P45"/>
      <c r="Q45"/>
    </row>
    <row r="46" spans="1:19">
      <c r="A46"/>
      <c r="B46"/>
      <c r="C46" s="6"/>
      <c r="D46"/>
      <c r="E46"/>
      <c r="F46"/>
      <c r="G46"/>
      <c r="H46"/>
      <c r="I46"/>
      <c r="J46"/>
      <c r="K46"/>
      <c r="L46"/>
      <c r="M46"/>
      <c r="N46"/>
      <c r="O46"/>
      <c r="P46"/>
      <c r="Q46"/>
    </row>
    <row r="47" spans="1:19">
      <c r="A47"/>
      <c r="B47"/>
      <c r="C47" s="6"/>
      <c r="D47"/>
      <c r="E47"/>
      <c r="F47"/>
      <c r="G47"/>
      <c r="H47"/>
      <c r="I47"/>
      <c r="J47"/>
      <c r="K47"/>
      <c r="L47"/>
      <c r="M47"/>
      <c r="N47"/>
      <c r="O47"/>
      <c r="P47"/>
      <c r="Q47"/>
    </row>
    <row r="48" spans="1:19">
      <c r="A48"/>
      <c r="B48"/>
      <c r="C48" s="6"/>
      <c r="D48"/>
      <c r="E48"/>
      <c r="F48"/>
      <c r="G48"/>
      <c r="H48"/>
      <c r="I48"/>
      <c r="J48"/>
      <c r="K48"/>
      <c r="L48"/>
      <c r="M48"/>
      <c r="N48"/>
      <c r="O48"/>
      <c r="P48"/>
      <c r="Q48"/>
    </row>
    <row r="49" spans="1:17">
      <c r="A49"/>
      <c r="B49"/>
      <c r="C49" s="6"/>
      <c r="D49"/>
      <c r="E49"/>
      <c r="F49"/>
      <c r="G49"/>
      <c r="H49"/>
      <c r="I49"/>
      <c r="J49"/>
      <c r="K49"/>
      <c r="L49"/>
      <c r="M49"/>
      <c r="N49"/>
      <c r="O49"/>
      <c r="P49"/>
      <c r="Q49"/>
    </row>
    <row r="50" spans="1:17">
      <c r="A50"/>
      <c r="B50"/>
      <c r="C50" s="6"/>
      <c r="D50"/>
      <c r="E50"/>
      <c r="F50"/>
      <c r="G50"/>
      <c r="H50"/>
      <c r="I50"/>
      <c r="J50"/>
      <c r="K50"/>
      <c r="L50"/>
      <c r="M50"/>
      <c r="N50"/>
      <c r="O50"/>
      <c r="P50"/>
      <c r="Q50"/>
    </row>
    <row r="51" spans="1:17">
      <c r="A51"/>
      <c r="B51"/>
      <c r="C51" s="6"/>
      <c r="D51"/>
      <c r="E51"/>
      <c r="F51"/>
      <c r="G51"/>
      <c r="H51"/>
      <c r="I51"/>
      <c r="J51"/>
      <c r="K51"/>
      <c r="L51"/>
      <c r="M51"/>
      <c r="N51"/>
      <c r="O51"/>
      <c r="P51"/>
      <c r="Q51"/>
    </row>
    <row r="52" spans="1:17">
      <c r="A52"/>
      <c r="B52"/>
      <c r="C52" s="6"/>
      <c r="D52"/>
      <c r="E52"/>
      <c r="F52"/>
      <c r="G52"/>
      <c r="H52"/>
      <c r="I52"/>
      <c r="J52"/>
      <c r="K52"/>
      <c r="L52"/>
      <c r="M52"/>
      <c r="N52"/>
      <c r="O52"/>
      <c r="P52"/>
      <c r="Q52"/>
    </row>
    <row r="53" spans="1:17">
      <c r="A53"/>
      <c r="B53"/>
      <c r="C53" s="6"/>
      <c r="D53"/>
      <c r="E53"/>
      <c r="F53"/>
      <c r="G53"/>
      <c r="H53"/>
      <c r="I53"/>
      <c r="J53"/>
      <c r="K53"/>
      <c r="L53"/>
      <c r="M53"/>
      <c r="N53"/>
      <c r="O53"/>
      <c r="P53"/>
      <c r="Q53"/>
    </row>
    <row r="54" spans="1:17">
      <c r="A54"/>
      <c r="B54"/>
      <c r="C54" s="6"/>
      <c r="D54"/>
      <c r="E54"/>
      <c r="F54"/>
      <c r="G54"/>
      <c r="H54"/>
      <c r="I54"/>
      <c r="J54"/>
      <c r="K54"/>
      <c r="L54"/>
      <c r="M54"/>
      <c r="N54"/>
      <c r="O54"/>
      <c r="P54"/>
      <c r="Q54"/>
    </row>
    <row r="55" spans="1:17">
      <c r="A55"/>
      <c r="B55"/>
      <c r="C55" s="6"/>
      <c r="D55"/>
      <c r="E55"/>
      <c r="F55"/>
      <c r="G55"/>
      <c r="H55"/>
      <c r="I55"/>
      <c r="J55"/>
      <c r="K55"/>
      <c r="L55"/>
      <c r="M55"/>
      <c r="N55"/>
      <c r="O55"/>
      <c r="P55"/>
      <c r="Q55"/>
    </row>
    <row r="56" spans="1:17">
      <c r="A56"/>
      <c r="B56"/>
      <c r="C56" s="6"/>
      <c r="D56"/>
      <c r="E56"/>
      <c r="F56"/>
      <c r="G56"/>
      <c r="H56"/>
      <c r="I56"/>
      <c r="J56"/>
      <c r="K56"/>
      <c r="L56"/>
      <c r="M56"/>
      <c r="N56"/>
      <c r="O56"/>
      <c r="P56"/>
      <c r="Q56"/>
    </row>
    <row r="57" spans="1:17">
      <c r="A57"/>
      <c r="B57"/>
      <c r="C57" s="6"/>
      <c r="D57"/>
      <c r="E57"/>
      <c r="F57"/>
      <c r="G57"/>
      <c r="H57"/>
      <c r="I57"/>
      <c r="J57"/>
      <c r="K57"/>
      <c r="L57"/>
      <c r="M57"/>
      <c r="N57"/>
      <c r="O57"/>
      <c r="P57"/>
      <c r="Q57"/>
    </row>
    <row r="58" spans="1:17">
      <c r="A58"/>
      <c r="B58"/>
      <c r="C58" s="6"/>
      <c r="D58"/>
      <c r="E58"/>
      <c r="F58"/>
      <c r="G58"/>
      <c r="H58"/>
      <c r="I58"/>
      <c r="J58"/>
      <c r="K58"/>
      <c r="L58"/>
      <c r="M58"/>
      <c r="N58"/>
      <c r="O58"/>
      <c r="P58"/>
      <c r="Q58"/>
    </row>
    <row r="59" spans="1:17">
      <c r="A59"/>
      <c r="B59"/>
      <c r="C59" s="6"/>
      <c r="D59"/>
      <c r="E59"/>
      <c r="F59"/>
      <c r="G59"/>
      <c r="H59"/>
      <c r="I59"/>
      <c r="J59"/>
      <c r="K59"/>
      <c r="L59"/>
      <c r="M59"/>
      <c r="N59"/>
      <c r="O59"/>
      <c r="P59"/>
      <c r="Q59"/>
    </row>
    <row r="60" spans="1:17">
      <c r="A60"/>
      <c r="B60"/>
      <c r="C60" s="6"/>
      <c r="D60"/>
      <c r="E60"/>
      <c r="F60"/>
      <c r="G60"/>
      <c r="H60"/>
      <c r="I60"/>
      <c r="J60"/>
      <c r="K60"/>
      <c r="L60"/>
      <c r="M60"/>
      <c r="N60"/>
      <c r="O60"/>
      <c r="P60"/>
      <c r="Q60"/>
    </row>
    <row r="61" spans="1:17">
      <c r="A61"/>
      <c r="B61"/>
      <c r="C61" s="6"/>
      <c r="D61"/>
      <c r="E61"/>
      <c r="F61"/>
      <c r="G61"/>
      <c r="H61"/>
      <c r="I61"/>
      <c r="J61"/>
      <c r="K61"/>
      <c r="L61"/>
      <c r="M61"/>
      <c r="N61"/>
      <c r="O61"/>
      <c r="P61"/>
      <c r="Q61"/>
    </row>
    <row r="62" spans="1:17">
      <c r="A62"/>
      <c r="B62"/>
      <c r="C62" s="6"/>
      <c r="D62"/>
      <c r="E62"/>
      <c r="F62"/>
      <c r="G62"/>
      <c r="H62"/>
      <c r="I62"/>
      <c r="J62"/>
      <c r="K62"/>
      <c r="L62"/>
      <c r="M62"/>
      <c r="N62"/>
      <c r="O62"/>
      <c r="P62"/>
      <c r="Q62"/>
    </row>
    <row r="63" spans="1:17">
      <c r="A63"/>
      <c r="B63"/>
      <c r="C63" s="6"/>
      <c r="D63"/>
      <c r="E63"/>
      <c r="F63"/>
      <c r="G63"/>
      <c r="H63"/>
      <c r="I63"/>
      <c r="J63"/>
      <c r="K63"/>
      <c r="L63"/>
      <c r="M63"/>
      <c r="N63"/>
      <c r="O63"/>
      <c r="P63"/>
      <c r="Q63"/>
    </row>
    <row r="64" spans="1:17">
      <c r="A64"/>
      <c r="B64"/>
      <c r="C64" s="6"/>
      <c r="D64"/>
      <c r="E64"/>
      <c r="F64"/>
      <c r="G64"/>
      <c r="H64"/>
      <c r="I64"/>
      <c r="J64"/>
      <c r="K64"/>
      <c r="L64"/>
      <c r="M64"/>
      <c r="N64"/>
      <c r="O64"/>
      <c r="P64"/>
      <c r="Q64"/>
    </row>
    <row r="65" spans="1:17">
      <c r="A65"/>
      <c r="B65"/>
      <c r="C65" s="6"/>
      <c r="D65"/>
      <c r="E65"/>
      <c r="F65"/>
      <c r="G65"/>
      <c r="H65"/>
      <c r="I65"/>
      <c r="J65"/>
      <c r="K65"/>
      <c r="L65"/>
      <c r="M65"/>
      <c r="N65"/>
      <c r="O65"/>
      <c r="P65"/>
      <c r="Q65"/>
    </row>
    <row r="66" spans="1:17">
      <c r="A66"/>
      <c r="B66"/>
      <c r="C66" s="6"/>
      <c r="D66"/>
      <c r="E66"/>
      <c r="F66"/>
      <c r="G66"/>
      <c r="H66"/>
      <c r="I66"/>
      <c r="J66"/>
      <c r="K66"/>
      <c r="L66"/>
      <c r="M66"/>
      <c r="N66"/>
      <c r="O66"/>
      <c r="P66"/>
      <c r="Q66"/>
    </row>
    <row r="67" spans="1:17">
      <c r="A67"/>
      <c r="B67"/>
      <c r="C67" s="6"/>
      <c r="D67"/>
      <c r="E67"/>
      <c r="F67"/>
      <c r="G67"/>
      <c r="H67"/>
      <c r="I67"/>
      <c r="J67"/>
      <c r="K67"/>
      <c r="L67"/>
      <c r="M67"/>
      <c r="N67"/>
      <c r="O67"/>
      <c r="P67"/>
      <c r="Q67"/>
    </row>
    <row r="68" spans="1:17">
      <c r="A68"/>
      <c r="B68"/>
      <c r="C68" s="6"/>
      <c r="D68"/>
      <c r="E68"/>
      <c r="F68"/>
      <c r="G68"/>
      <c r="H68"/>
      <c r="I68"/>
      <c r="J68"/>
      <c r="K68"/>
      <c r="L68"/>
      <c r="M68"/>
      <c r="N68"/>
      <c r="O68"/>
      <c r="P68"/>
      <c r="Q68"/>
    </row>
    <row r="69" spans="1:17">
      <c r="A69"/>
      <c r="B69"/>
      <c r="C69" s="6"/>
      <c r="D69"/>
      <c r="E69"/>
      <c r="F69"/>
      <c r="G69"/>
      <c r="H69"/>
      <c r="I69"/>
      <c r="J69"/>
      <c r="K69"/>
      <c r="L69"/>
      <c r="M69"/>
      <c r="N69"/>
      <c r="O69"/>
      <c r="P69"/>
      <c r="Q69"/>
    </row>
    <row r="70" spans="1:17">
      <c r="A70"/>
      <c r="B70"/>
      <c r="C70" s="6"/>
      <c r="D70"/>
      <c r="E70"/>
      <c r="F70"/>
      <c r="G70"/>
      <c r="H70"/>
      <c r="I70"/>
      <c r="J70"/>
      <c r="K70"/>
      <c r="L70"/>
      <c r="M70"/>
      <c r="N70"/>
      <c r="O70"/>
      <c r="P70"/>
      <c r="Q70"/>
    </row>
    <row r="71" spans="1:17">
      <c r="A71"/>
      <c r="B71"/>
      <c r="C71" s="6"/>
      <c r="D71"/>
      <c r="E71"/>
      <c r="F71"/>
      <c r="G71"/>
      <c r="H71"/>
      <c r="I71"/>
      <c r="J71"/>
      <c r="K71"/>
      <c r="L71"/>
      <c r="M71"/>
      <c r="N71"/>
      <c r="O71"/>
      <c r="P71"/>
      <c r="Q71"/>
    </row>
    <row r="72" spans="1:17">
      <c r="A72"/>
      <c r="B72"/>
      <c r="C72" s="6"/>
      <c r="D72"/>
      <c r="E72"/>
      <c r="F72"/>
      <c r="G72"/>
      <c r="H72"/>
      <c r="I72"/>
      <c r="J72"/>
      <c r="K72"/>
      <c r="L72"/>
      <c r="M72"/>
      <c r="N72"/>
      <c r="O72"/>
      <c r="P72"/>
      <c r="Q72"/>
    </row>
    <row r="73" spans="1:17">
      <c r="A73"/>
      <c r="B73"/>
      <c r="C73" s="6"/>
      <c r="D73"/>
      <c r="E73"/>
      <c r="F73"/>
      <c r="G73"/>
      <c r="H73"/>
      <c r="I73"/>
      <c r="J73"/>
      <c r="K73"/>
      <c r="L73"/>
      <c r="M73"/>
      <c r="N73"/>
      <c r="O73"/>
      <c r="P73"/>
    </row>
    <row r="74" spans="1:17">
      <c r="A74"/>
      <c r="B74"/>
      <c r="C74" s="6"/>
      <c r="D74"/>
      <c r="E74"/>
      <c r="F74"/>
      <c r="G74"/>
      <c r="H74"/>
      <c r="I74"/>
      <c r="J74"/>
      <c r="K74"/>
      <c r="L74"/>
      <c r="M74"/>
      <c r="N74"/>
      <c r="O74"/>
      <c r="P74"/>
    </row>
    <row r="75" spans="1:17">
      <c r="A75"/>
      <c r="B75"/>
      <c r="C75" s="6"/>
      <c r="D75"/>
      <c r="E75"/>
      <c r="F75"/>
      <c r="G75"/>
      <c r="H75"/>
      <c r="I75"/>
      <c r="J75"/>
      <c r="K75"/>
      <c r="L75"/>
      <c r="M75"/>
      <c r="N75"/>
      <c r="O75"/>
      <c r="P75"/>
    </row>
    <row r="76" spans="1:17">
      <c r="A76"/>
      <c r="B76"/>
      <c r="C76" s="6"/>
      <c r="D76"/>
      <c r="E76"/>
      <c r="F76"/>
      <c r="G76"/>
      <c r="H76"/>
      <c r="I76"/>
      <c r="J76"/>
      <c r="K76"/>
      <c r="L76"/>
      <c r="M76"/>
      <c r="N76"/>
      <c r="O76"/>
      <c r="P76"/>
    </row>
    <row r="77" spans="1:17">
      <c r="A77"/>
      <c r="B77"/>
      <c r="C77" s="6"/>
      <c r="D77"/>
      <c r="E77"/>
      <c r="F77"/>
      <c r="G77"/>
      <c r="H77"/>
      <c r="I77"/>
      <c r="J77"/>
      <c r="K77"/>
      <c r="L77"/>
      <c r="M77"/>
      <c r="N77"/>
      <c r="O77"/>
      <c r="P77"/>
    </row>
    <row r="78" spans="1:17">
      <c r="A78"/>
      <c r="B78"/>
      <c r="C78" s="6"/>
      <c r="D78"/>
      <c r="E78"/>
      <c r="F78"/>
      <c r="G78"/>
      <c r="H78"/>
      <c r="I78"/>
      <c r="J78"/>
      <c r="K78"/>
      <c r="L78"/>
      <c r="M78"/>
      <c r="N78"/>
      <c r="O78"/>
      <c r="P78"/>
    </row>
    <row r="79" spans="1:17">
      <c r="A79"/>
      <c r="B79"/>
      <c r="C79" s="6"/>
      <c r="D79"/>
      <c r="E79"/>
      <c r="F79"/>
      <c r="G79"/>
      <c r="H79"/>
      <c r="I79"/>
      <c r="J79"/>
      <c r="K79"/>
      <c r="L79"/>
      <c r="M79"/>
      <c r="N79"/>
      <c r="O79"/>
    </row>
    <row r="80" spans="1:17">
      <c r="A80"/>
      <c r="B80"/>
      <c r="C80" s="6"/>
      <c r="D80"/>
      <c r="E80"/>
      <c r="F80"/>
      <c r="G80"/>
      <c r="H80"/>
      <c r="I80"/>
      <c r="J80"/>
      <c r="K80"/>
      <c r="L80"/>
      <c r="M80"/>
      <c r="N80"/>
      <c r="O80"/>
    </row>
    <row r="81" spans="1:15">
      <c r="A81"/>
      <c r="B81"/>
      <c r="C81" s="6"/>
      <c r="D81"/>
      <c r="E81"/>
      <c r="F81"/>
      <c r="G81"/>
      <c r="H81"/>
      <c r="I81"/>
      <c r="J81"/>
      <c r="K81"/>
      <c r="L81"/>
      <c r="M81"/>
      <c r="N81"/>
      <c r="O81"/>
    </row>
    <row r="82" spans="1:15">
      <c r="A82"/>
      <c r="B82"/>
      <c r="C82" s="6"/>
      <c r="D82"/>
      <c r="E82"/>
      <c r="F82"/>
      <c r="G82"/>
      <c r="H82"/>
      <c r="I82"/>
      <c r="J82"/>
      <c r="K82"/>
      <c r="L82"/>
      <c r="M82"/>
      <c r="N82"/>
      <c r="O82"/>
    </row>
    <row r="83" spans="1:15">
      <c r="A83"/>
      <c r="B83"/>
      <c r="C83" s="6"/>
      <c r="D83"/>
      <c r="E83"/>
      <c r="F83"/>
      <c r="G83"/>
      <c r="H83"/>
      <c r="I83"/>
      <c r="J83"/>
      <c r="K83"/>
      <c r="L83"/>
      <c r="M83"/>
      <c r="N83"/>
      <c r="O83"/>
    </row>
    <row r="84" spans="1:15">
      <c r="A84"/>
      <c r="B84"/>
      <c r="C84" s="6"/>
      <c r="D84"/>
      <c r="E84"/>
      <c r="F84"/>
      <c r="G84"/>
      <c r="H84"/>
      <c r="I84"/>
      <c r="J84"/>
      <c r="K84"/>
      <c r="L84"/>
      <c r="M84"/>
      <c r="N84"/>
      <c r="O84"/>
    </row>
    <row r="85" spans="1:15">
      <c r="A85"/>
      <c r="B85"/>
      <c r="C85" s="6"/>
      <c r="D85"/>
      <c r="E85"/>
      <c r="F85"/>
      <c r="G85"/>
      <c r="H85"/>
      <c r="I85"/>
      <c r="J85"/>
      <c r="K85"/>
      <c r="L85"/>
      <c r="M85"/>
      <c r="N85"/>
      <c r="O85"/>
    </row>
    <row r="86" spans="1:15">
      <c r="A86"/>
      <c r="B86"/>
      <c r="C86" s="6"/>
      <c r="D86"/>
      <c r="E86"/>
      <c r="F86"/>
      <c r="G86"/>
      <c r="H86"/>
      <c r="I86"/>
      <c r="J86"/>
      <c r="K86"/>
      <c r="L86"/>
      <c r="M86"/>
      <c r="N86"/>
      <c r="O86"/>
    </row>
    <row r="87" spans="1:15">
      <c r="A87"/>
      <c r="B87"/>
      <c r="C87" s="6"/>
      <c r="D87"/>
      <c r="E87"/>
      <c r="F87"/>
      <c r="G87"/>
      <c r="H87"/>
      <c r="I87"/>
      <c r="J87"/>
      <c r="K87"/>
      <c r="L87"/>
      <c r="M87"/>
      <c r="N87"/>
      <c r="O87"/>
    </row>
    <row r="88" spans="1:15">
      <c r="A88"/>
      <c r="B88"/>
      <c r="C88" s="6"/>
      <c r="D88"/>
      <c r="E88"/>
      <c r="F88"/>
      <c r="G88"/>
      <c r="H88"/>
      <c r="I88"/>
      <c r="J88"/>
      <c r="K88"/>
      <c r="L88"/>
      <c r="M88"/>
      <c r="N88"/>
      <c r="O88"/>
    </row>
  </sheetData>
  <sheetProtection algorithmName="SHA-512" hashValue="R2E0JvX0O49hKP0vuO4c84uLkzXGIgK7zIz0p7pP5METLOzdAqXbkQczymxp/TPQffkYXkmDmAUvonhaOyWeww==" saltValue="fQvPxhuKAijKDa/iXqNBaw==" spinCount="100000" sheet="1" objects="1" scenarios="1" selectLockedCells="1"/>
  <mergeCells count="5">
    <mergeCell ref="B2:K2"/>
    <mergeCell ref="B3:K3"/>
    <mergeCell ref="B35:K35"/>
    <mergeCell ref="B37:K37"/>
    <mergeCell ref="F22:G22"/>
  </mergeCells>
  <conditionalFormatting sqref="B24 H30:K30">
    <cfRule type="expression" dxfId="43" priority="30">
      <formula>($F$22=$M$22)=FALSE</formula>
    </cfRule>
  </conditionalFormatting>
  <conditionalFormatting sqref="B26">
    <cfRule type="expression" dxfId="42" priority="1">
      <formula>($F$22=$M$22)=FALSE</formula>
    </cfRule>
  </conditionalFormatting>
  <conditionalFormatting sqref="B28">
    <cfRule type="expression" dxfId="41" priority="5">
      <formula>($F$22=$M$22)=FALSE</formula>
    </cfRule>
  </conditionalFormatting>
  <conditionalFormatting sqref="B30">
    <cfRule type="expression" dxfId="40" priority="6">
      <formula>($F$22=$M$22)=FALSE</formula>
    </cfRule>
  </conditionalFormatting>
  <conditionalFormatting sqref="B13:C13">
    <cfRule type="cellIs" dxfId="39" priority="11" operator="equal">
      <formula>$L$13</formula>
    </cfRule>
  </conditionalFormatting>
  <conditionalFormatting sqref="C28 K28 C30">
    <cfRule type="expression" dxfId="38" priority="33">
      <formula>($F$22=$M$22)=FALSE</formula>
    </cfRule>
  </conditionalFormatting>
  <conditionalFormatting sqref="D13:E13">
    <cfRule type="cellIs" dxfId="37" priority="10" operator="equal">
      <formula>$L$13</formula>
    </cfRule>
  </conditionalFormatting>
  <conditionalFormatting sqref="F13:G13">
    <cfRule type="cellIs" dxfId="36" priority="9" operator="equal">
      <formula>$L$13</formula>
    </cfRule>
  </conditionalFormatting>
  <conditionalFormatting sqref="H13:I13">
    <cfRule type="cellIs" dxfId="35" priority="8" operator="equal">
      <formula>$L$13</formula>
    </cfRule>
  </conditionalFormatting>
  <conditionalFormatting sqref="J13:K13">
    <cfRule type="cellIs" dxfId="34" priority="7" operator="equal">
      <formula>$L$13</formula>
    </cfRule>
  </conditionalFormatting>
  <dataValidations count="5">
    <dataValidation type="whole" allowBlank="1" showInputMessage="1" showErrorMessage="1" error="Bitte geben Sie das Erstellungsjahr im Format JJJJ ein." sqref="B24" xr:uid="{41CEE98B-FE0C-44F5-8A4E-443B9616CBBA}">
      <formula1>1000</formula1>
      <formula2>YEAR(TODAY())</formula2>
    </dataValidation>
    <dataValidation type="list" allowBlank="1" showInputMessage="1" showErrorMessage="1" error="Bitte wählen Sie eine der vorgegebenen Auswahlmöglichkeiten aus." sqref="F22:G22" xr:uid="{27B82546-0FC4-4D8B-97A2-7E12625E0A63}">
      <formula1>$M$21:$M$23</formula1>
    </dataValidation>
    <dataValidation type="decimal" operator="greaterThanOrEqual" allowBlank="1" showInputMessage="1" showErrorMessage="1" error="Bitte geben Sie eine Zahl ein." sqref="B30 B28 H11 E11 B11" xr:uid="{6CD4CEF7-CFC1-4713-8FF0-764410BC7E4C}">
      <formula1>0</formula1>
    </dataValidation>
    <dataValidation type="date" operator="greaterThanOrEqual" allowBlank="1" showInputMessage="1" showErrorMessage="1" error="Bitte geben Sie das Datum im Format TT.MM.JJJJ ein." sqref="B37:K37" xr:uid="{9A8D3AF2-9BE7-45C5-A429-2092A43CC4DA}">
      <formula1>36526</formula1>
    </dataValidation>
    <dataValidation type="whole" operator="greaterThan" allowBlank="1" showInputMessage="1" showErrorMessage="1" error="Bitte geben Sie das Jahr des Rückbaus im Format JJJJ ein." sqref="B26" xr:uid="{3A244E7B-079D-4188-A592-0019A46BA418}">
      <formula1>1000</formula1>
    </dataValidation>
  </dataValidations>
  <pageMargins left="0.70866141732283472" right="0.70866141732283472" top="0.9055118110236221" bottom="0.74803149606299213" header="0.31496062992125984" footer="0.39370078740157483"/>
  <pageSetup paperSize="9" scale="61" fitToHeight="0" orientation="portrait" r:id="rId1"/>
  <headerFooter>
    <oddHeader>&amp;L&amp;14&amp;K79B51EKriterium 311
&amp;"Arial,Fett"Treibhausgasemissionen Erstellung&amp;"Arial,Standard"
Alle Nutzungskategorien - Hilfstool-Version 2023.15&amp;R&amp;G</oddHeader>
    <oddFooter>&amp;L&amp;11&amp;F&amp;R&amp;11Seite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1C42A-3B26-44B9-AFF4-638C883A50B9}">
  <sheetPr>
    <pageSetUpPr autoPageBreaks="0" fitToPage="1"/>
  </sheetPr>
  <dimension ref="A1:P85"/>
  <sheetViews>
    <sheetView showGridLines="0" view="pageLayout" zoomScale="85" zoomScaleNormal="115" zoomScalePageLayoutView="85" workbookViewId="0">
      <selection activeCell="B2" sqref="B2:G2"/>
    </sheetView>
  </sheetViews>
  <sheetFormatPr baseColWidth="10" defaultColWidth="11.42578125" defaultRowHeight="14.25"/>
  <cols>
    <col min="1" max="1" width="37.42578125" style="35" customWidth="1"/>
    <col min="2" max="2" width="10.5703125" style="35" customWidth="1"/>
    <col min="3" max="3" width="12.28515625" style="35" customWidth="1"/>
    <col min="4" max="4" width="13.5703125" style="35" customWidth="1"/>
    <col min="5" max="5" width="14.7109375" style="35" customWidth="1"/>
    <col min="6" max="7" width="13.42578125" style="35" customWidth="1"/>
    <col min="8" max="8" width="6.85546875" style="35" hidden="1" customWidth="1"/>
    <col min="9" max="9" width="7.140625" style="35" hidden="1" customWidth="1"/>
    <col min="10" max="10" width="40" style="35" customWidth="1"/>
    <col min="11" max="16" width="11.42578125" style="35" customWidth="1"/>
    <col min="17" max="16384" width="11.42578125" style="35"/>
  </cols>
  <sheetData>
    <row r="1" spans="1:10" s="33" customFormat="1" ht="10.5" customHeight="1">
      <c r="A1" s="36"/>
      <c r="B1" s="37"/>
      <c r="C1" s="39"/>
      <c r="D1" s="39"/>
      <c r="E1" s="40"/>
      <c r="F1" s="40"/>
      <c r="G1" s="40"/>
    </row>
    <row r="2" spans="1:10" s="31" customFormat="1" ht="15.75" thickBot="1">
      <c r="A2" s="83" t="s">
        <v>67</v>
      </c>
      <c r="B2" s="128"/>
      <c r="C2" s="128"/>
      <c r="D2" s="128"/>
      <c r="E2" s="128"/>
      <c r="F2" s="128"/>
      <c r="G2" s="128"/>
      <c r="J2" s="35"/>
    </row>
    <row r="3" spans="1:10" s="31" customFormat="1" ht="16.5" thickTop="1" thickBot="1">
      <c r="A3" s="83" t="s">
        <v>65</v>
      </c>
      <c r="B3" s="141"/>
      <c r="C3" s="141"/>
      <c r="D3" s="141"/>
      <c r="E3" s="141"/>
      <c r="F3" s="141"/>
      <c r="G3" s="141"/>
      <c r="J3" s="35"/>
    </row>
    <row r="4" spans="1:10" s="33" customFormat="1" ht="10.5" customHeight="1" thickTop="1">
      <c r="A4" s="50"/>
      <c r="B4" s="50"/>
      <c r="C4" s="51"/>
      <c r="D4" s="52"/>
      <c r="E4" s="53"/>
      <c r="F4" s="53"/>
      <c r="G4" s="53"/>
      <c r="H4" s="66"/>
      <c r="J4" s="35"/>
    </row>
    <row r="5" spans="1:10" s="33" customFormat="1" ht="10.5" customHeight="1">
      <c r="A5" s="47"/>
      <c r="B5" s="47"/>
      <c r="C5" s="55"/>
      <c r="D5" s="34"/>
      <c r="H5" s="80"/>
      <c r="J5" s="35"/>
    </row>
    <row r="6" spans="1:10" s="33" customFormat="1" ht="10.5" customHeight="1">
      <c r="A6" s="47"/>
      <c r="B6" s="47"/>
      <c r="C6" s="55"/>
      <c r="D6" s="34"/>
      <c r="H6" s="80"/>
    </row>
    <row r="7" spans="1:10" s="33" customFormat="1" ht="28.5">
      <c r="A7" s="65" t="s">
        <v>146</v>
      </c>
      <c r="B7" s="65"/>
      <c r="H7" s="80" t="s">
        <v>177</v>
      </c>
      <c r="I7" s="33" t="s">
        <v>133</v>
      </c>
    </row>
    <row r="8" spans="1:10" s="33" customFormat="1">
      <c r="H8" s="31">
        <v>15</v>
      </c>
      <c r="I8" s="31">
        <v>1</v>
      </c>
    </row>
    <row r="9" spans="1:10" s="31" customFormat="1" ht="16.5">
      <c r="A9" s="33" t="s">
        <v>147</v>
      </c>
      <c r="B9" s="67"/>
      <c r="C9" s="33" t="s">
        <v>178</v>
      </c>
      <c r="D9" s="33"/>
      <c r="E9" s="33"/>
      <c r="F9" s="33"/>
      <c r="G9" s="33"/>
      <c r="H9" s="31">
        <f>(H8+H10)/2</f>
        <v>13.75</v>
      </c>
      <c r="I9" s="31">
        <v>1.5</v>
      </c>
    </row>
    <row r="10" spans="1:10" s="31" customFormat="1">
      <c r="H10" s="66">
        <v>12.5</v>
      </c>
      <c r="I10" s="31">
        <v>2</v>
      </c>
    </row>
    <row r="11" spans="1:10" s="32" customFormat="1" ht="15">
      <c r="A11" s="30" t="s">
        <v>120</v>
      </c>
      <c r="B11" s="30"/>
      <c r="C11" s="30"/>
      <c r="D11" s="30"/>
      <c r="E11" s="30"/>
      <c r="F11" s="30"/>
      <c r="G11" s="61" t="str">
        <f>IFERROR(IF(B9&gt;15,"1 Punkt",_xlfn.XLOOKUP(B9,H8:H18,I8:I18,,1)&amp;IF(_xlfn.XLOOKUP(B9,H8:H18,I8:I18,,1)=1," Punkt"," Punkte")),"0 Punkte")</f>
        <v>0 Punkte</v>
      </c>
      <c r="H11" s="31">
        <f>(H10+H12)/2</f>
        <v>11.25</v>
      </c>
      <c r="I11" s="31">
        <v>2.5</v>
      </c>
    </row>
    <row r="12" spans="1:10" s="31" customFormat="1">
      <c r="A12" s="62"/>
      <c r="B12" s="62"/>
      <c r="C12" s="63"/>
      <c r="D12" s="64"/>
      <c r="E12" s="64"/>
      <c r="F12" s="64"/>
      <c r="G12" s="64"/>
      <c r="H12" s="33">
        <v>10</v>
      </c>
      <c r="I12" s="31">
        <v>3</v>
      </c>
    </row>
    <row r="13" spans="1:10" s="31" customFormat="1" ht="15">
      <c r="A13" s="36"/>
      <c r="B13" s="37"/>
      <c r="C13" s="38"/>
      <c r="D13" s="39"/>
      <c r="E13" s="40"/>
      <c r="F13" s="40"/>
      <c r="G13" s="40"/>
      <c r="H13" s="31">
        <f>(H12+H14)/2</f>
        <v>8.75</v>
      </c>
      <c r="I13" s="31">
        <v>3.5</v>
      </c>
    </row>
    <row r="14" spans="1:10" ht="29.25">
      <c r="A14" s="42" t="s">
        <v>121</v>
      </c>
      <c r="B14" s="137"/>
      <c r="C14" s="137"/>
      <c r="D14" s="137"/>
      <c r="E14" s="137"/>
      <c r="F14" s="137"/>
      <c r="G14" s="137"/>
      <c r="H14" s="33">
        <v>7.5</v>
      </c>
      <c r="I14" s="31">
        <v>4</v>
      </c>
    </row>
    <row r="15" spans="1:10" ht="15">
      <c r="A15" s="43"/>
      <c r="B15" s="43"/>
      <c r="C15" s="44"/>
      <c r="D15" s="44"/>
      <c r="E15" s="46"/>
      <c r="F15" s="46"/>
      <c r="G15" s="46"/>
      <c r="H15" s="31">
        <f>(H14+H16)/2</f>
        <v>6.25</v>
      </c>
      <c r="I15" s="31">
        <v>4.5</v>
      </c>
    </row>
    <row r="16" spans="1:10" ht="15">
      <c r="A16" s="48" t="s">
        <v>66</v>
      </c>
      <c r="B16" s="138"/>
      <c r="C16" s="138"/>
      <c r="D16" s="138"/>
      <c r="E16" s="138"/>
      <c r="F16" s="138"/>
      <c r="G16" s="138"/>
      <c r="H16" s="31">
        <v>5</v>
      </c>
      <c r="I16" s="31">
        <v>5</v>
      </c>
    </row>
    <row r="17" spans="1:9" ht="15">
      <c r="A17" s="49"/>
      <c r="B17" s="50"/>
      <c r="C17" s="51"/>
      <c r="D17" s="52"/>
      <c r="E17" s="53"/>
      <c r="F17" s="53"/>
      <c r="G17" s="53"/>
      <c r="H17" s="31">
        <f>(H16+H18)/2</f>
        <v>3.75</v>
      </c>
      <c r="I17" s="31">
        <v>5.5</v>
      </c>
    </row>
    <row r="18" spans="1:9">
      <c r="H18" s="35">
        <v>2.5</v>
      </c>
      <c r="I18" s="31">
        <v>6</v>
      </c>
    </row>
    <row r="19" spans="1:9" s="33" customFormat="1">
      <c r="A19"/>
      <c r="B19"/>
      <c r="C19" s="6"/>
      <c r="D19"/>
      <c r="E19"/>
      <c r="F19"/>
      <c r="G19"/>
    </row>
    <row r="20" spans="1:9">
      <c r="A20"/>
      <c r="B20"/>
      <c r="C20" s="6"/>
      <c r="D20"/>
      <c r="E20"/>
      <c r="F20"/>
      <c r="G20"/>
      <c r="H20" s="31"/>
    </row>
    <row r="21" spans="1:9">
      <c r="A21"/>
      <c r="B21"/>
      <c r="C21" s="6"/>
      <c r="D21"/>
      <c r="E21"/>
      <c r="F21"/>
      <c r="G21"/>
      <c r="H21" s="31"/>
    </row>
    <row r="22" spans="1:9">
      <c r="A22"/>
      <c r="B22"/>
      <c r="C22" s="6"/>
      <c r="D22"/>
      <c r="E22"/>
      <c r="F22"/>
      <c r="G22"/>
      <c r="H22" s="31"/>
    </row>
    <row r="23" spans="1:9">
      <c r="A23"/>
      <c r="B23"/>
      <c r="C23" s="6"/>
      <c r="D23"/>
      <c r="E23"/>
      <c r="F23"/>
      <c r="G23"/>
      <c r="H23" s="31"/>
    </row>
    <row r="24" spans="1:9">
      <c r="A24"/>
      <c r="B24"/>
      <c r="C24" s="6"/>
      <c r="D24"/>
      <c r="E24"/>
      <c r="F24"/>
      <c r="G24"/>
      <c r="H24" s="31"/>
    </row>
    <row r="25" spans="1:9">
      <c r="A25"/>
      <c r="B25"/>
      <c r="C25" s="6"/>
      <c r="D25"/>
      <c r="E25"/>
      <c r="F25"/>
      <c r="G25"/>
      <c r="H25" s="31"/>
    </row>
    <row r="26" spans="1:9">
      <c r="A26"/>
      <c r="B26"/>
      <c r="C26" s="6"/>
      <c r="D26"/>
      <c r="E26"/>
      <c r="F26"/>
      <c r="G26"/>
      <c r="H26" s="31"/>
    </row>
    <row r="27" spans="1:9">
      <c r="A27"/>
      <c r="B27"/>
      <c r="C27" s="6"/>
      <c r="D27"/>
      <c r="E27"/>
      <c r="F27"/>
      <c r="G27"/>
      <c r="H27" s="31"/>
    </row>
    <row r="28" spans="1:9">
      <c r="A28"/>
      <c r="B28"/>
      <c r="C28" s="6"/>
      <c r="D28"/>
      <c r="E28"/>
      <c r="F28"/>
      <c r="G28"/>
      <c r="H28" s="31"/>
    </row>
    <row r="29" spans="1:9">
      <c r="A29"/>
      <c r="B29"/>
      <c r="C29" s="6"/>
      <c r="D29"/>
      <c r="E29"/>
      <c r="F29"/>
      <c r="G29"/>
      <c r="H29" s="31"/>
    </row>
    <row r="30" spans="1:9">
      <c r="A30"/>
      <c r="B30"/>
      <c r="C30" s="6"/>
      <c r="D30"/>
      <c r="E30"/>
      <c r="F30"/>
      <c r="G30"/>
      <c r="H30" s="31"/>
    </row>
    <row r="31" spans="1:9" s="33" customFormat="1">
      <c r="A31"/>
      <c r="B31"/>
      <c r="C31" s="6"/>
      <c r="D31"/>
      <c r="E31"/>
      <c r="F31"/>
      <c r="G31"/>
    </row>
    <row r="32" spans="1:9" s="33" customFormat="1" ht="32.1" customHeight="1">
      <c r="A32"/>
      <c r="B32"/>
      <c r="C32" s="6"/>
      <c r="D32"/>
      <c r="E32"/>
      <c r="F32"/>
      <c r="G32"/>
    </row>
    <row r="33" spans="1:16" s="33" customFormat="1">
      <c r="A33"/>
      <c r="B33"/>
      <c r="C33" s="6"/>
      <c r="D33"/>
      <c r="E33"/>
      <c r="F33"/>
      <c r="G33"/>
      <c r="J33"/>
      <c r="K33" s="35"/>
      <c r="L33" s="35"/>
      <c r="M33" s="35"/>
      <c r="N33" s="35"/>
      <c r="O33" s="35"/>
      <c r="P33" s="35"/>
    </row>
    <row r="34" spans="1:16" s="33" customFormat="1" ht="15.95" customHeight="1">
      <c r="A34"/>
      <c r="B34"/>
      <c r="C34" s="6"/>
      <c r="D34"/>
      <c r="E34"/>
      <c r="F34"/>
      <c r="G34"/>
      <c r="J34"/>
      <c r="K34" s="35"/>
      <c r="L34" s="35"/>
      <c r="M34" s="35"/>
      <c r="N34" s="35"/>
      <c r="O34" s="35"/>
      <c r="P34" s="35"/>
    </row>
    <row r="35" spans="1:16" s="33" customFormat="1" ht="14.1" customHeight="1">
      <c r="A35"/>
      <c r="B35"/>
      <c r="C35" s="6"/>
      <c r="D35"/>
      <c r="E35"/>
      <c r="F35"/>
      <c r="G35"/>
      <c r="J35" s="35"/>
      <c r="K35" s="35"/>
      <c r="L35" s="35"/>
      <c r="M35" s="35"/>
      <c r="N35" s="35"/>
      <c r="O35" s="35"/>
      <c r="P35" s="35"/>
    </row>
    <row r="36" spans="1:16">
      <c r="A36"/>
      <c r="B36"/>
      <c r="C36" s="6"/>
      <c r="D36"/>
      <c r="E36"/>
      <c r="F36"/>
      <c r="G36"/>
    </row>
    <row r="37" spans="1:16">
      <c r="A37"/>
      <c r="B37"/>
      <c r="C37" s="6"/>
      <c r="D37"/>
      <c r="E37"/>
      <c r="F37"/>
      <c r="G37"/>
      <c r="H37"/>
      <c r="I37"/>
    </row>
    <row r="38" spans="1:16">
      <c r="A38"/>
      <c r="B38"/>
      <c r="C38" s="6"/>
      <c r="D38"/>
      <c r="E38"/>
      <c r="F38"/>
      <c r="G38"/>
      <c r="H38"/>
      <c r="I38"/>
    </row>
    <row r="39" spans="1:16">
      <c r="A39"/>
      <c r="B39"/>
      <c r="C39" s="6"/>
      <c r="D39"/>
      <c r="E39"/>
      <c r="F39"/>
      <c r="G39"/>
      <c r="H39"/>
      <c r="I39"/>
    </row>
    <row r="40" spans="1:16">
      <c r="A40"/>
      <c r="B40"/>
      <c r="C40" s="6"/>
      <c r="D40"/>
      <c r="E40"/>
      <c r="F40"/>
      <c r="G40"/>
      <c r="I40"/>
    </row>
    <row r="41" spans="1:16">
      <c r="A41"/>
      <c r="B41"/>
      <c r="C41" s="6"/>
      <c r="D41"/>
      <c r="E41"/>
      <c r="F41"/>
      <c r="G41"/>
      <c r="H41"/>
      <c r="I41"/>
    </row>
    <row r="42" spans="1:16">
      <c r="A42"/>
      <c r="B42"/>
      <c r="C42" s="6"/>
      <c r="D42"/>
      <c r="E42"/>
      <c r="F42"/>
      <c r="G42"/>
      <c r="H42"/>
      <c r="I42"/>
    </row>
    <row r="43" spans="1:16">
      <c r="A43"/>
      <c r="B43"/>
      <c r="C43" s="6"/>
      <c r="D43"/>
      <c r="E43"/>
      <c r="F43"/>
      <c r="G43"/>
      <c r="I43"/>
    </row>
    <row r="44" spans="1:16">
      <c r="A44"/>
      <c r="B44"/>
      <c r="C44" s="6"/>
      <c r="D44"/>
      <c r="E44"/>
      <c r="F44"/>
      <c r="G44"/>
      <c r="I44"/>
    </row>
    <row r="45" spans="1:16">
      <c r="A45"/>
      <c r="B45"/>
      <c r="C45" s="6"/>
      <c r="D45"/>
      <c r="E45"/>
      <c r="F45"/>
      <c r="G45"/>
      <c r="I45"/>
    </row>
    <row r="46" spans="1:16">
      <c r="A46"/>
      <c r="B46"/>
      <c r="C46" s="6"/>
      <c r="D46"/>
      <c r="E46"/>
      <c r="F46"/>
      <c r="G46"/>
      <c r="I46"/>
    </row>
    <row r="47" spans="1:16">
      <c r="A47"/>
      <c r="B47"/>
      <c r="C47" s="6"/>
      <c r="D47"/>
      <c r="E47"/>
      <c r="F47"/>
      <c r="G47"/>
      <c r="I47"/>
    </row>
    <row r="48" spans="1:16">
      <c r="A48"/>
      <c r="B48"/>
      <c r="C48" s="6"/>
      <c r="D48"/>
      <c r="E48"/>
      <c r="F48"/>
      <c r="G48"/>
      <c r="I48"/>
      <c r="J48"/>
    </row>
    <row r="49" spans="1:9">
      <c r="A49"/>
      <c r="B49"/>
      <c r="C49" s="6"/>
      <c r="D49"/>
      <c r="E49"/>
      <c r="F49"/>
      <c r="G49"/>
      <c r="I49"/>
    </row>
    <row r="50" spans="1:9">
      <c r="A50"/>
      <c r="B50"/>
      <c r="C50" s="6"/>
      <c r="D50"/>
      <c r="E50"/>
      <c r="F50"/>
      <c r="G50"/>
      <c r="H50"/>
      <c r="I50"/>
    </row>
    <row r="51" spans="1:9">
      <c r="A51"/>
      <c r="B51"/>
      <c r="C51" s="6"/>
      <c r="D51"/>
      <c r="E51"/>
      <c r="F51"/>
      <c r="G51"/>
      <c r="H51"/>
      <c r="I51"/>
    </row>
    <row r="52" spans="1:9">
      <c r="A52"/>
      <c r="B52"/>
      <c r="C52" s="6"/>
      <c r="D52"/>
      <c r="E52"/>
      <c r="F52"/>
      <c r="G52"/>
      <c r="H52"/>
      <c r="I52"/>
    </row>
    <row r="53" spans="1:9">
      <c r="A53"/>
      <c r="B53"/>
      <c r="C53" s="6"/>
      <c r="D53"/>
      <c r="E53"/>
      <c r="F53"/>
      <c r="G53"/>
      <c r="H53"/>
      <c r="I53"/>
    </row>
    <row r="54" spans="1:9">
      <c r="A54"/>
      <c r="B54"/>
      <c r="C54" s="6"/>
      <c r="D54"/>
      <c r="E54"/>
      <c r="F54"/>
      <c r="G54"/>
      <c r="H54"/>
      <c r="I54"/>
    </row>
    <row r="55" spans="1:9">
      <c r="A55"/>
      <c r="B55"/>
      <c r="C55" s="6"/>
      <c r="D55"/>
      <c r="E55"/>
      <c r="F55"/>
      <c r="G55"/>
      <c r="H55"/>
      <c r="I55"/>
    </row>
    <row r="56" spans="1:9">
      <c r="A56"/>
      <c r="B56"/>
      <c r="C56" s="6"/>
      <c r="D56"/>
      <c r="E56"/>
      <c r="F56"/>
      <c r="G56"/>
      <c r="H56"/>
      <c r="I56"/>
    </row>
    <row r="57" spans="1:9">
      <c r="A57"/>
      <c r="B57"/>
      <c r="C57" s="6"/>
      <c r="D57"/>
      <c r="E57"/>
      <c r="F57"/>
      <c r="G57"/>
      <c r="H57"/>
      <c r="I57"/>
    </row>
    <row r="58" spans="1:9">
      <c r="A58"/>
      <c r="B58"/>
      <c r="C58" s="6"/>
      <c r="D58"/>
      <c r="E58"/>
      <c r="F58"/>
      <c r="G58"/>
      <c r="H58"/>
      <c r="I58"/>
    </row>
    <row r="59" spans="1:9">
      <c r="A59"/>
      <c r="B59"/>
      <c r="C59" s="6"/>
      <c r="D59"/>
      <c r="E59"/>
      <c r="F59"/>
      <c r="G59"/>
      <c r="H59"/>
      <c r="I59"/>
    </row>
    <row r="60" spans="1:9">
      <c r="A60"/>
      <c r="B60"/>
      <c r="C60" s="6"/>
      <c r="D60"/>
      <c r="E60"/>
      <c r="F60"/>
      <c r="G60"/>
      <c r="H60"/>
      <c r="I60"/>
    </row>
    <row r="61" spans="1:9">
      <c r="A61"/>
      <c r="B61"/>
      <c r="C61" s="6"/>
      <c r="D61"/>
      <c r="E61"/>
      <c r="F61"/>
      <c r="G61"/>
      <c r="H61"/>
      <c r="I61"/>
    </row>
    <row r="62" spans="1:9">
      <c r="A62"/>
      <c r="B62"/>
      <c r="C62" s="6"/>
      <c r="D62"/>
      <c r="E62"/>
      <c r="F62"/>
      <c r="G62"/>
      <c r="H62"/>
      <c r="I62"/>
    </row>
    <row r="63" spans="1:9">
      <c r="A63"/>
      <c r="B63"/>
      <c r="C63" s="6"/>
      <c r="D63"/>
      <c r="E63"/>
      <c r="F63"/>
      <c r="G63"/>
      <c r="H63"/>
      <c r="I63"/>
    </row>
    <row r="64" spans="1:9">
      <c r="A64"/>
      <c r="B64"/>
      <c r="C64" s="6"/>
      <c r="D64"/>
      <c r="E64"/>
      <c r="F64"/>
      <c r="G64"/>
      <c r="H64"/>
      <c r="I64"/>
    </row>
    <row r="65" spans="1:9">
      <c r="A65"/>
      <c r="B65"/>
      <c r="C65" s="6"/>
      <c r="D65"/>
      <c r="E65"/>
      <c r="F65"/>
      <c r="G65"/>
      <c r="H65"/>
      <c r="I65"/>
    </row>
    <row r="66" spans="1:9">
      <c r="A66"/>
      <c r="B66"/>
      <c r="C66" s="6"/>
      <c r="D66"/>
      <c r="E66"/>
      <c r="F66"/>
      <c r="G66"/>
      <c r="H66"/>
      <c r="I66"/>
    </row>
    <row r="67" spans="1:9">
      <c r="A67"/>
      <c r="B67"/>
      <c r="C67" s="6"/>
      <c r="D67"/>
      <c r="E67"/>
      <c r="F67"/>
      <c r="G67"/>
      <c r="H67"/>
      <c r="I67"/>
    </row>
    <row r="68" spans="1:9">
      <c r="H68"/>
      <c r="I68"/>
    </row>
    <row r="69" spans="1:9">
      <c r="H69"/>
      <c r="I69"/>
    </row>
    <row r="70" spans="1:9">
      <c r="H70"/>
      <c r="I70"/>
    </row>
    <row r="71" spans="1:9">
      <c r="H71"/>
      <c r="I71"/>
    </row>
    <row r="72" spans="1:9">
      <c r="H72"/>
      <c r="I72"/>
    </row>
    <row r="73" spans="1:9">
      <c r="H73"/>
      <c r="I73"/>
    </row>
    <row r="74" spans="1:9">
      <c r="H74"/>
      <c r="I74"/>
    </row>
    <row r="75" spans="1:9">
      <c r="H75"/>
      <c r="I75"/>
    </row>
    <row r="76" spans="1:9">
      <c r="H76"/>
      <c r="I76"/>
    </row>
    <row r="77" spans="1:9">
      <c r="H77"/>
      <c r="I77"/>
    </row>
    <row r="78" spans="1:9">
      <c r="H78"/>
      <c r="I78"/>
    </row>
    <row r="79" spans="1:9">
      <c r="H79"/>
      <c r="I79"/>
    </row>
    <row r="80" spans="1:9">
      <c r="H80"/>
      <c r="I80"/>
    </row>
    <row r="81" spans="8:9">
      <c r="H81"/>
      <c r="I81"/>
    </row>
    <row r="82" spans="8:9">
      <c r="H82"/>
      <c r="I82"/>
    </row>
    <row r="83" spans="8:9">
      <c r="H83"/>
      <c r="I83"/>
    </row>
    <row r="84" spans="8:9">
      <c r="H84"/>
      <c r="I84"/>
    </row>
    <row r="85" spans="8:9">
      <c r="H85"/>
      <c r="I85"/>
    </row>
  </sheetData>
  <sheetProtection algorithmName="SHA-512" hashValue="3+PfKaxoMMNpA2phz0Fpiv7wyK1Iy29fxdGXcQmvaOcN4WhrJfTXBqrvZ7RV4eilPqc4KrIk2xODogOfOg5T8w==" saltValue="2B5SU3vl+G+cJ6H6FqNgsw==" spinCount="100000" sheet="1" objects="1" scenarios="1" selectLockedCells="1"/>
  <mergeCells count="4">
    <mergeCell ref="B16:G16"/>
    <mergeCell ref="B2:G2"/>
    <mergeCell ref="B3:G3"/>
    <mergeCell ref="B14:G14"/>
  </mergeCells>
  <phoneticPr fontId="36" type="noConversion"/>
  <dataValidations disablePrompts="1" count="2">
    <dataValidation type="decimal" operator="greaterThan" allowBlank="1" showInputMessage="1" showErrorMessage="1" error="Bitte geben Sie eine Zahl ein." sqref="B9" xr:uid="{AB7BC989-682B-477A-8209-985D3383AF9F}">
      <formula1>-30000</formula1>
    </dataValidation>
    <dataValidation type="date" operator="greaterThanOrEqual" allowBlank="1" showInputMessage="1" showErrorMessage="1" error="Bitte geben Sie das Datum im Format TT.MM.JJJJ ein." sqref="B16:G16" xr:uid="{93E341B0-B008-4153-8D28-5CE3E69C51C3}">
      <formula1>36526</formula1>
    </dataValidation>
  </dataValidations>
  <pageMargins left="0.70866141732283472" right="0.70866141732283472" top="1.1143790849673203" bottom="0.74803149606299213" header="0.31496062992125984" footer="0.39370078740157483"/>
  <pageSetup paperSize="9" scale="77" fitToHeight="0" orientation="portrait" r:id="rId1"/>
  <headerFooter>
    <oddHeader>&amp;L&amp;14&amp;K79B51EKriterium 312
&amp;"Arial,Fett"Treibhausgasemissionen Betrieb&amp;"Arial,Standard"
Alle Nutzungskategorien - Hilfstool-Version 2023.15&amp;R&amp;G</oddHeader>
    <oddFooter>&amp;L&amp;11&amp;F&amp;R&amp;11Seite &amp;P von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autoPageBreaks="0" fitToPage="1"/>
  </sheetPr>
  <dimension ref="A1:W45"/>
  <sheetViews>
    <sheetView showGridLines="0" view="pageLayout" zoomScale="70" zoomScaleNormal="85" zoomScalePageLayoutView="70" workbookViewId="0">
      <selection activeCell="F14" sqref="F14"/>
    </sheetView>
  </sheetViews>
  <sheetFormatPr baseColWidth="10" defaultColWidth="11.42578125" defaultRowHeight="14.25"/>
  <cols>
    <col min="1" max="1" width="41.5703125" style="35" customWidth="1"/>
    <col min="2" max="3" width="13.140625" style="35" customWidth="1"/>
    <col min="4" max="4" width="13.42578125" style="35" customWidth="1"/>
    <col min="5" max="5" width="13.140625" style="35" customWidth="1"/>
    <col min="6" max="6" width="11.7109375" style="35" customWidth="1"/>
    <col min="7" max="7" width="9.5703125" style="35" customWidth="1"/>
    <col min="8" max="8" width="13.42578125" style="35" customWidth="1"/>
    <col min="9" max="9" width="14.7109375" style="35" hidden="1" customWidth="1"/>
    <col min="10" max="10" width="15.140625" style="35" hidden="1" customWidth="1"/>
    <col min="11" max="12" width="11.42578125" style="35" hidden="1" customWidth="1"/>
    <col min="13" max="13" width="12.42578125" style="35" hidden="1" customWidth="1"/>
    <col min="14" max="14" width="11.42578125" style="35" hidden="1" customWidth="1"/>
    <col min="15" max="17" width="0" style="35" hidden="1" customWidth="1"/>
    <col min="18" max="16384" width="11.42578125" style="35"/>
  </cols>
  <sheetData>
    <row r="1" spans="1:17" s="33" customFormat="1" ht="10.5" customHeight="1">
      <c r="A1" s="36"/>
      <c r="B1" s="37"/>
      <c r="C1" s="37"/>
      <c r="D1" s="39"/>
      <c r="E1" s="39"/>
      <c r="F1" s="39"/>
      <c r="G1" s="40"/>
      <c r="H1" s="41"/>
      <c r="I1" s="46"/>
    </row>
    <row r="2" spans="1:17" s="31" customFormat="1" ht="15.75" thickBot="1">
      <c r="A2" s="83" t="s">
        <v>67</v>
      </c>
      <c r="B2" s="128"/>
      <c r="C2" s="128"/>
      <c r="D2" s="128"/>
      <c r="E2" s="128"/>
      <c r="F2" s="128"/>
      <c r="G2" s="128"/>
      <c r="H2" s="128"/>
    </row>
    <row r="3" spans="1:17" s="31" customFormat="1" ht="16.5" thickTop="1" thickBot="1">
      <c r="A3" s="83" t="s">
        <v>65</v>
      </c>
      <c r="B3" s="128"/>
      <c r="C3" s="128"/>
      <c r="D3" s="128"/>
      <c r="E3" s="128"/>
      <c r="F3" s="128"/>
      <c r="G3" s="128"/>
      <c r="H3" s="128"/>
    </row>
    <row r="4" spans="1:17" s="33" customFormat="1" ht="10.5" customHeight="1" thickTop="1">
      <c r="A4" s="50"/>
      <c r="B4" s="50"/>
      <c r="C4" s="50"/>
      <c r="D4" s="52"/>
      <c r="E4" s="52"/>
      <c r="F4" s="52"/>
      <c r="G4" s="53"/>
      <c r="H4" s="56"/>
      <c r="I4" s="85"/>
    </row>
    <row r="5" spans="1:17" s="33" customFormat="1" ht="10.5" customHeight="1">
      <c r="A5" s="47"/>
      <c r="B5" s="47"/>
      <c r="C5" s="47"/>
      <c r="D5" s="34"/>
      <c r="E5" s="34"/>
      <c r="F5" s="34"/>
      <c r="H5" s="57"/>
      <c r="I5" s="85"/>
    </row>
    <row r="6" spans="1:17" s="33" customFormat="1" ht="10.5" customHeight="1">
      <c r="A6" s="47"/>
      <c r="B6" s="47"/>
      <c r="C6" s="47"/>
      <c r="D6" s="34"/>
      <c r="E6" s="34"/>
      <c r="F6" s="34"/>
      <c r="H6" s="57"/>
      <c r="I6" s="85"/>
    </row>
    <row r="7" spans="1:17" s="33" customFormat="1" ht="15.75">
      <c r="A7" s="129" t="s">
        <v>149</v>
      </c>
      <c r="B7" s="129"/>
      <c r="C7" s="86"/>
    </row>
    <row r="8" spans="1:17" s="33" customFormat="1" ht="15.75">
      <c r="A8" s="86"/>
      <c r="B8" s="86"/>
      <c r="C8" s="86"/>
      <c r="I8" s="87" t="s">
        <v>136</v>
      </c>
    </row>
    <row r="9" spans="1:17" s="31" customFormat="1" ht="27" customHeight="1">
      <c r="A9" s="31" t="s">
        <v>148</v>
      </c>
      <c r="B9" s="135" t="s">
        <v>208</v>
      </c>
      <c r="C9" s="135"/>
      <c r="D9" s="76"/>
      <c r="E9" s="76"/>
      <c r="F9" s="88" t="s">
        <v>150</v>
      </c>
      <c r="G9" s="89">
        <f>IF(OR(ISBLANK(STyp),STyp=$I$8),"",VLOOKUP(STyp,$I$9:$J$16,2,FALSE))</f>
        <v>5.13</v>
      </c>
      <c r="H9" s="88" t="s">
        <v>151</v>
      </c>
      <c r="I9" s="31" t="s">
        <v>69</v>
      </c>
      <c r="J9" s="31">
        <v>4</v>
      </c>
      <c r="K9" s="90" t="s">
        <v>73</v>
      </c>
      <c r="L9" s="90" t="s">
        <v>109</v>
      </c>
      <c r="M9" s="90" t="s">
        <v>102</v>
      </c>
      <c r="N9" s="34"/>
    </row>
    <row r="10" spans="1:17" s="31" customFormat="1" ht="6" customHeight="1">
      <c r="I10" s="31" t="s">
        <v>70</v>
      </c>
      <c r="J10" s="31">
        <v>7</v>
      </c>
      <c r="K10" s="90" t="s">
        <v>72</v>
      </c>
      <c r="L10" s="90" t="s">
        <v>109</v>
      </c>
      <c r="M10" s="90" t="s">
        <v>152</v>
      </c>
      <c r="N10" s="34"/>
    </row>
    <row r="11" spans="1:17" s="31" customFormat="1" ht="57.6" customHeight="1">
      <c r="A11" s="31" t="s">
        <v>6</v>
      </c>
      <c r="B11" s="134" t="str">
        <f>IF(OR(ISBLANK(STyp),STyp=I8),"",VLOOKUP(STyp,I9:K16,3,FALSE))</f>
        <v>Bitte verwenden Sie das "Tool SIA 2039" oder die "Rechenhilfe II" und füllen Sie die Werte unten ein. Verwenden Sie die Nutzung "Verwaltung".</v>
      </c>
      <c r="C11" s="134"/>
      <c r="D11" s="134"/>
      <c r="E11" s="134"/>
      <c r="F11" s="134"/>
      <c r="G11" s="134"/>
      <c r="H11" s="134"/>
      <c r="I11" s="76" t="s">
        <v>0</v>
      </c>
      <c r="J11" s="76">
        <v>3</v>
      </c>
      <c r="K11" s="90" t="s">
        <v>76</v>
      </c>
      <c r="L11" s="90" t="s">
        <v>163</v>
      </c>
      <c r="M11" s="90" t="s">
        <v>153</v>
      </c>
      <c r="N11" s="34"/>
    </row>
    <row r="12" spans="1:17" s="31" customFormat="1" ht="12.75" customHeight="1">
      <c r="I12" s="76" t="s">
        <v>1</v>
      </c>
      <c r="J12" s="76">
        <v>3</v>
      </c>
      <c r="K12" s="90" t="s">
        <v>76</v>
      </c>
      <c r="L12" s="90" t="s">
        <v>163</v>
      </c>
      <c r="M12" s="90" t="s">
        <v>153</v>
      </c>
      <c r="N12" s="34"/>
    </row>
    <row r="13" spans="1:17" s="32" customFormat="1" ht="27" customHeight="1">
      <c r="A13" s="91" t="str">
        <f>IF(OR(ISBLANK(STyp),STyp=$I$8),"",VLOOKUP(STyp,$I$9:$M$16,5,FALSE))</f>
        <v>THGE; total Beschäftigte; bezogen auf EBF; Flotte 2050</v>
      </c>
      <c r="B13" s="67">
        <v>8</v>
      </c>
      <c r="C13" s="92" t="s">
        <v>158</v>
      </c>
      <c r="I13" s="31" t="s">
        <v>2</v>
      </c>
      <c r="J13" s="31">
        <v>6</v>
      </c>
      <c r="K13" s="90" t="s">
        <v>117</v>
      </c>
      <c r="L13" s="90" t="s">
        <v>161</v>
      </c>
      <c r="M13" s="90" t="s">
        <v>154</v>
      </c>
      <c r="N13" s="93"/>
    </row>
    <row r="14" spans="1:17" s="31" customFormat="1" ht="21.95" customHeight="1">
      <c r="A14" s="136" t="str">
        <f>IF(OR(ISBLANK(STyp),STyp=I8),"",VLOOKUP(STyp,I9:M16,4,FALSE))</f>
        <v>Hinweis: Bitte Ergebnisse (ohne Besucher) aus SIA Merkblatt 2039 oder Rechenhilfe II übertragen.</v>
      </c>
      <c r="B14" s="136"/>
      <c r="C14" s="136"/>
      <c r="D14" s="136"/>
      <c r="E14" s="136"/>
      <c r="I14" s="76" t="s">
        <v>3</v>
      </c>
      <c r="J14" s="76">
        <v>6</v>
      </c>
      <c r="K14" s="90" t="s">
        <v>77</v>
      </c>
      <c r="L14" s="90" t="s">
        <v>161</v>
      </c>
      <c r="M14" s="90" t="s">
        <v>155</v>
      </c>
      <c r="N14" s="34"/>
    </row>
    <row r="15" spans="1:17" s="31" customFormat="1">
      <c r="I15" s="31" t="s">
        <v>4</v>
      </c>
      <c r="J15" s="31">
        <v>8</v>
      </c>
      <c r="K15" s="90" t="s">
        <v>78</v>
      </c>
      <c r="L15" s="90" t="s">
        <v>162</v>
      </c>
      <c r="M15" s="90" t="s">
        <v>156</v>
      </c>
      <c r="N15" s="78"/>
    </row>
    <row r="16" spans="1:17" ht="27" customHeight="1">
      <c r="A16" s="94" t="str">
        <f>IFERROR(VLOOKUP($B$9,Nutzungsprofil,24,FALSE),"")</f>
        <v/>
      </c>
      <c r="B16" s="130" t="str">
        <f>IFERROR(VLOOKUP($B$9,Nutzungsprofil,27,FALSE),"")</f>
        <v/>
      </c>
      <c r="C16" s="130"/>
      <c r="D16" s="130" t="str">
        <f>IFERROR(VLOOKUP($B$9,Nutzungsprofil,30,FALSE),"")</f>
        <v/>
      </c>
      <c r="E16" s="130"/>
      <c r="F16" s="130" t="str">
        <f>IFERROR(VLOOKUP($B$9,Nutzungsprofil,33,FALSE),"")</f>
        <v/>
      </c>
      <c r="G16" s="130"/>
      <c r="H16" s="131"/>
      <c r="I16" s="31" t="s">
        <v>208</v>
      </c>
      <c r="J16" s="31">
        <v>5.13</v>
      </c>
      <c r="K16" s="90" t="s">
        <v>72</v>
      </c>
      <c r="L16" s="90" t="s">
        <v>209</v>
      </c>
      <c r="M16" s="90" t="s">
        <v>210</v>
      </c>
      <c r="N16" s="78"/>
      <c r="O16" s="31"/>
      <c r="P16" s="126"/>
      <c r="Q16" s="126"/>
    </row>
    <row r="17" spans="1:16" ht="15.95" customHeight="1">
      <c r="A17" s="95" t="str">
        <f>IFERROR(VLOOKUP($B$9,Nutzungsprofil,25,FALSE),"")</f>
        <v/>
      </c>
      <c r="B17" s="132" t="str">
        <f>IFERROR(VLOOKUP($B$9,Nutzungsprofil,28,FALSE),"")</f>
        <v/>
      </c>
      <c r="C17" s="132"/>
      <c r="D17" s="132" t="str">
        <f>IFERROR(VLOOKUP($B$9,Nutzungsprofil,31,FALSE),"")</f>
        <v/>
      </c>
      <c r="E17" s="132"/>
      <c r="F17" s="132" t="str">
        <f>IFERROR(VLOOKUP($B$9,Nutzungsprofil,34,FALSE),"")</f>
        <v/>
      </c>
      <c r="G17" s="132"/>
      <c r="H17" s="133"/>
      <c r="I17" s="31"/>
      <c r="J17" s="31"/>
      <c r="K17" s="31"/>
      <c r="L17" s="31"/>
      <c r="M17" s="35" t="s">
        <v>211</v>
      </c>
    </row>
    <row r="18" spans="1:16">
      <c r="A18" s="96"/>
      <c r="B18" s="96"/>
      <c r="C18" s="96"/>
      <c r="D18" s="96"/>
      <c r="E18" s="96"/>
      <c r="F18" s="96"/>
      <c r="G18" s="96"/>
      <c r="H18" s="96"/>
      <c r="I18" s="31"/>
      <c r="J18" s="31"/>
      <c r="K18" s="31"/>
      <c r="L18" s="31"/>
    </row>
    <row r="19" spans="1:16">
      <c r="A19" s="102" t="s">
        <v>19</v>
      </c>
      <c r="B19" s="139" t="s">
        <v>29</v>
      </c>
      <c r="C19" s="139"/>
      <c r="D19" s="139" t="s">
        <v>52</v>
      </c>
      <c r="E19" s="139"/>
      <c r="F19" s="139" t="s">
        <v>49</v>
      </c>
      <c r="G19" s="139"/>
      <c r="H19" s="140"/>
      <c r="I19" s="31"/>
      <c r="J19" s="31"/>
      <c r="K19" s="31"/>
      <c r="L19" s="31"/>
    </row>
    <row r="20" spans="1:16">
      <c r="A20" s="97"/>
      <c r="B20" s="97"/>
      <c r="C20" s="97"/>
      <c r="D20" s="97"/>
      <c r="E20" s="97"/>
      <c r="F20" s="97"/>
      <c r="G20" s="97"/>
      <c r="H20" s="97"/>
      <c r="I20" s="31"/>
      <c r="J20" s="31"/>
      <c r="K20" s="31"/>
      <c r="L20" s="31"/>
    </row>
    <row r="21" spans="1:16" ht="17.25">
      <c r="A21" s="97"/>
      <c r="C21" s="98"/>
      <c r="D21" s="98"/>
      <c r="E21" s="98"/>
      <c r="F21" s="88" t="str">
        <f>IFERROR(IF(STyp=I16,M17,VLOOKUP($B$9,Nutzungsprofil,36,FALSE)),"")&amp;""</f>
        <v>THGE; total Beschäftigte</v>
      </c>
      <c r="G21" s="127">
        <f>IFERROR(IF(OR(STyp=Konstanten!B6,STyp=Konstanten!B7,STyp=Konstanten!B8,STyp=Konstanten!B9,STyp=Konstanten!B10,STyp=Konstanten!B11,STyp=I16),B13,IF(STyp=Konstanten!B12,((Konstanten!F23*VLOOKUP(A19,Beschaeftigtendichte,5,FALSE)*VLOOKUP(B19,Einwohnerdichte,5,FALSE)*VLOOKUP(D19,OeV_Gueteklasse,5,FALSE)*VLOOKUP(F19,Parkplaetze,5,FALSE))/VLOOKUP(STyp,Personenflaeche,2,FALSE))+B13,B13+(THGE_2050/VLOOKUP(STyp,Personenflaeche,2,FALSE)))),"")</f>
        <v>8</v>
      </c>
      <c r="H21" s="88" t="s">
        <v>151</v>
      </c>
      <c r="I21" s="99"/>
      <c r="J21" s="31"/>
      <c r="K21" s="35">
        <v>0.8</v>
      </c>
      <c r="L21" s="35">
        <f>K21*RW_THGE</f>
        <v>4.1040000000000001</v>
      </c>
      <c r="M21" s="33">
        <v>6</v>
      </c>
    </row>
    <row r="22" spans="1:16">
      <c r="A22" s="97"/>
      <c r="B22" s="97"/>
      <c r="C22" s="97"/>
      <c r="D22" s="97"/>
      <c r="E22" s="97"/>
      <c r="F22" s="97"/>
      <c r="G22" s="97"/>
      <c r="H22" s="97"/>
      <c r="K22" s="35">
        <v>0.9</v>
      </c>
      <c r="L22" s="35">
        <f t="shared" ref="L22:L29" si="0">K22*RW_THGE</f>
        <v>4.617</v>
      </c>
      <c r="M22" s="35">
        <v>5.5</v>
      </c>
    </row>
    <row r="23" spans="1:16" ht="14.1" customHeight="1">
      <c r="A23" s="30" t="s">
        <v>120</v>
      </c>
      <c r="B23" s="30"/>
      <c r="C23" s="30"/>
      <c r="D23" s="30"/>
      <c r="E23" s="30"/>
      <c r="F23" s="30"/>
      <c r="G23" s="30"/>
      <c r="H23" s="61" t="str">
        <f>IFERROR(IF(PWM_THGE&gt;$L$30,"1 Punkt",_xlfn.XLOOKUP(PWM_THGE,$L$21:$L$30,$M$21:$M$30,,1)&amp;" Punkte"),"0 Punkte")</f>
        <v>2.5 Punkte</v>
      </c>
      <c r="K23" s="33">
        <v>1</v>
      </c>
      <c r="L23" s="35">
        <f t="shared" si="0"/>
        <v>5.13</v>
      </c>
      <c r="M23" s="35">
        <v>5</v>
      </c>
    </row>
    <row r="24" spans="1:16">
      <c r="A24" s="100"/>
      <c r="B24" s="100"/>
      <c r="C24" s="100"/>
      <c r="D24" s="101"/>
      <c r="E24" s="101"/>
      <c r="F24" s="101"/>
      <c r="G24" s="101"/>
      <c r="H24" s="101"/>
      <c r="K24" s="35">
        <v>1.1000000000000001</v>
      </c>
      <c r="L24" s="35">
        <f t="shared" si="0"/>
        <v>5.6430000000000007</v>
      </c>
      <c r="M24" s="33">
        <v>4.5</v>
      </c>
    </row>
    <row r="25" spans="1:16" s="33" customFormat="1" ht="15">
      <c r="A25" s="36"/>
      <c r="B25" s="37"/>
      <c r="C25" s="37"/>
      <c r="D25" s="39"/>
      <c r="E25" s="39"/>
      <c r="F25" s="39"/>
      <c r="G25" s="40"/>
      <c r="H25" s="41"/>
      <c r="J25" s="35"/>
      <c r="K25" s="35">
        <v>1.2</v>
      </c>
      <c r="L25" s="35">
        <f t="shared" si="0"/>
        <v>6.1559999999999997</v>
      </c>
      <c r="M25" s="35">
        <v>4</v>
      </c>
      <c r="O25" s="35"/>
    </row>
    <row r="26" spans="1:16" s="33" customFormat="1" ht="32.1" customHeight="1">
      <c r="A26" s="42" t="s">
        <v>121</v>
      </c>
      <c r="B26" s="137"/>
      <c r="C26" s="137"/>
      <c r="D26" s="137"/>
      <c r="E26" s="137"/>
      <c r="F26" s="137"/>
      <c r="G26" s="137"/>
      <c r="H26" s="137"/>
      <c r="K26" s="35">
        <v>1.35</v>
      </c>
      <c r="L26" s="35">
        <f t="shared" si="0"/>
        <v>6.9255000000000004</v>
      </c>
      <c r="M26" s="35">
        <v>3.5</v>
      </c>
    </row>
    <row r="27" spans="1:16" s="33" customFormat="1" ht="15">
      <c r="A27" s="43"/>
      <c r="B27" s="43"/>
      <c r="C27" s="43"/>
      <c r="D27" s="44"/>
      <c r="E27" s="44"/>
      <c r="F27" s="44"/>
      <c r="G27" s="45"/>
      <c r="H27" s="46"/>
      <c r="K27" s="33">
        <v>1.5</v>
      </c>
      <c r="L27" s="35">
        <f t="shared" si="0"/>
        <v>7.6950000000000003</v>
      </c>
      <c r="M27" s="33">
        <v>3</v>
      </c>
      <c r="O27" s="35"/>
    </row>
    <row r="28" spans="1:16" s="33" customFormat="1" ht="15.95" customHeight="1">
      <c r="A28" s="48" t="s">
        <v>66</v>
      </c>
      <c r="B28" s="138"/>
      <c r="C28" s="138"/>
      <c r="D28" s="138"/>
      <c r="E28" s="138"/>
      <c r="F28" s="138"/>
      <c r="G28" s="138"/>
      <c r="H28" s="138"/>
      <c r="K28" s="35">
        <v>1.75</v>
      </c>
      <c r="L28" s="35">
        <f t="shared" si="0"/>
        <v>8.9774999999999991</v>
      </c>
      <c r="M28" s="35">
        <v>2.5</v>
      </c>
    </row>
    <row r="29" spans="1:16" s="33" customFormat="1" ht="14.1" customHeight="1">
      <c r="A29" s="49"/>
      <c r="B29" s="50"/>
      <c r="C29" s="50"/>
      <c r="D29" s="52"/>
      <c r="E29" s="52"/>
      <c r="F29" s="52"/>
      <c r="G29" s="53"/>
      <c r="H29" s="54"/>
      <c r="K29" s="35">
        <v>2</v>
      </c>
      <c r="L29" s="35">
        <f t="shared" si="0"/>
        <v>10.26</v>
      </c>
      <c r="M29" s="35">
        <v>2</v>
      </c>
      <c r="O29" s="35"/>
    </row>
    <row r="30" spans="1:16">
      <c r="K30" s="33">
        <v>2.25</v>
      </c>
      <c r="L30" s="35">
        <f>K30*RW_THGE</f>
        <v>11.5425</v>
      </c>
      <c r="M30" s="33">
        <v>1.5</v>
      </c>
      <c r="P30" s="33"/>
    </row>
    <row r="31" spans="1:16">
      <c r="P31" s="33"/>
    </row>
    <row r="32" spans="1:16">
      <c r="P32" s="33"/>
    </row>
    <row r="33" spans="14:23">
      <c r="P33" s="33"/>
    </row>
    <row r="34" spans="14:23">
      <c r="P34" s="33"/>
    </row>
    <row r="35" spans="14:23">
      <c r="Q35" s="81"/>
      <c r="R35" s="82"/>
      <c r="T35" s="81"/>
      <c r="W35" s="33"/>
    </row>
    <row r="37" spans="14:23">
      <c r="S37" s="33"/>
    </row>
    <row r="38" spans="14:23">
      <c r="U38" s="33"/>
      <c r="W38" s="33"/>
    </row>
    <row r="41" spans="14:23">
      <c r="W41" s="33"/>
    </row>
    <row r="42" spans="14:23">
      <c r="U42" s="33"/>
    </row>
    <row r="44" spans="14:23">
      <c r="W44" s="33"/>
    </row>
    <row r="45" spans="14:23">
      <c r="N45" s="33"/>
    </row>
  </sheetData>
  <sheetProtection selectLockedCells="1"/>
  <mergeCells count="17">
    <mergeCell ref="B26:H26"/>
    <mergeCell ref="B28:H28"/>
    <mergeCell ref="F19:H19"/>
    <mergeCell ref="B19:C19"/>
    <mergeCell ref="D19:E19"/>
    <mergeCell ref="B2:H2"/>
    <mergeCell ref="B3:H3"/>
    <mergeCell ref="A7:B7"/>
    <mergeCell ref="F16:H16"/>
    <mergeCell ref="F17:H17"/>
    <mergeCell ref="B11:H11"/>
    <mergeCell ref="B16:C16"/>
    <mergeCell ref="B17:C17"/>
    <mergeCell ref="B9:C9"/>
    <mergeCell ref="D16:E16"/>
    <mergeCell ref="D17:E17"/>
    <mergeCell ref="A14:E14"/>
  </mergeCells>
  <conditionalFormatting sqref="A16:B17 D16:D17 F16:H17 A19:B19 D19 F19">
    <cfRule type="expression" dxfId="33" priority="7">
      <formula>STyp&lt;&gt;$I$15</formula>
    </cfRule>
  </conditionalFormatting>
  <conditionalFormatting sqref="C21">
    <cfRule type="expression" dxfId="32" priority="2">
      <formula>$B$9&lt;&gt;$I$15</formula>
    </cfRule>
  </conditionalFormatting>
  <conditionalFormatting sqref="D21">
    <cfRule type="expression" dxfId="31" priority="1">
      <formula>$B$9=$I$9</formula>
    </cfRule>
  </conditionalFormatting>
  <conditionalFormatting sqref="F9:H9 A11:H13 A14 F14:H14 A15:H15 A16:D17 F16:H17 A18:H18 A19:D19 F19:H19 A20:H21">
    <cfRule type="expression" dxfId="30" priority="3">
      <formula>OR($B$9=$I$8,ISBLANK($B$9))</formula>
    </cfRule>
  </conditionalFormatting>
  <dataValidations count="6">
    <dataValidation type="list" allowBlank="1" showInputMessage="1" showErrorMessage="1" error="Bitte wählen Sie eine der vorgegebenen Auswahlmöglichkeiten aus." sqref="B9:C9" xr:uid="{190C3B20-E3DA-4FCC-9A2E-BF3501551433}">
      <formula1>$I$8:$I$16</formula1>
    </dataValidation>
    <dataValidation type="list" allowBlank="1" showInputMessage="1" showErrorMessage="1" sqref="B19:C19" xr:uid="{681486FB-191B-42E8-9078-808FA2930CEA}">
      <formula1>ListEinwohnerdichte</formula1>
    </dataValidation>
    <dataValidation type="list" allowBlank="1" showInputMessage="1" showErrorMessage="1" sqref="F19" xr:uid="{62F6B9A9-70F3-4CD6-8EBA-EF2944F3FB50}">
      <formula1>ListParkplaetze</formula1>
    </dataValidation>
    <dataValidation type="list" allowBlank="1" showInputMessage="1" showErrorMessage="1" sqref="D19:E19" xr:uid="{0BE9CFA5-A549-454A-92D9-4DA13F29AB84}">
      <formula1>ListOeV_Gueteklasse</formula1>
    </dataValidation>
    <dataValidation type="list" allowBlank="1" showInputMessage="1" showErrorMessage="1" sqref="A19" xr:uid="{92024DED-6913-4B30-A366-3106645C94A3}">
      <formula1>ListBeschaeftigtendichte</formula1>
    </dataValidation>
    <dataValidation type="date" operator="greaterThanOrEqual" allowBlank="1" showInputMessage="1" showErrorMessage="1" error="Bitte geben Sie das Datum im Format TT.MM.JJJJ ein." sqref="B28:H28" xr:uid="{8173B772-5ECA-49F3-820E-7829979C3840}">
      <formula1>36526</formula1>
    </dataValidation>
  </dataValidations>
  <pageMargins left="0.70866141732283472" right="0.70866141732283472" top="0.93014705882352944" bottom="0.74803149606299213" header="0.31496062992125984" footer="0.39370078740157483"/>
  <pageSetup paperSize="9" scale="69" fitToHeight="0" orientation="portrait" r:id="rId1"/>
  <headerFooter>
    <oddHeader>&amp;L&amp;14&amp;K79B51EKriterium 313
&amp;"Arial,Fett"Treibhausgasemissionen Mobilität&amp;"Arial,Standard"
Alle Nutzungskategorien - Hilfstool-Version 2023.15&amp;R&amp;G</oddHeader>
    <oddFooter>&amp;L&amp;11&amp;F&amp;R&amp;11Seite &amp;P von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64935-80CA-44BE-9ECC-14DE8ED26B2D}">
  <sheetPr>
    <pageSetUpPr autoPageBreaks="0" fitToPage="1"/>
  </sheetPr>
  <dimension ref="A1:S88"/>
  <sheetViews>
    <sheetView showGridLines="0" topLeftCell="A25" zoomScale="85" zoomScaleNormal="85" zoomScalePageLayoutView="85" workbookViewId="0">
      <selection activeCell="B11" sqref="B11"/>
    </sheetView>
  </sheetViews>
  <sheetFormatPr baseColWidth="10" defaultColWidth="11.42578125" defaultRowHeight="14.25"/>
  <cols>
    <col min="1" max="1" width="37.42578125" style="35" customWidth="1"/>
    <col min="2" max="2" width="10.85546875" style="35" bestFit="1" customWidth="1"/>
    <col min="3" max="11" width="10.5703125" style="35" customWidth="1"/>
    <col min="12" max="12" width="11.42578125" style="35" hidden="1" customWidth="1"/>
    <col min="13" max="13" width="0" style="35" hidden="1" customWidth="1"/>
    <col min="14" max="16384" width="11.42578125" style="35"/>
  </cols>
  <sheetData>
    <row r="1" spans="1:19" s="33" customFormat="1" ht="10.5" customHeight="1">
      <c r="A1" s="36"/>
      <c r="B1" s="37"/>
      <c r="C1" s="39"/>
      <c r="D1" s="39"/>
      <c r="E1" s="39"/>
      <c r="F1" s="40"/>
      <c r="G1" s="41"/>
      <c r="H1" s="40"/>
      <c r="I1" s="40"/>
      <c r="J1" s="40"/>
      <c r="K1" s="40"/>
    </row>
    <row r="2" spans="1:19" s="31" customFormat="1" ht="15.75" thickBot="1">
      <c r="A2" s="83" t="s">
        <v>67</v>
      </c>
      <c r="B2" s="128"/>
      <c r="C2" s="128"/>
      <c r="D2" s="128"/>
      <c r="E2" s="128"/>
      <c r="F2" s="128"/>
      <c r="G2" s="128"/>
      <c r="H2" s="128"/>
      <c r="I2" s="128"/>
      <c r="J2" s="128"/>
      <c r="K2" s="128"/>
      <c r="R2" s="35"/>
      <c r="S2" s="35"/>
    </row>
    <row r="3" spans="1:19" s="31" customFormat="1" ht="16.5" thickTop="1" thickBot="1">
      <c r="A3" s="83" t="s">
        <v>65</v>
      </c>
      <c r="B3" s="141"/>
      <c r="C3" s="141"/>
      <c r="D3" s="141"/>
      <c r="E3" s="141"/>
      <c r="F3" s="141"/>
      <c r="G3" s="141"/>
      <c r="H3" s="141"/>
      <c r="I3" s="141"/>
      <c r="J3" s="141"/>
      <c r="K3" s="141"/>
      <c r="R3" s="35"/>
      <c r="S3" s="35"/>
    </row>
    <row r="4" spans="1:19" s="33" customFormat="1" ht="10.5" customHeight="1" thickTop="1">
      <c r="A4" s="50"/>
      <c r="B4" s="50"/>
      <c r="C4" s="51"/>
      <c r="D4" s="52"/>
      <c r="E4" s="52"/>
      <c r="F4" s="53"/>
      <c r="G4" s="56"/>
      <c r="H4" s="53"/>
      <c r="I4" s="53"/>
      <c r="J4" s="53"/>
      <c r="K4" s="53"/>
      <c r="R4" s="35"/>
      <c r="S4" s="35"/>
    </row>
    <row r="5" spans="1:19" s="33" customFormat="1" ht="10.5" customHeight="1">
      <c r="A5" s="47"/>
      <c r="B5" s="47"/>
      <c r="C5" s="55"/>
      <c r="D5" s="34"/>
      <c r="E5" s="34"/>
      <c r="G5" s="57"/>
      <c r="R5" s="35"/>
      <c r="S5" s="35"/>
    </row>
    <row r="6" spans="1:19" s="33" customFormat="1" ht="10.5" customHeight="1">
      <c r="A6" s="47"/>
      <c r="B6" s="47"/>
      <c r="C6" s="55"/>
      <c r="D6" s="34"/>
      <c r="E6" s="34"/>
      <c r="G6" s="57"/>
      <c r="L6" s="31"/>
      <c r="R6" s="35"/>
      <c r="S6" s="35"/>
    </row>
    <row r="7" spans="1:19" s="33" customFormat="1" ht="15.75">
      <c r="A7" s="65" t="s">
        <v>141</v>
      </c>
      <c r="B7" s="65"/>
      <c r="L7" s="66"/>
      <c r="R7" s="35"/>
      <c r="S7" s="35"/>
    </row>
    <row r="8" spans="1:19" s="31" customFormat="1">
      <c r="R8" s="35"/>
      <c r="S8" s="35"/>
    </row>
    <row r="9" spans="1:19" s="31" customFormat="1">
      <c r="A9" s="33" t="s">
        <v>122</v>
      </c>
      <c r="B9" s="33"/>
      <c r="C9" s="33"/>
      <c r="D9" s="33"/>
      <c r="E9" s="33"/>
      <c r="F9" s="33"/>
      <c r="G9" s="33"/>
      <c r="H9" s="33"/>
      <c r="I9" s="33"/>
      <c r="J9" s="33"/>
      <c r="K9" s="33"/>
      <c r="R9" s="35"/>
      <c r="S9" s="35"/>
    </row>
    <row r="10" spans="1:19" s="31" customFormat="1" ht="15">
      <c r="A10" s="33"/>
      <c r="B10" s="72" t="s">
        <v>123</v>
      </c>
      <c r="C10" s="33"/>
      <c r="D10" s="33"/>
      <c r="E10" s="72" t="s">
        <v>124</v>
      </c>
      <c r="F10" s="33"/>
      <c r="G10" s="33"/>
      <c r="H10" s="72" t="s">
        <v>125</v>
      </c>
      <c r="I10" s="33"/>
      <c r="R10" s="35"/>
      <c r="S10" s="35"/>
    </row>
    <row r="11" spans="1:19" s="32" customFormat="1" ht="16.5">
      <c r="A11" s="45" t="s">
        <v>126</v>
      </c>
      <c r="B11" s="67"/>
      <c r="C11" s="33" t="s">
        <v>132</v>
      </c>
      <c r="D11" s="33"/>
      <c r="E11" s="67"/>
      <c r="F11" s="33" t="s">
        <v>132</v>
      </c>
      <c r="G11" s="33"/>
      <c r="H11" s="67"/>
      <c r="I11" s="33" t="s">
        <v>132</v>
      </c>
      <c r="L11" s="31"/>
      <c r="R11" s="35"/>
      <c r="S11" s="35"/>
    </row>
    <row r="12" spans="1:19" s="31" customFormat="1">
      <c r="A12" s="33"/>
      <c r="B12" s="33"/>
      <c r="C12" s="33"/>
      <c r="D12" s="33"/>
      <c r="E12" s="33"/>
      <c r="F12" s="33"/>
      <c r="G12" s="33"/>
      <c r="H12" s="33"/>
      <c r="I12" s="33"/>
      <c r="J12" s="33"/>
      <c r="K12" s="33"/>
      <c r="R12" s="35"/>
      <c r="S12" s="35"/>
    </row>
    <row r="13" spans="1:19" s="31" customFormat="1" ht="17.45" customHeight="1">
      <c r="A13" s="73" t="s">
        <v>133</v>
      </c>
      <c r="B13" s="74">
        <v>1</v>
      </c>
      <c r="C13" s="74">
        <v>1.5</v>
      </c>
      <c r="D13" s="74">
        <v>2</v>
      </c>
      <c r="E13" s="74">
        <v>2.5</v>
      </c>
      <c r="F13" s="74">
        <v>3</v>
      </c>
      <c r="G13" s="74">
        <v>3.5</v>
      </c>
      <c r="H13" s="74">
        <v>4</v>
      </c>
      <c r="I13" s="74">
        <v>4.5</v>
      </c>
      <c r="J13" s="74">
        <v>5</v>
      </c>
      <c r="K13" s="74">
        <v>5.5</v>
      </c>
      <c r="L13" s="58" cm="1">
        <f t="array" ref="L13">IF(ISBLANK(H11),0,_xlfn.IFS(H11&lt;=K15,K13,H11&lt;=J15,J13,H11&lt;=I15,I13,H11&lt;=H15,H13,H11&lt;=G15,G13,H11&lt;=F15,F13,H11&lt;=E15,E13,H11&lt;=D15,D13,H11&lt;=C15,C13,H11&gt;C15,B13))</f>
        <v>0</v>
      </c>
      <c r="R13" s="35"/>
      <c r="S13" s="35"/>
    </row>
    <row r="14" spans="1:19" s="31" customFormat="1" ht="42.75" hidden="1">
      <c r="A14" s="75" t="s">
        <v>131</v>
      </c>
      <c r="B14" s="59">
        <v>1.5</v>
      </c>
      <c r="C14" s="59">
        <v>1.4</v>
      </c>
      <c r="D14" s="59">
        <v>1.3</v>
      </c>
      <c r="E14" s="59">
        <v>1.2</v>
      </c>
      <c r="F14" s="59">
        <v>1.1000000000000001</v>
      </c>
      <c r="G14" s="59" t="s">
        <v>124</v>
      </c>
      <c r="H14" s="59" t="s">
        <v>127</v>
      </c>
      <c r="I14" s="59" t="s">
        <v>128</v>
      </c>
      <c r="J14" s="60" t="s">
        <v>129</v>
      </c>
      <c r="K14" s="59" t="s">
        <v>123</v>
      </c>
      <c r="R14" s="35"/>
      <c r="S14" s="35"/>
    </row>
    <row r="15" spans="1:19" s="31" customFormat="1" ht="17.45" customHeight="1">
      <c r="A15" s="104" t="s">
        <v>134</v>
      </c>
      <c r="B15" s="105">
        <f>$G15*B14</f>
        <v>0</v>
      </c>
      <c r="C15" s="105">
        <f t="shared" ref="C15:E15" si="0">$G15*C14</f>
        <v>0</v>
      </c>
      <c r="D15" s="105">
        <f t="shared" si="0"/>
        <v>0</v>
      </c>
      <c r="E15" s="105">
        <f t="shared" si="0"/>
        <v>0</v>
      </c>
      <c r="F15" s="105">
        <f>$G15*F14</f>
        <v>0</v>
      </c>
      <c r="G15" s="105">
        <f>$E$11</f>
        <v>0</v>
      </c>
      <c r="H15" s="106">
        <f>$K15+0.75*($G15-$K15)</f>
        <v>0</v>
      </c>
      <c r="I15" s="106">
        <f>$K15+0.5*($G15-$K15)</f>
        <v>0</v>
      </c>
      <c r="J15" s="106">
        <f>$K15+0.25*($G15-$K15)</f>
        <v>0</v>
      </c>
      <c r="K15" s="106">
        <f>$B$11</f>
        <v>0</v>
      </c>
    </row>
    <row r="16" spans="1:19">
      <c r="A16" s="31"/>
      <c r="B16" s="31"/>
      <c r="L16" s="31"/>
    </row>
    <row r="17" spans="1:19" ht="15">
      <c r="A17" s="30" t="s">
        <v>120</v>
      </c>
      <c r="B17" s="30"/>
      <c r="C17" s="30"/>
      <c r="D17" s="30"/>
      <c r="E17" s="30"/>
      <c r="F17" s="30"/>
      <c r="G17" s="30"/>
      <c r="H17" s="30"/>
      <c r="I17" s="30"/>
      <c r="J17" s="30"/>
      <c r="K17" s="61" t="str">
        <f>L13&amp;IF(L13=1," Punkt"," Punkte")</f>
        <v>0 Punkte</v>
      </c>
      <c r="L17" s="31"/>
    </row>
    <row r="18" spans="1:19" s="33" customFormat="1" ht="10.5" customHeight="1">
      <c r="A18" s="47"/>
      <c r="B18" s="47"/>
      <c r="C18" s="55"/>
      <c r="D18" s="34"/>
      <c r="E18" s="34"/>
      <c r="G18" s="57"/>
      <c r="R18" s="35"/>
      <c r="S18" s="35"/>
    </row>
    <row r="19" spans="1:19" s="33" customFormat="1" ht="10.5" customHeight="1">
      <c r="A19" s="47"/>
      <c r="B19" s="47"/>
      <c r="C19" s="55"/>
      <c r="D19" s="34"/>
      <c r="E19" s="34"/>
      <c r="G19" s="57"/>
      <c r="L19" s="31"/>
      <c r="R19" s="35"/>
      <c r="S19" s="35"/>
    </row>
    <row r="20" spans="1:19" s="33" customFormat="1" ht="15.75">
      <c r="A20" s="65" t="s">
        <v>137</v>
      </c>
      <c r="B20" s="65"/>
      <c r="R20" s="35"/>
      <c r="S20" s="35"/>
    </row>
    <row r="21" spans="1:19">
      <c r="A21" s="31"/>
      <c r="B21" s="31"/>
      <c r="C21" s="31"/>
      <c r="D21" s="31"/>
      <c r="E21" s="31"/>
      <c r="F21" s="31"/>
      <c r="G21" s="31"/>
      <c r="H21" s="31"/>
      <c r="I21" s="31"/>
      <c r="J21" s="31"/>
      <c r="K21" s="31"/>
      <c r="L21" s="31" t="s">
        <v>135</v>
      </c>
      <c r="M21" s="69" t="s">
        <v>136</v>
      </c>
    </row>
    <row r="22" spans="1:19">
      <c r="A22" s="31" t="s">
        <v>145</v>
      </c>
      <c r="D22" s="31"/>
      <c r="E22" s="31"/>
      <c r="F22" s="142" t="s">
        <v>136</v>
      </c>
      <c r="G22" s="142"/>
      <c r="H22" s="31"/>
      <c r="L22" s="31"/>
      <c r="M22" s="35" t="s">
        <v>143</v>
      </c>
    </row>
    <row r="23" spans="1:19">
      <c r="A23" s="31"/>
      <c r="B23" s="31"/>
      <c r="C23" s="31"/>
      <c r="D23" s="31"/>
      <c r="E23" s="31"/>
      <c r="F23" s="31"/>
      <c r="G23" s="31"/>
      <c r="H23" s="31"/>
      <c r="L23" s="31"/>
      <c r="M23" s="35" t="s">
        <v>144</v>
      </c>
    </row>
    <row r="24" spans="1:19" ht="16.5" customHeight="1">
      <c r="A24" s="31" t="str">
        <f>IF($F$22=$M$22,"Erstellungsjahr","")</f>
        <v/>
      </c>
      <c r="B24" s="70"/>
      <c r="C24" s="31"/>
      <c r="D24" s="31"/>
      <c r="E24" s="31"/>
      <c r="F24" s="31"/>
      <c r="G24" s="31"/>
      <c r="H24" s="31"/>
      <c r="L24" s="31"/>
    </row>
    <row r="25" spans="1:19" ht="16.5" customHeight="1">
      <c r="A25" s="31"/>
      <c r="B25" s="31"/>
      <c r="C25" s="31"/>
      <c r="D25" s="31"/>
      <c r="E25" s="31"/>
      <c r="F25" s="31"/>
      <c r="G25" s="31"/>
      <c r="H25" s="31"/>
      <c r="I25" s="31"/>
      <c r="J25" s="31"/>
      <c r="K25" s="31"/>
      <c r="L25" s="31"/>
    </row>
    <row r="26" spans="1:19" ht="16.5" customHeight="1">
      <c r="A26" s="31" t="str">
        <f>IF($F$22=$M$22,"Jahr des Rückbaus","")</f>
        <v/>
      </c>
      <c r="B26" s="70"/>
      <c r="C26" s="31"/>
      <c r="D26" s="31"/>
      <c r="E26" s="31"/>
      <c r="F26" s="31"/>
      <c r="G26" s="31"/>
      <c r="H26" s="31"/>
      <c r="I26" s="31"/>
      <c r="J26" s="31"/>
      <c r="K26" s="31"/>
      <c r="L26" s="31"/>
    </row>
    <row r="27" spans="1:19">
      <c r="A27" s="31"/>
      <c r="B27" s="31"/>
      <c r="C27" s="31"/>
      <c r="D27" s="31"/>
      <c r="E27" s="31"/>
      <c r="F27" s="31"/>
      <c r="G27" s="31"/>
      <c r="H27" s="31"/>
      <c r="I27" s="31"/>
      <c r="J27" s="31"/>
      <c r="K27" s="31"/>
      <c r="L27" s="31"/>
    </row>
    <row r="28" spans="1:19" ht="16.5" customHeight="1">
      <c r="A28" s="31" t="str">
        <f>IF($F$22=$M$22,"EBF Rückbau","")</f>
        <v/>
      </c>
      <c r="B28" s="68"/>
      <c r="C28" s="31" t="s">
        <v>138</v>
      </c>
      <c r="D28" s="31"/>
      <c r="E28" s="31"/>
      <c r="F28" s="31"/>
      <c r="G28" s="31"/>
      <c r="H28" s="31"/>
      <c r="I28" s="76" t="str">
        <f>IF($F$22=$M$22,"Restwert Bestand","")</f>
        <v/>
      </c>
      <c r="J28" s="77" t="str">
        <f>IF($F$22=$M$22,IF((30*(60-(B26-B24))*B28)&lt;0,0,30*(60-(B26-B24))*B28),"")</f>
        <v/>
      </c>
      <c r="K28" s="78" t="str">
        <f>IF($F$22=$M$22,"kWh","")</f>
        <v/>
      </c>
      <c r="L28" s="31"/>
    </row>
    <row r="29" spans="1:19">
      <c r="A29" s="31"/>
      <c r="B29" s="31"/>
      <c r="C29" s="31"/>
      <c r="D29" s="31"/>
      <c r="E29" s="31"/>
      <c r="F29" s="31"/>
      <c r="G29" s="31"/>
      <c r="H29" s="31"/>
      <c r="I29" s="76"/>
      <c r="J29" s="77"/>
      <c r="K29" s="78"/>
      <c r="L29" s="31"/>
    </row>
    <row r="30" spans="1:19" ht="16.5">
      <c r="A30" s="31" t="str">
        <f>IF($F$22=$M$22,"EBF Neubau","")</f>
        <v/>
      </c>
      <c r="B30" s="68"/>
      <c r="C30" s="31" t="s">
        <v>138</v>
      </c>
      <c r="D30" s="31"/>
      <c r="E30" s="31"/>
      <c r="F30" s="31"/>
      <c r="G30" s="31"/>
      <c r="H30" s="79"/>
      <c r="I30" s="79"/>
      <c r="J30" s="79" t="str">
        <f>IF($F$22=$M$22,"Restwert / Neubauwert:","")</f>
        <v/>
      </c>
      <c r="K30" s="125" t="str">
        <f>IF($F$22=$M$22,IFERROR(J28/($B$30*36*60),""),"")</f>
        <v/>
      </c>
      <c r="L30" s="31"/>
    </row>
    <row r="31" spans="1:19">
      <c r="A31" s="31"/>
      <c r="B31" s="31"/>
      <c r="C31" s="31"/>
      <c r="D31" s="31"/>
      <c r="E31" s="31"/>
      <c r="F31" s="31"/>
      <c r="G31" s="31"/>
      <c r="H31" s="31"/>
      <c r="I31" s="31"/>
      <c r="J31" s="31"/>
      <c r="K31" s="31"/>
      <c r="L31" s="31"/>
    </row>
    <row r="32" spans="1:19" ht="15">
      <c r="A32" s="30" t="s">
        <v>120</v>
      </c>
      <c r="B32" s="30"/>
      <c r="C32" s="30"/>
      <c r="D32" s="30"/>
      <c r="E32" s="30"/>
      <c r="F32" s="30"/>
      <c r="G32" s="30"/>
      <c r="H32" s="30"/>
      <c r="I32" s="30"/>
      <c r="J32" s="30"/>
      <c r="K32" s="61" t="str" cm="1">
        <f t="array" ref="K32">IFERROR(_xlfn.IFS($F$22=$M$23,"0.5 Punkte",$F$22=$M$22,IFERROR(IF($K$30&gt;0.1,"0 Punkte","0.5 Punkte"),"0 Punkte"),$F$22=$M$21,"0 Punkte"),"0 Punkte")</f>
        <v>0 Punkte</v>
      </c>
      <c r="L32" s="31"/>
    </row>
    <row r="33" spans="1:19">
      <c r="A33" s="62"/>
      <c r="B33" s="62"/>
      <c r="C33" s="63"/>
      <c r="D33" s="64"/>
      <c r="E33" s="64"/>
      <c r="F33" s="64"/>
      <c r="G33" s="64"/>
      <c r="H33" s="64"/>
      <c r="I33" s="64"/>
      <c r="J33" s="64"/>
      <c r="L33" s="31"/>
    </row>
    <row r="34" spans="1:19" s="33" customFormat="1" ht="15">
      <c r="A34" s="36"/>
      <c r="B34" s="37"/>
      <c r="C34" s="38"/>
      <c r="D34" s="39"/>
      <c r="E34" s="39"/>
      <c r="F34" s="40"/>
      <c r="G34" s="41"/>
      <c r="H34" s="40"/>
      <c r="I34" s="40"/>
      <c r="J34" s="40"/>
      <c r="K34" s="40"/>
      <c r="R34" s="35"/>
      <c r="S34" s="35"/>
    </row>
    <row r="35" spans="1:19" s="33" customFormat="1" ht="32.1" customHeight="1">
      <c r="A35" s="42" t="s">
        <v>121</v>
      </c>
      <c r="B35" s="137"/>
      <c r="C35" s="137"/>
      <c r="D35" s="137"/>
      <c r="E35" s="137"/>
      <c r="F35" s="137"/>
      <c r="G35" s="137"/>
      <c r="H35" s="137"/>
      <c r="I35" s="137"/>
      <c r="J35" s="137"/>
      <c r="K35" s="137"/>
      <c r="L35" s="66"/>
      <c r="R35" s="35"/>
      <c r="S35" s="35"/>
    </row>
    <row r="36" spans="1:19" s="33" customFormat="1" ht="15">
      <c r="A36" s="43"/>
      <c r="B36" s="43"/>
      <c r="C36" s="44"/>
      <c r="D36" s="44"/>
      <c r="E36" s="44"/>
      <c r="F36" s="45"/>
      <c r="G36" s="46"/>
      <c r="H36" s="46"/>
      <c r="I36" s="46"/>
      <c r="J36" s="46"/>
      <c r="K36" s="46"/>
      <c r="R36" s="35"/>
      <c r="S36" s="35"/>
    </row>
    <row r="37" spans="1:19" s="33" customFormat="1" ht="15.95" customHeight="1">
      <c r="A37" s="48" t="s">
        <v>66</v>
      </c>
      <c r="B37" s="138"/>
      <c r="C37" s="138"/>
      <c r="D37" s="138"/>
      <c r="E37" s="138"/>
      <c r="F37" s="138"/>
      <c r="G37" s="138"/>
      <c r="H37" s="138"/>
      <c r="I37" s="138"/>
      <c r="J37" s="138"/>
      <c r="K37" s="138"/>
      <c r="R37" s="35"/>
      <c r="S37" s="35"/>
    </row>
    <row r="38" spans="1:19" s="33" customFormat="1" ht="14.1" customHeight="1">
      <c r="A38" s="49"/>
      <c r="B38" s="50"/>
      <c r="C38" s="51"/>
      <c r="D38" s="52"/>
      <c r="E38" s="52"/>
      <c r="F38" s="53"/>
      <c r="G38" s="54"/>
      <c r="H38" s="53"/>
      <c r="I38" s="53"/>
      <c r="J38" s="53"/>
      <c r="K38" s="53"/>
      <c r="R38" s="35"/>
      <c r="S38" s="35"/>
    </row>
    <row r="40" spans="1:19">
      <c r="A40"/>
      <c r="B40"/>
      <c r="C40" s="6"/>
      <c r="D40"/>
      <c r="E40"/>
      <c r="F40"/>
      <c r="G40"/>
      <c r="H40"/>
      <c r="I40"/>
      <c r="J40"/>
      <c r="K40"/>
      <c r="L40"/>
      <c r="M40"/>
      <c r="N40"/>
      <c r="O40"/>
      <c r="P40"/>
      <c r="Q40"/>
    </row>
    <row r="41" spans="1:19">
      <c r="A41"/>
      <c r="B41"/>
      <c r="C41" s="6"/>
      <c r="D41"/>
      <c r="E41"/>
      <c r="F41"/>
      <c r="G41"/>
      <c r="H41"/>
      <c r="I41"/>
      <c r="J41"/>
      <c r="K41"/>
      <c r="L41"/>
      <c r="M41"/>
      <c r="N41"/>
      <c r="O41"/>
      <c r="P41"/>
      <c r="Q41"/>
    </row>
    <row r="42" spans="1:19">
      <c r="A42"/>
      <c r="B42"/>
      <c r="C42" s="6"/>
      <c r="D42"/>
      <c r="E42"/>
      <c r="F42"/>
      <c r="G42"/>
      <c r="H42"/>
      <c r="I42"/>
      <c r="J42"/>
      <c r="K42"/>
      <c r="L42"/>
      <c r="M42"/>
      <c r="N42"/>
      <c r="O42"/>
      <c r="P42"/>
      <c r="Q42"/>
    </row>
    <row r="43" spans="1:19">
      <c r="A43"/>
      <c r="B43"/>
      <c r="C43" s="6"/>
      <c r="D43"/>
      <c r="E43"/>
      <c r="F43"/>
      <c r="G43"/>
      <c r="H43"/>
      <c r="I43"/>
      <c r="J43"/>
      <c r="K43"/>
      <c r="L43"/>
      <c r="M43"/>
      <c r="N43"/>
      <c r="O43"/>
      <c r="P43"/>
      <c r="Q43"/>
    </row>
    <row r="44" spans="1:19">
      <c r="A44"/>
      <c r="B44"/>
      <c r="C44" s="6"/>
      <c r="D44"/>
      <c r="E44"/>
      <c r="F44"/>
      <c r="G44"/>
      <c r="H44"/>
      <c r="I44"/>
      <c r="J44"/>
      <c r="K44"/>
      <c r="L44"/>
      <c r="M44"/>
      <c r="N44"/>
      <c r="O44"/>
      <c r="P44"/>
      <c r="Q44"/>
    </row>
    <row r="45" spans="1:19">
      <c r="A45"/>
      <c r="B45"/>
      <c r="C45" s="6"/>
      <c r="D45"/>
      <c r="E45"/>
      <c r="F45"/>
      <c r="G45"/>
      <c r="H45"/>
      <c r="I45"/>
      <c r="J45"/>
      <c r="K45"/>
      <c r="L45"/>
      <c r="M45"/>
      <c r="N45"/>
      <c r="O45"/>
      <c r="P45"/>
      <c r="Q45"/>
    </row>
    <row r="46" spans="1:19">
      <c r="A46"/>
      <c r="B46"/>
      <c r="C46" s="6"/>
      <c r="D46"/>
      <c r="E46"/>
      <c r="F46"/>
      <c r="G46"/>
      <c r="H46"/>
      <c r="I46"/>
      <c r="J46"/>
      <c r="K46"/>
      <c r="L46"/>
      <c r="M46"/>
      <c r="N46"/>
      <c r="O46"/>
      <c r="P46"/>
      <c r="Q46"/>
    </row>
    <row r="47" spans="1:19">
      <c r="A47"/>
      <c r="B47"/>
      <c r="C47" s="6"/>
      <c r="D47"/>
      <c r="E47"/>
      <c r="F47"/>
      <c r="G47"/>
      <c r="H47"/>
      <c r="I47"/>
      <c r="J47"/>
      <c r="K47"/>
      <c r="L47"/>
      <c r="M47"/>
      <c r="N47"/>
      <c r="O47"/>
      <c r="P47"/>
      <c r="Q47"/>
    </row>
    <row r="48" spans="1:19">
      <c r="A48"/>
      <c r="B48"/>
      <c r="C48" s="6"/>
      <c r="D48"/>
      <c r="E48"/>
      <c r="F48"/>
      <c r="G48"/>
      <c r="H48"/>
      <c r="I48"/>
      <c r="J48"/>
      <c r="K48"/>
      <c r="L48"/>
      <c r="M48"/>
      <c r="N48"/>
      <c r="O48"/>
      <c r="P48"/>
      <c r="Q48"/>
    </row>
    <row r="49" spans="1:17">
      <c r="A49"/>
      <c r="B49"/>
      <c r="C49" s="6"/>
      <c r="D49"/>
      <c r="E49"/>
      <c r="F49"/>
      <c r="G49"/>
      <c r="H49"/>
      <c r="I49"/>
      <c r="J49"/>
      <c r="K49"/>
      <c r="L49"/>
      <c r="M49"/>
      <c r="N49"/>
      <c r="O49"/>
      <c r="P49"/>
      <c r="Q49"/>
    </row>
    <row r="50" spans="1:17">
      <c r="A50"/>
      <c r="B50"/>
      <c r="C50" s="6"/>
      <c r="D50"/>
      <c r="E50"/>
      <c r="F50"/>
      <c r="G50"/>
      <c r="H50"/>
      <c r="I50"/>
      <c r="J50"/>
      <c r="K50"/>
      <c r="L50"/>
      <c r="M50"/>
      <c r="N50"/>
      <c r="O50"/>
      <c r="P50"/>
      <c r="Q50"/>
    </row>
    <row r="51" spans="1:17">
      <c r="A51"/>
      <c r="B51"/>
      <c r="C51" s="6"/>
      <c r="D51"/>
      <c r="E51"/>
      <c r="F51"/>
      <c r="G51"/>
      <c r="H51"/>
      <c r="I51"/>
      <c r="J51"/>
      <c r="K51"/>
      <c r="L51"/>
      <c r="M51"/>
      <c r="N51"/>
      <c r="O51"/>
      <c r="P51"/>
      <c r="Q51"/>
    </row>
    <row r="52" spans="1:17">
      <c r="A52"/>
      <c r="B52"/>
      <c r="C52" s="6"/>
      <c r="D52"/>
      <c r="E52"/>
      <c r="F52"/>
      <c r="G52"/>
      <c r="H52"/>
      <c r="I52"/>
      <c r="J52"/>
      <c r="K52"/>
      <c r="L52"/>
      <c r="M52"/>
      <c r="N52"/>
      <c r="O52"/>
      <c r="P52"/>
      <c r="Q52"/>
    </row>
    <row r="53" spans="1:17">
      <c r="A53"/>
      <c r="B53"/>
      <c r="C53" s="6"/>
      <c r="D53"/>
      <c r="E53"/>
      <c r="F53"/>
      <c r="G53"/>
      <c r="H53"/>
      <c r="I53"/>
      <c r="J53"/>
      <c r="K53"/>
      <c r="L53"/>
      <c r="M53"/>
      <c r="N53"/>
      <c r="O53"/>
      <c r="P53"/>
      <c r="Q53"/>
    </row>
    <row r="54" spans="1:17">
      <c r="A54"/>
      <c r="B54"/>
      <c r="C54" s="6"/>
      <c r="D54"/>
      <c r="E54"/>
      <c r="F54"/>
      <c r="G54"/>
      <c r="H54"/>
      <c r="I54"/>
      <c r="J54"/>
      <c r="K54"/>
      <c r="L54"/>
      <c r="M54"/>
      <c r="N54"/>
      <c r="O54"/>
      <c r="P54"/>
      <c r="Q54"/>
    </row>
    <row r="55" spans="1:17">
      <c r="A55"/>
      <c r="B55"/>
      <c r="C55" s="6"/>
      <c r="D55"/>
      <c r="E55"/>
      <c r="F55"/>
      <c r="G55"/>
      <c r="H55"/>
      <c r="I55"/>
      <c r="J55"/>
      <c r="K55"/>
      <c r="L55"/>
      <c r="M55"/>
      <c r="N55"/>
      <c r="O55"/>
      <c r="P55"/>
      <c r="Q55"/>
    </row>
    <row r="56" spans="1:17">
      <c r="A56"/>
      <c r="B56"/>
      <c r="C56" s="6"/>
      <c r="D56"/>
      <c r="E56"/>
      <c r="F56"/>
      <c r="G56"/>
      <c r="H56"/>
      <c r="I56"/>
      <c r="J56"/>
      <c r="K56"/>
      <c r="L56"/>
      <c r="M56"/>
      <c r="N56"/>
      <c r="O56"/>
      <c r="P56"/>
      <c r="Q56"/>
    </row>
    <row r="57" spans="1:17">
      <c r="A57"/>
      <c r="B57"/>
      <c r="C57" s="6"/>
      <c r="D57"/>
      <c r="E57"/>
      <c r="F57"/>
      <c r="G57"/>
      <c r="H57"/>
      <c r="I57"/>
      <c r="J57"/>
      <c r="K57"/>
      <c r="L57"/>
      <c r="M57"/>
      <c r="N57"/>
      <c r="O57"/>
      <c r="P57"/>
      <c r="Q57"/>
    </row>
    <row r="58" spans="1:17">
      <c r="A58"/>
      <c r="B58"/>
      <c r="C58" s="6"/>
      <c r="D58"/>
      <c r="E58"/>
      <c r="F58"/>
      <c r="G58"/>
      <c r="H58"/>
      <c r="I58"/>
      <c r="J58"/>
      <c r="K58"/>
      <c r="L58"/>
      <c r="M58"/>
      <c r="N58"/>
      <c r="O58"/>
      <c r="P58"/>
      <c r="Q58"/>
    </row>
    <row r="59" spans="1:17">
      <c r="A59"/>
      <c r="B59"/>
      <c r="C59" s="6"/>
      <c r="D59"/>
      <c r="E59"/>
      <c r="F59"/>
      <c r="G59"/>
      <c r="H59"/>
      <c r="I59"/>
      <c r="J59"/>
      <c r="K59"/>
      <c r="L59"/>
      <c r="M59"/>
      <c r="N59"/>
      <c r="O59"/>
      <c r="P59"/>
      <c r="Q59"/>
    </row>
    <row r="60" spans="1:17">
      <c r="A60"/>
      <c r="B60"/>
      <c r="C60" s="6"/>
      <c r="D60"/>
      <c r="E60"/>
      <c r="F60"/>
      <c r="G60"/>
      <c r="H60"/>
      <c r="I60"/>
      <c r="J60"/>
      <c r="K60"/>
      <c r="L60"/>
      <c r="M60"/>
      <c r="N60"/>
      <c r="O60"/>
      <c r="P60"/>
      <c r="Q60"/>
    </row>
    <row r="61" spans="1:17">
      <c r="A61"/>
      <c r="B61"/>
      <c r="C61" s="6"/>
      <c r="D61"/>
      <c r="E61"/>
      <c r="F61"/>
      <c r="G61"/>
      <c r="H61"/>
      <c r="I61"/>
      <c r="J61"/>
      <c r="K61"/>
      <c r="L61"/>
      <c r="M61"/>
      <c r="N61"/>
      <c r="O61"/>
      <c r="P61"/>
      <c r="Q61"/>
    </row>
    <row r="62" spans="1:17">
      <c r="A62"/>
      <c r="B62"/>
      <c r="C62" s="6"/>
      <c r="D62"/>
      <c r="E62"/>
      <c r="F62"/>
      <c r="G62"/>
      <c r="H62"/>
      <c r="I62"/>
      <c r="J62"/>
      <c r="K62"/>
      <c r="L62"/>
      <c r="M62"/>
      <c r="N62"/>
      <c r="O62"/>
      <c r="P62"/>
      <c r="Q62"/>
    </row>
    <row r="63" spans="1:17">
      <c r="A63"/>
      <c r="B63"/>
      <c r="C63" s="6"/>
      <c r="D63"/>
      <c r="E63"/>
      <c r="F63"/>
      <c r="G63"/>
      <c r="H63"/>
      <c r="I63"/>
      <c r="J63"/>
      <c r="K63"/>
      <c r="L63"/>
      <c r="M63"/>
      <c r="N63"/>
      <c r="O63"/>
      <c r="P63"/>
      <c r="Q63"/>
    </row>
    <row r="64" spans="1:17">
      <c r="A64"/>
      <c r="B64"/>
      <c r="C64" s="6"/>
      <c r="D64"/>
      <c r="E64"/>
      <c r="F64"/>
      <c r="G64"/>
      <c r="H64"/>
      <c r="I64"/>
      <c r="J64"/>
      <c r="K64"/>
      <c r="L64"/>
      <c r="M64"/>
      <c r="N64"/>
      <c r="O64"/>
      <c r="P64"/>
      <c r="Q64"/>
    </row>
    <row r="65" spans="1:17">
      <c r="A65"/>
      <c r="B65"/>
      <c r="C65" s="6"/>
      <c r="D65"/>
      <c r="E65"/>
      <c r="F65"/>
      <c r="G65"/>
      <c r="H65"/>
      <c r="I65"/>
      <c r="J65"/>
      <c r="K65"/>
      <c r="L65"/>
      <c r="M65"/>
      <c r="N65"/>
      <c r="O65"/>
      <c r="P65"/>
      <c r="Q65"/>
    </row>
    <row r="66" spans="1:17">
      <c r="A66"/>
      <c r="B66"/>
      <c r="C66" s="6"/>
      <c r="D66"/>
      <c r="E66"/>
      <c r="F66"/>
      <c r="G66"/>
      <c r="H66"/>
      <c r="I66"/>
      <c r="J66"/>
      <c r="K66"/>
      <c r="L66"/>
      <c r="M66"/>
      <c r="N66"/>
      <c r="O66"/>
      <c r="P66"/>
      <c r="Q66"/>
    </row>
    <row r="67" spans="1:17">
      <c r="A67"/>
      <c r="B67"/>
      <c r="C67" s="6"/>
      <c r="D67"/>
      <c r="E67"/>
      <c r="F67"/>
      <c r="G67"/>
      <c r="H67"/>
      <c r="I67"/>
      <c r="J67"/>
      <c r="K67"/>
      <c r="L67"/>
      <c r="M67"/>
      <c r="N67"/>
      <c r="O67"/>
      <c r="P67"/>
      <c r="Q67"/>
    </row>
    <row r="68" spans="1:17">
      <c r="A68"/>
      <c r="B68"/>
      <c r="C68" s="6"/>
      <c r="D68"/>
      <c r="E68"/>
      <c r="F68"/>
      <c r="G68"/>
      <c r="H68"/>
      <c r="I68"/>
      <c r="J68"/>
      <c r="K68"/>
      <c r="L68"/>
      <c r="M68"/>
      <c r="N68"/>
      <c r="O68"/>
      <c r="P68"/>
      <c r="Q68"/>
    </row>
    <row r="69" spans="1:17">
      <c r="A69"/>
      <c r="B69"/>
      <c r="C69" s="6"/>
      <c r="D69"/>
      <c r="E69"/>
      <c r="F69"/>
      <c r="G69"/>
      <c r="H69"/>
      <c r="I69"/>
      <c r="J69"/>
      <c r="K69"/>
      <c r="L69"/>
      <c r="M69"/>
      <c r="N69"/>
      <c r="O69"/>
      <c r="P69"/>
      <c r="Q69"/>
    </row>
    <row r="70" spans="1:17">
      <c r="A70"/>
      <c r="B70"/>
      <c r="C70" s="6"/>
      <c r="D70"/>
      <c r="E70"/>
      <c r="F70"/>
      <c r="G70"/>
      <c r="H70"/>
      <c r="I70"/>
      <c r="J70"/>
      <c r="K70"/>
      <c r="L70"/>
      <c r="M70"/>
      <c r="N70"/>
      <c r="O70"/>
      <c r="P70"/>
      <c r="Q70"/>
    </row>
    <row r="71" spans="1:17">
      <c r="A71"/>
      <c r="B71"/>
      <c r="C71" s="6"/>
      <c r="D71"/>
      <c r="E71"/>
      <c r="F71"/>
      <c r="G71"/>
      <c r="H71"/>
      <c r="I71"/>
      <c r="J71"/>
      <c r="K71"/>
      <c r="L71"/>
      <c r="M71"/>
      <c r="N71"/>
      <c r="O71"/>
      <c r="P71"/>
      <c r="Q71"/>
    </row>
    <row r="72" spans="1:17">
      <c r="A72"/>
      <c r="B72"/>
      <c r="C72" s="6"/>
      <c r="D72"/>
      <c r="E72"/>
      <c r="F72"/>
      <c r="G72"/>
      <c r="H72"/>
      <c r="I72"/>
      <c r="J72"/>
      <c r="K72"/>
      <c r="L72"/>
      <c r="M72"/>
      <c r="N72"/>
      <c r="O72"/>
      <c r="P72"/>
      <c r="Q72"/>
    </row>
    <row r="73" spans="1:17">
      <c r="A73"/>
      <c r="B73"/>
      <c r="C73" s="6"/>
      <c r="D73"/>
      <c r="E73"/>
      <c r="F73"/>
      <c r="G73"/>
      <c r="H73"/>
      <c r="I73"/>
      <c r="J73"/>
      <c r="K73"/>
      <c r="L73"/>
      <c r="M73"/>
      <c r="N73"/>
      <c r="O73"/>
      <c r="P73"/>
    </row>
    <row r="74" spans="1:17">
      <c r="A74"/>
      <c r="B74"/>
      <c r="C74" s="6"/>
      <c r="D74"/>
      <c r="E74"/>
      <c r="F74"/>
      <c r="G74"/>
      <c r="H74"/>
      <c r="I74"/>
      <c r="J74"/>
      <c r="K74"/>
      <c r="L74"/>
      <c r="M74"/>
      <c r="N74"/>
      <c r="O74"/>
      <c r="P74"/>
    </row>
    <row r="75" spans="1:17">
      <c r="A75"/>
      <c r="B75"/>
      <c r="C75" s="6"/>
      <c r="D75"/>
      <c r="E75"/>
      <c r="F75"/>
      <c r="G75"/>
      <c r="H75"/>
      <c r="I75"/>
      <c r="J75"/>
      <c r="K75"/>
      <c r="L75"/>
      <c r="M75"/>
      <c r="N75"/>
      <c r="O75"/>
      <c r="P75"/>
    </row>
    <row r="76" spans="1:17">
      <c r="A76"/>
      <c r="B76"/>
      <c r="C76" s="6"/>
      <c r="D76"/>
      <c r="E76"/>
      <c r="F76"/>
      <c r="G76"/>
      <c r="H76"/>
      <c r="I76"/>
      <c r="J76"/>
      <c r="K76"/>
      <c r="L76"/>
      <c r="M76"/>
      <c r="N76"/>
      <c r="O76"/>
      <c r="P76"/>
    </row>
    <row r="77" spans="1:17">
      <c r="A77"/>
      <c r="B77"/>
      <c r="C77" s="6"/>
      <c r="D77"/>
      <c r="E77"/>
      <c r="F77"/>
      <c r="G77"/>
      <c r="H77"/>
      <c r="I77"/>
      <c r="J77"/>
      <c r="K77"/>
      <c r="L77"/>
      <c r="M77"/>
      <c r="N77"/>
      <c r="O77"/>
      <c r="P77"/>
    </row>
    <row r="78" spans="1:17">
      <c r="A78"/>
      <c r="B78"/>
      <c r="C78" s="6"/>
      <c r="D78"/>
      <c r="E78"/>
      <c r="F78"/>
      <c r="G78"/>
      <c r="H78"/>
      <c r="I78"/>
      <c r="J78"/>
      <c r="K78"/>
      <c r="L78"/>
      <c r="M78"/>
      <c r="N78"/>
      <c r="O78"/>
      <c r="P78"/>
    </row>
    <row r="79" spans="1:17">
      <c r="A79"/>
      <c r="B79"/>
      <c r="C79" s="6"/>
      <c r="D79"/>
      <c r="E79"/>
      <c r="F79"/>
      <c r="G79"/>
      <c r="H79"/>
      <c r="I79"/>
      <c r="J79"/>
      <c r="K79"/>
      <c r="L79"/>
      <c r="M79"/>
      <c r="N79"/>
      <c r="O79"/>
    </row>
    <row r="80" spans="1:17">
      <c r="A80"/>
      <c r="B80"/>
      <c r="C80" s="6"/>
      <c r="D80"/>
      <c r="E80"/>
      <c r="F80"/>
      <c r="G80"/>
      <c r="H80"/>
      <c r="I80"/>
      <c r="J80"/>
      <c r="K80"/>
      <c r="L80"/>
      <c r="M80"/>
      <c r="N80"/>
      <c r="O80"/>
    </row>
    <row r="81" spans="1:15">
      <c r="A81"/>
      <c r="B81"/>
      <c r="C81" s="6"/>
      <c r="D81"/>
      <c r="E81"/>
      <c r="F81"/>
      <c r="G81"/>
      <c r="H81"/>
      <c r="I81"/>
      <c r="J81"/>
      <c r="K81"/>
      <c r="L81"/>
      <c r="M81"/>
      <c r="N81"/>
      <c r="O81"/>
    </row>
    <row r="82" spans="1:15">
      <c r="A82"/>
      <c r="B82"/>
      <c r="C82" s="6"/>
      <c r="D82"/>
      <c r="E82"/>
      <c r="F82"/>
      <c r="G82"/>
      <c r="H82"/>
      <c r="I82"/>
      <c r="J82"/>
      <c r="K82"/>
      <c r="L82"/>
      <c r="M82"/>
      <c r="N82"/>
      <c r="O82"/>
    </row>
    <row r="83" spans="1:15">
      <c r="A83"/>
      <c r="B83"/>
      <c r="C83" s="6"/>
      <c r="D83"/>
      <c r="E83"/>
      <c r="F83"/>
      <c r="G83"/>
      <c r="H83"/>
      <c r="I83"/>
      <c r="J83"/>
      <c r="K83"/>
      <c r="L83"/>
      <c r="M83"/>
      <c r="N83"/>
      <c r="O83"/>
    </row>
    <row r="84" spans="1:15">
      <c r="A84"/>
      <c r="B84"/>
      <c r="C84" s="6"/>
      <c r="D84"/>
      <c r="E84"/>
      <c r="F84"/>
      <c r="G84"/>
      <c r="H84"/>
      <c r="I84"/>
      <c r="J84"/>
      <c r="K84"/>
      <c r="L84"/>
      <c r="M84"/>
      <c r="N84"/>
      <c r="O84"/>
    </row>
    <row r="85" spans="1:15">
      <c r="A85"/>
      <c r="B85"/>
      <c r="C85" s="6"/>
      <c r="D85"/>
      <c r="E85"/>
      <c r="F85"/>
      <c r="G85"/>
      <c r="H85"/>
      <c r="I85"/>
      <c r="J85"/>
      <c r="K85"/>
      <c r="L85"/>
      <c r="M85"/>
      <c r="N85"/>
      <c r="O85"/>
    </row>
    <row r="86" spans="1:15">
      <c r="A86"/>
      <c r="B86"/>
      <c r="C86" s="6"/>
      <c r="D86"/>
      <c r="E86"/>
      <c r="F86"/>
      <c r="G86"/>
      <c r="H86"/>
      <c r="I86"/>
      <c r="J86"/>
      <c r="K86"/>
      <c r="L86"/>
      <c r="M86"/>
      <c r="N86"/>
      <c r="O86"/>
    </row>
    <row r="87" spans="1:15">
      <c r="A87"/>
      <c r="B87"/>
      <c r="C87" s="6"/>
      <c r="D87"/>
      <c r="E87"/>
      <c r="F87"/>
      <c r="G87"/>
      <c r="H87"/>
      <c r="I87"/>
      <c r="J87"/>
      <c r="K87"/>
      <c r="L87"/>
      <c r="M87"/>
      <c r="N87"/>
      <c r="O87"/>
    </row>
    <row r="88" spans="1:15">
      <c r="A88"/>
      <c r="B88"/>
      <c r="C88" s="6"/>
      <c r="D88"/>
      <c r="E88"/>
      <c r="F88"/>
      <c r="G88"/>
      <c r="H88"/>
      <c r="I88"/>
      <c r="J88"/>
      <c r="K88"/>
      <c r="L88"/>
      <c r="M88"/>
      <c r="N88"/>
      <c r="O88"/>
    </row>
  </sheetData>
  <sheetProtection algorithmName="SHA-512" hashValue="9k4R+6RuEyv+eD/uwp8rnyIOQZvyVCUBoddfm0ATMQ3kZSAGILh3Yfs+5dNG7ZhuIFupRnJlAHh3AbHrHdELQQ==" saltValue="Boo6nySUGEZZI47n5Eg7ew==" spinCount="100000" sheet="1" objects="1" scenarios="1" selectLockedCells="1"/>
  <mergeCells count="5">
    <mergeCell ref="B35:K35"/>
    <mergeCell ref="B37:K37"/>
    <mergeCell ref="B2:K2"/>
    <mergeCell ref="B3:K3"/>
    <mergeCell ref="F22:G22"/>
  </mergeCells>
  <conditionalFormatting sqref="B24 B28 B30 H30:K30">
    <cfRule type="expression" dxfId="29" priority="15">
      <formula>($F$22=$M$22)=FALSE</formula>
    </cfRule>
  </conditionalFormatting>
  <conditionalFormatting sqref="B26">
    <cfRule type="expression" dxfId="28" priority="1">
      <formula>($F$22=$M$22)=FALSE</formula>
    </cfRule>
  </conditionalFormatting>
  <conditionalFormatting sqref="B13:C13">
    <cfRule type="cellIs" dxfId="27" priority="9" operator="equal">
      <formula>$L$13</formula>
    </cfRule>
  </conditionalFormatting>
  <conditionalFormatting sqref="C28 C30">
    <cfRule type="expression" dxfId="26" priority="19">
      <formula>($F$22=$M$22)=FALSE</formula>
    </cfRule>
  </conditionalFormatting>
  <conditionalFormatting sqref="D13:E13">
    <cfRule type="cellIs" dxfId="25" priority="8" operator="equal">
      <formula>$L$13</formula>
    </cfRule>
  </conditionalFormatting>
  <conditionalFormatting sqref="F13:G13">
    <cfRule type="cellIs" dxfId="24" priority="7" operator="equal">
      <formula>$L$13</formula>
    </cfRule>
  </conditionalFormatting>
  <conditionalFormatting sqref="H13:I13">
    <cfRule type="cellIs" dxfId="23" priority="6" operator="equal">
      <formula>$L$13</formula>
    </cfRule>
  </conditionalFormatting>
  <conditionalFormatting sqref="J13:K13">
    <cfRule type="cellIs" dxfId="22" priority="5" operator="equal">
      <formula>$L$13</formula>
    </cfRule>
  </conditionalFormatting>
  <dataValidations count="5">
    <dataValidation type="whole" allowBlank="1" showInputMessage="1" showErrorMessage="1" error="Bitte geben Sie das Erstellungsjahr im Format JJJJ ein." sqref="B24" xr:uid="{189B7A5F-BA2F-4A3A-99F9-A38DF0BA2FF9}">
      <formula1>1000</formula1>
      <formula2>YEAR(TODAY())</formula2>
    </dataValidation>
    <dataValidation type="list" allowBlank="1" showInputMessage="1" showErrorMessage="1" error="Bitte wählen Sie eine der vorgegebenen Auswahlmöglichkeiten aus." sqref="F22:G22" xr:uid="{98E9FCD3-0621-41DA-A9E2-4FCA14464223}">
      <formula1>$M$21:$M$23</formula1>
    </dataValidation>
    <dataValidation type="decimal" operator="greaterThanOrEqual" allowBlank="1" showInputMessage="1" showErrorMessage="1" error="Bitte geben Sie eine Zahl ein." sqref="H11 B28 B30 B11 E11" xr:uid="{EA81C921-77BC-44AB-BF84-CA9CE7F4E338}">
      <formula1>0</formula1>
    </dataValidation>
    <dataValidation type="whole" operator="greaterThan" allowBlank="1" showInputMessage="1" showErrorMessage="1" error="Bitte geben Sie das Jahr des Rückbaus im Format JJJJ ein." sqref="B26" xr:uid="{6F3A46E1-37E7-476A-8150-348427C9C1F4}">
      <formula1>1000</formula1>
    </dataValidation>
    <dataValidation type="date" operator="greaterThanOrEqual" allowBlank="1" showInputMessage="1" showErrorMessage="1" error="Bitte geben Sie das Datum im Format TT.MM.JJJJ ein." sqref="B37:K37" xr:uid="{571EAC03-96E8-4CBE-A216-A128EF7C2F70}">
      <formula1>36526</formula1>
    </dataValidation>
  </dataValidations>
  <pageMargins left="0.70866141732283472" right="0.70866141732283472" top="0.9055118110236221" bottom="0.74803149606299213" header="0.31496062992125984" footer="0.39370078740157483"/>
  <pageSetup paperSize="9" scale="61" fitToHeight="0" orientation="portrait" r:id="rId1"/>
  <headerFooter>
    <oddHeader>&amp;L&amp;14&amp;K79B51EKriterium 321
&amp;"Arial,Fett"Energiebedarf Erstellung&amp;"Arial,Standard"
Alle Nutzungskategorien - Hilfstool-Version 2023.15&amp;R&amp;G</oddHeader>
    <oddFooter>&amp;L&amp;11&amp;F&amp;R&amp;11Seite &amp;P von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997B9-AD9E-4467-8AE6-93DD2BC08CB0}">
  <sheetPr>
    <pageSetUpPr autoPageBreaks="0" fitToPage="1"/>
  </sheetPr>
  <dimension ref="A1:R100"/>
  <sheetViews>
    <sheetView showGridLines="0" zoomScale="70" zoomScaleNormal="85" zoomScalePageLayoutView="70" workbookViewId="0">
      <selection activeCell="B2" sqref="B2:I2"/>
    </sheetView>
  </sheetViews>
  <sheetFormatPr baseColWidth="10" defaultColWidth="11.42578125" defaultRowHeight="14.25"/>
  <cols>
    <col min="1" max="1" width="34.5703125" style="35" customWidth="1"/>
    <col min="2" max="2" width="29.140625" style="35" customWidth="1"/>
    <col min="3" max="3" width="17.140625" style="35" customWidth="1"/>
    <col min="4" max="4" width="8.28515625" style="35" bestFit="1" customWidth="1"/>
    <col min="5" max="5" width="16.42578125" style="35" bestFit="1" customWidth="1"/>
    <col min="6" max="6" width="17.140625" style="35" customWidth="1"/>
    <col min="7" max="7" width="8.28515625" style="35" customWidth="1"/>
    <col min="8" max="8" width="3.5703125" style="35" customWidth="1"/>
    <col min="9" max="9" width="15" style="35" customWidth="1"/>
    <col min="10" max="10" width="21.42578125" style="35" hidden="1" customWidth="1"/>
    <col min="11" max="11" width="11.42578125" style="35" hidden="1" customWidth="1"/>
    <col min="12" max="12" width="17.28515625" style="35" hidden="1" customWidth="1"/>
    <col min="13" max="14" width="11.42578125" style="35" hidden="1" customWidth="1"/>
    <col min="15" max="16384" width="11.42578125" style="35"/>
  </cols>
  <sheetData>
    <row r="1" spans="1:17" s="33" customFormat="1" ht="10.5" customHeight="1">
      <c r="A1" s="36"/>
      <c r="B1" s="37"/>
      <c r="C1" s="39"/>
      <c r="D1" s="39"/>
      <c r="E1" s="39"/>
      <c r="F1" s="40"/>
      <c r="G1" s="41"/>
      <c r="H1" s="40"/>
      <c r="I1" s="40"/>
    </row>
    <row r="2" spans="1:17" s="31" customFormat="1" ht="15.75" thickBot="1">
      <c r="A2" s="83" t="s">
        <v>67</v>
      </c>
      <c r="B2" s="128"/>
      <c r="C2" s="128"/>
      <c r="D2" s="128"/>
      <c r="E2" s="128"/>
      <c r="F2" s="128"/>
      <c r="G2" s="128"/>
      <c r="H2" s="128"/>
      <c r="I2" s="128"/>
      <c r="P2" s="35"/>
      <c r="Q2" s="35"/>
    </row>
    <row r="3" spans="1:17" s="31" customFormat="1" ht="16.5" thickTop="1" thickBot="1">
      <c r="A3" s="83" t="s">
        <v>65</v>
      </c>
      <c r="B3" s="141"/>
      <c r="C3" s="141"/>
      <c r="D3" s="141"/>
      <c r="E3" s="141"/>
      <c r="F3" s="141"/>
      <c r="G3" s="141"/>
      <c r="H3" s="141"/>
      <c r="I3" s="141"/>
      <c r="P3" s="35"/>
      <c r="Q3" s="35"/>
    </row>
    <row r="4" spans="1:17" s="33" customFormat="1" ht="10.5" customHeight="1" thickTop="1">
      <c r="A4" s="50"/>
      <c r="B4" s="50"/>
      <c r="C4" s="51"/>
      <c r="D4" s="52"/>
      <c r="E4" s="52"/>
      <c r="F4" s="53"/>
      <c r="G4" s="56"/>
      <c r="H4" s="53"/>
      <c r="I4" s="53"/>
      <c r="P4" s="35"/>
      <c r="Q4" s="35"/>
    </row>
    <row r="5" spans="1:17" s="33" customFormat="1" ht="10.5" customHeight="1">
      <c r="A5" s="47"/>
      <c r="B5" s="47"/>
      <c r="C5" s="55"/>
      <c r="D5" s="34"/>
      <c r="E5" s="34"/>
      <c r="G5" s="57"/>
      <c r="P5" s="35"/>
      <c r="Q5" s="35"/>
    </row>
    <row r="6" spans="1:17" s="33" customFormat="1" ht="10.5" customHeight="1">
      <c r="A6" s="47"/>
      <c r="B6" s="47"/>
      <c r="C6" s="55"/>
      <c r="D6" s="34"/>
      <c r="E6" s="34"/>
      <c r="G6" s="57"/>
      <c r="J6" s="31"/>
      <c r="P6" s="35"/>
      <c r="Q6" s="35"/>
    </row>
    <row r="7" spans="1:17" s="33" customFormat="1" ht="15.75">
      <c r="A7" s="65" t="s">
        <v>157</v>
      </c>
      <c r="B7" s="65"/>
      <c r="J7" s="31" t="s">
        <v>135</v>
      </c>
      <c r="K7" s="69" t="s">
        <v>136</v>
      </c>
      <c r="P7" s="35"/>
      <c r="Q7" s="35"/>
    </row>
    <row r="8" spans="1:17" s="31" customFormat="1">
      <c r="K8" s="31" t="s">
        <v>63</v>
      </c>
      <c r="P8" s="35"/>
      <c r="Q8" s="35"/>
    </row>
    <row r="9" spans="1:17" s="31" customFormat="1" ht="27.95" customHeight="1">
      <c r="A9" s="71" t="s">
        <v>136</v>
      </c>
      <c r="B9" s="76" t="s">
        <v>176</v>
      </c>
      <c r="C9" s="84" t="s">
        <v>136</v>
      </c>
      <c r="E9" s="76" t="s">
        <v>206</v>
      </c>
      <c r="F9" s="123"/>
      <c r="G9" s="31" t="s">
        <v>138</v>
      </c>
      <c r="K9" s="35" t="s">
        <v>64</v>
      </c>
      <c r="P9" s="35"/>
      <c r="Q9" s="35"/>
    </row>
    <row r="10" spans="1:17" s="31" customFormat="1">
      <c r="K10" s="35"/>
      <c r="P10" s="35"/>
      <c r="Q10" s="35"/>
    </row>
    <row r="11" spans="1:17" s="31" customFormat="1" ht="14.1" customHeight="1">
      <c r="A11" s="144" t="str">
        <f>IFERROR(IF(AND(A9=K8,OR(C9=K15,C9=K16,C9=K17,C9=K18,C9=K19)),K66,""),"")</f>
        <v/>
      </c>
      <c r="B11" s="144"/>
      <c r="C11" s="124" t="str">
        <f>IFERROR(IF(A9=K8,IF(F9&lt;3000,10*F9/1000,30),""),"")</f>
        <v/>
      </c>
      <c r="D11" s="31" t="str">
        <f>IFERROR(IF(A9=K8,"kWp",""),"")</f>
        <v/>
      </c>
      <c r="K11" s="35"/>
      <c r="P11" s="35"/>
      <c r="Q11" s="35"/>
    </row>
    <row r="12" spans="1:17" s="31" customFormat="1">
      <c r="A12" s="144"/>
      <c r="B12" s="144"/>
      <c r="K12" s="35"/>
      <c r="P12" s="35"/>
      <c r="Q12" s="35"/>
    </row>
    <row r="13" spans="1:17" s="31" customFormat="1" ht="17.100000000000001" customHeight="1" thickBot="1">
      <c r="C13" s="31" t="s">
        <v>182</v>
      </c>
      <c r="F13" s="31" t="s">
        <v>183</v>
      </c>
      <c r="P13" s="35"/>
      <c r="Q13" s="35"/>
    </row>
    <row r="14" spans="1:17" s="31" customFormat="1" ht="17.25" thickTop="1" thickBot="1">
      <c r="A14" s="31" t="str" cm="1">
        <f t="array" ref="A14">IFERROR(_xlfn.IFS(OR($C$9=$K$15,$C$9=$K$16,$C$9=$K$17),$K$57,OR($C$9=$K$18,$C$9=$K$19),$K$58,FIND($J$61,$C$9),$K$61),"")</f>
        <v/>
      </c>
      <c r="C14" s="107"/>
      <c r="D14" s="31" t="str" cm="1">
        <f t="array" ref="D14">IFERROR(_xlfn.IFS(OR($A14=$K$57,$A14=$K$58,$A14=$K$61),"kWh/m2",$A14=$K$59,"kWp",$A14=$K$60,"%"),"")</f>
        <v/>
      </c>
      <c r="F14" s="107"/>
      <c r="G14" s="31" t="str" cm="1">
        <f t="array" ref="G14">IFERROR(_xlfn.IFS(OR($A14=$K$57,$A14=$K$58,$A14=$K$61),"kWh/m2",$A14=$K$59,"kWp",$A14=$K$60,"%"),"")</f>
        <v/>
      </c>
      <c r="I14" s="76" t="str">
        <f>IF(OR(ISBLANK(C14),ISBLANK(F14)),"",IF(F14&lt;=C14,$K$63,$K$64))</f>
        <v/>
      </c>
      <c r="J14" s="31" t="s">
        <v>179</v>
      </c>
      <c r="K14" s="69" t="s">
        <v>136</v>
      </c>
      <c r="O14" s="120"/>
      <c r="P14" s="35"/>
      <c r="Q14" s="35"/>
    </row>
    <row r="15" spans="1:17" s="31" customFormat="1" ht="15.75" thickTop="1" thickBot="1">
      <c r="A15" s="31" t="str" cm="1">
        <f t="array" ref="A15">IFERROR(IF(OR($C$9=$K$29,$C$9=$K$30,$C$9=$K$31),"",_xlfn.IFS(OR($C$9=$K$15,$C$9=$K$16,$C$9=$K$17),$K$58,OR($C$9=$K$18,$C$9=$K$19),$K$59,ISNUMBER(FIND($J$61,$C$9)),$K$60)),"")</f>
        <v/>
      </c>
      <c r="C15" s="107"/>
      <c r="D15" s="31" t="str" cm="1">
        <f t="array" ref="D15">IFERROR(_xlfn.IFS(OR($A15=$K$57,$A15=$K$58),"kWh/m2",$A15=$K$59,"kWp",$A15=$K$60,"%"),"")</f>
        <v/>
      </c>
      <c r="F15" s="107"/>
      <c r="G15" s="31" t="str" cm="1">
        <f t="array" ref="G15">IFERROR(_xlfn.IFS(OR($A15=$K$57,$A15=$K$58),"kWh/m2",$A15=$K$59,"kWp",$A15=$K$60,"%"),"")</f>
        <v/>
      </c>
      <c r="I15" s="76" t="str" cm="1">
        <f t="array" ref="I15">IF(OR(ISBLANK(C15),ISBLANK(F15),EXACT(C9,K29:K31)),"",IF(AND(OR(EXACT(C9,K26:K28),$C$9=$K$15,$C$9=$K$16,$C$9=$K$17),$F$15&lt;=$C$15),$K$63,IF(AND(OR(C9=$K$18,C9=$K$19),F15&gt;=C15),$K$63,$K$64)))</f>
        <v/>
      </c>
      <c r="J15" s="32"/>
      <c r="K15" s="32" t="s">
        <v>175</v>
      </c>
      <c r="L15" s="32"/>
      <c r="M15" s="32"/>
      <c r="N15" s="32"/>
      <c r="O15" s="32"/>
      <c r="P15" s="35"/>
      <c r="Q15" s="35"/>
    </row>
    <row r="16" spans="1:17" s="31" customFormat="1" ht="15.75" thickTop="1" thickBot="1">
      <c r="A16" s="31" t="str" cm="1">
        <f t="array" ref="A16">IFERROR(IF(OR($C$9=$K$29,$C$9=$K$30,$C$9=$K$31),"",_xlfn.IFS(AND($A$9=$K$8,OR($C$9=$K$15,$C$9=$K$16,$C$9=$K$17)),$K$59,OR($C$9=$K$18,$C$9=$K$19),$K$60,AND($A$9=$K$9,OR($C$9=$K$15,$C$9=$K$16,$C$9=$K$17)),$K$60)),"")</f>
        <v/>
      </c>
      <c r="C16" s="107"/>
      <c r="D16" s="31" t="str" cm="1">
        <f t="array" ref="D16">IFERROR(_xlfn.IFS(OR($A16=$K$57,$A16=$K$58),"kWh/m2",$A16=$K$59,"kWp",$A16=$K$60,"%"),"")</f>
        <v/>
      </c>
      <c r="F16" s="107"/>
      <c r="G16" s="31" t="str" cm="1">
        <f t="array" ref="G16">IFERROR(_xlfn.IFS(OR($A16=$K$57,$A16=$K$58),"kWh/m2",$A16=$K$59,"kWp",$A16=$K$60,"%"),"")</f>
        <v/>
      </c>
      <c r="I16" s="76" t="str" cm="1">
        <f t="array" ref="I16">IF(OR(ISBLANK(C16),ISBLANK(F16),EXACT(C9,K29:K31)),"",IF(AND(OR(EXACT(C9,K26:K28),$C$9=$K$18,$C$9=$K$19,AND($A$9=$K$9,ISNUMBER(FIND($K$17,$C$9)))),F16&lt;=C16),$K$63,IF(AND(OR(AND($A$9=$K$8,ISNUMBER(FIND($K$17,$C$9)))),F16&gt;=C16),$K$63,$K$64)))</f>
        <v/>
      </c>
      <c r="K16" s="31" t="s">
        <v>174</v>
      </c>
      <c r="L16" s="32"/>
      <c r="M16" s="32"/>
      <c r="N16" s="32"/>
      <c r="O16" s="32"/>
      <c r="P16" s="35"/>
      <c r="Q16" s="35"/>
    </row>
    <row r="17" spans="1:18" s="31" customFormat="1" ht="15.75" thickTop="1" thickBot="1">
      <c r="A17" s="31" t="str">
        <f>IFERROR(IF(AND($A$9=$K$8,OR($C$9=$K$15,$C$9=$K$16,$C$9=$K$17)),$K$60,""),"")</f>
        <v/>
      </c>
      <c r="C17" s="107"/>
      <c r="D17" s="31" t="str" cm="1">
        <f t="array" ref="D17">IFERROR(_xlfn.IFS(OR($A17=$K$57,$A17=$K$58),"kWh/m2",$A17=$K$59,"kWp",$A17=$K$60,"%"),"")</f>
        <v/>
      </c>
      <c r="F17" s="107"/>
      <c r="G17" s="31" t="str" cm="1">
        <f t="array" ref="G17">IFERROR(_xlfn.IFS(OR($A17=$K$57,$A17=$K$58),"kWh/m2",$A17=$K$59,"kWp",$A17=$K$60,"%"),"")</f>
        <v/>
      </c>
      <c r="I17" s="76" t="str" cm="1">
        <f t="array" ref="I17">IF(OR(ISBLANK(C17),ISBLANK(F17),EXACT(C9,K26:K31),EXACT(C9,K18:K20)),"",IF(F17&lt;=C17,$K$63,$K$64))</f>
        <v/>
      </c>
      <c r="J17" s="58"/>
      <c r="K17" s="31" t="s">
        <v>167</v>
      </c>
      <c r="L17" s="32"/>
      <c r="M17" s="32"/>
      <c r="N17" s="32"/>
      <c r="O17" s="32"/>
      <c r="P17" s="35"/>
      <c r="Q17" s="35"/>
    </row>
    <row r="18" spans="1:18" s="31" customFormat="1" ht="15" thickTop="1">
      <c r="C18" s="35"/>
      <c r="D18" s="35"/>
      <c r="E18" s="35"/>
      <c r="F18" s="35"/>
      <c r="G18" s="35"/>
      <c r="H18" s="35"/>
      <c r="I18" s="35"/>
      <c r="K18" s="31" t="s">
        <v>166</v>
      </c>
      <c r="L18" s="32"/>
      <c r="M18" s="32"/>
      <c r="N18" s="32"/>
      <c r="O18" s="32"/>
      <c r="P18" s="35"/>
      <c r="Q18" s="35"/>
    </row>
    <row r="19" spans="1:18" s="31" customFormat="1" ht="15">
      <c r="A19" s="30" t="s">
        <v>120</v>
      </c>
      <c r="B19" s="30"/>
      <c r="C19" s="30"/>
      <c r="D19" s="30"/>
      <c r="E19" s="30"/>
      <c r="F19" s="30"/>
      <c r="G19" s="30"/>
      <c r="H19" s="30"/>
      <c r="I19" s="61" t="str" cm="1">
        <f t="array" ref="I19">IF(COUNTIF(I14:I17,"Erfüllt")&gt;=_xlfn.XLOOKUP($A$9&amp;$C$9,$K$35:$K$52&amp;$L$35:$L$52,$M$35:$M$52,6,0,1),_xlfn.XLOOKUP($A$9&amp;$C$9,$K$35:$K$52&amp;$L$35:$L$52,$N$35:$N$52,"0 Punkte",0),"0 Punkte")</f>
        <v>0 Punkte</v>
      </c>
      <c r="J19" s="35"/>
      <c r="K19" s="31" t="s">
        <v>165</v>
      </c>
      <c r="L19" s="32"/>
      <c r="M19" s="35"/>
      <c r="N19" s="32"/>
      <c r="O19" s="32"/>
      <c r="Q19" s="35"/>
    </row>
    <row r="20" spans="1:18" s="31" customFormat="1">
      <c r="K20" s="31" t="s">
        <v>164</v>
      </c>
    </row>
    <row r="21" spans="1:18" s="32" customFormat="1" ht="15.75">
      <c r="A21" s="65" t="s">
        <v>181</v>
      </c>
      <c r="B21" s="31"/>
      <c r="C21" s="31"/>
      <c r="D21" s="31"/>
      <c r="E21" s="31"/>
      <c r="F21" s="31"/>
      <c r="G21" s="31"/>
      <c r="H21" s="31"/>
      <c r="I21" s="31"/>
      <c r="J21" s="35"/>
      <c r="K21" s="35"/>
      <c r="P21" s="35"/>
      <c r="Q21" s="35"/>
      <c r="R21" s="31"/>
    </row>
    <row r="22" spans="1:18" s="32" customFormat="1">
      <c r="A22" s="31"/>
      <c r="B22" s="31"/>
      <c r="C22" s="31"/>
      <c r="D22" s="31"/>
      <c r="E22" s="31"/>
      <c r="F22" s="31"/>
      <c r="G22" s="31"/>
      <c r="H22" s="31"/>
      <c r="I22" s="31"/>
      <c r="J22" s="35" t="s">
        <v>180</v>
      </c>
      <c r="K22" s="69" t="s">
        <v>136</v>
      </c>
      <c r="P22" s="35"/>
      <c r="Q22" s="35"/>
    </row>
    <row r="23" spans="1:18" s="32" customFormat="1" ht="25.5" customHeight="1">
      <c r="A23" s="143" t="s">
        <v>193</v>
      </c>
      <c r="B23" s="143"/>
      <c r="C23" s="143"/>
      <c r="D23" s="143"/>
      <c r="E23" s="143"/>
      <c r="F23" s="143"/>
      <c r="G23" s="143"/>
      <c r="H23" s="143"/>
      <c r="I23" s="143"/>
      <c r="J23" s="35"/>
      <c r="K23" s="35" t="s">
        <v>175</v>
      </c>
      <c r="P23" s="35"/>
      <c r="Q23" s="35"/>
    </row>
    <row r="24" spans="1:18" s="32" customFormat="1" ht="17.45" customHeight="1">
      <c r="A24" s="117" t="s">
        <v>192</v>
      </c>
      <c r="J24" s="35"/>
      <c r="K24" s="35" t="s">
        <v>174</v>
      </c>
      <c r="P24" s="35"/>
      <c r="Q24" s="35"/>
    </row>
    <row r="25" spans="1:18" s="32" customFormat="1">
      <c r="A25" s="31"/>
      <c r="B25" s="31"/>
      <c r="C25" s="31"/>
      <c r="D25" s="31"/>
      <c r="E25" s="31"/>
      <c r="F25"/>
      <c r="G25"/>
      <c r="H25"/>
      <c r="I25"/>
      <c r="J25" s="35"/>
      <c r="K25" s="35" t="s">
        <v>167</v>
      </c>
      <c r="P25" s="35"/>
      <c r="Q25" s="35"/>
    </row>
    <row r="26" spans="1:18" s="32" customFormat="1" ht="15">
      <c r="A26" s="30" t="s">
        <v>120</v>
      </c>
      <c r="B26" s="30"/>
      <c r="C26" s="30"/>
      <c r="D26" s="30"/>
      <c r="E26" s="30"/>
      <c r="F26" s="30"/>
      <c r="G26" s="30"/>
      <c r="H26" s="30"/>
      <c r="I26" s="61" t="str">
        <f>IF(OR($C$9=$K$15,$C$9=$K$26,$A$23=$K$54),"0.5 Punkte","0 Punkte")</f>
        <v>0.5 Punkte</v>
      </c>
      <c r="J26" s="35"/>
      <c r="K26" s="35" t="s">
        <v>173</v>
      </c>
      <c r="P26" s="35"/>
      <c r="Q26" s="35"/>
    </row>
    <row r="27" spans="1:18" s="32" customFormat="1">
      <c r="A27" s="62"/>
      <c r="B27" s="62"/>
      <c r="C27" s="63"/>
      <c r="D27" s="64"/>
      <c r="E27" s="64"/>
      <c r="F27" s="64"/>
      <c r="G27" s="64"/>
      <c r="H27" s="64"/>
      <c r="I27" s="35"/>
      <c r="J27" s="35"/>
      <c r="K27" s="35" t="s">
        <v>172</v>
      </c>
      <c r="P27" s="35"/>
      <c r="Q27" s="35"/>
    </row>
    <row r="28" spans="1:18" s="32" customFormat="1" ht="15">
      <c r="A28" s="36"/>
      <c r="B28" s="37"/>
      <c r="C28" s="38"/>
      <c r="D28" s="39"/>
      <c r="E28" s="39"/>
      <c r="F28" s="40"/>
      <c r="G28" s="41"/>
      <c r="H28" s="40"/>
      <c r="I28" s="40"/>
      <c r="J28" s="35"/>
      <c r="K28" s="35" t="s">
        <v>171</v>
      </c>
      <c r="L28" s="31"/>
      <c r="N28" s="31"/>
      <c r="O28" s="31"/>
      <c r="P28" s="35"/>
      <c r="Q28" s="35"/>
    </row>
    <row r="29" spans="1:18" s="32" customFormat="1" ht="29.25">
      <c r="A29" s="42" t="s">
        <v>121</v>
      </c>
      <c r="B29" s="137"/>
      <c r="C29" s="137"/>
      <c r="D29" s="137"/>
      <c r="E29" s="137"/>
      <c r="F29" s="137"/>
      <c r="G29" s="137"/>
      <c r="H29" s="137"/>
      <c r="I29" s="137"/>
      <c r="J29" s="35"/>
      <c r="K29" s="35" t="s">
        <v>170</v>
      </c>
      <c r="L29" s="31"/>
      <c r="M29" s="31"/>
      <c r="N29" s="31"/>
      <c r="O29" s="31"/>
      <c r="P29" s="35"/>
      <c r="Q29" s="35"/>
    </row>
    <row r="30" spans="1:18" s="32" customFormat="1" ht="15">
      <c r="A30" s="43"/>
      <c r="B30" s="43"/>
      <c r="C30" s="44"/>
      <c r="D30" s="44"/>
      <c r="E30" s="44"/>
      <c r="F30" s="45"/>
      <c r="G30" s="46"/>
      <c r="H30" s="46"/>
      <c r="I30" s="46"/>
      <c r="J30" s="35"/>
      <c r="K30" s="35" t="s">
        <v>169</v>
      </c>
      <c r="L30" s="31"/>
      <c r="M30" s="31"/>
      <c r="N30" s="31"/>
      <c r="O30" s="31"/>
      <c r="P30" s="35"/>
      <c r="Q30" s="35"/>
    </row>
    <row r="31" spans="1:18" s="32" customFormat="1" ht="15">
      <c r="A31" s="48" t="s">
        <v>66</v>
      </c>
      <c r="B31" s="138"/>
      <c r="C31" s="138"/>
      <c r="D31" s="138"/>
      <c r="E31" s="138"/>
      <c r="F31" s="138"/>
      <c r="G31" s="138"/>
      <c r="H31" s="138"/>
      <c r="I31" s="138"/>
      <c r="J31" s="35"/>
      <c r="K31" s="35" t="s">
        <v>168</v>
      </c>
      <c r="L31" s="35"/>
      <c r="M31" s="35"/>
      <c r="N31" s="35"/>
      <c r="O31" s="35"/>
      <c r="P31" s="35"/>
      <c r="Q31" s="35"/>
    </row>
    <row r="32" spans="1:18" s="32" customFormat="1" ht="15">
      <c r="A32" s="49"/>
      <c r="B32" s="50"/>
      <c r="C32" s="51"/>
      <c r="D32" s="52"/>
      <c r="E32" s="52"/>
      <c r="F32" s="53"/>
      <c r="G32" s="54"/>
      <c r="H32" s="53"/>
      <c r="I32" s="53"/>
      <c r="J32" s="35"/>
      <c r="K32" s="35"/>
      <c r="L32" s="35"/>
      <c r="M32" s="35"/>
      <c r="N32" s="35"/>
      <c r="O32" s="35"/>
      <c r="P32" s="35"/>
      <c r="Q32" s="35"/>
    </row>
    <row r="33" spans="1:18" s="31" customFormat="1">
      <c r="A33" s="35"/>
      <c r="B33" s="35"/>
      <c r="C33" s="35"/>
      <c r="D33" s="35"/>
      <c r="E33" s="35"/>
      <c r="F33" s="35"/>
      <c r="G33" s="35"/>
      <c r="H33" s="35"/>
      <c r="I33" s="35"/>
      <c r="J33" s="35"/>
      <c r="K33" s="35"/>
      <c r="L33" s="35"/>
      <c r="M33" s="35"/>
      <c r="N33" s="35"/>
      <c r="O33" s="35"/>
      <c r="P33" s="35"/>
      <c r="Q33" s="35"/>
      <c r="R33" s="32"/>
    </row>
    <row r="34" spans="1:18" s="31" customFormat="1" ht="17.45" customHeight="1">
      <c r="A34" s="35"/>
      <c r="B34" s="35"/>
      <c r="C34" s="35"/>
      <c r="D34" s="35"/>
      <c r="E34" s="35"/>
      <c r="F34"/>
      <c r="G34"/>
      <c r="H34"/>
      <c r="I34"/>
      <c r="K34" s="108"/>
      <c r="L34" s="108"/>
      <c r="M34" s="109" t="s">
        <v>191</v>
      </c>
      <c r="N34" s="108"/>
      <c r="O34" s="35"/>
      <c r="P34" s="35"/>
      <c r="Q34" s="35"/>
    </row>
    <row r="35" spans="1:18" s="31" customFormat="1">
      <c r="B35" s="35"/>
      <c r="C35" s="35"/>
      <c r="D35" s="35"/>
      <c r="E35" s="35"/>
      <c r="F35"/>
      <c r="G35"/>
      <c r="H35"/>
      <c r="I35"/>
      <c r="K35" s="110" t="s">
        <v>136</v>
      </c>
      <c r="L35" s="111"/>
      <c r="M35" s="112"/>
      <c r="N35" s="109" t="s">
        <v>185</v>
      </c>
      <c r="O35" s="35"/>
      <c r="P35" s="35"/>
      <c r="Q35" s="35"/>
    </row>
    <row r="36" spans="1:18" ht="17.45" customHeight="1">
      <c r="F36"/>
      <c r="G36"/>
      <c r="H36"/>
      <c r="I36"/>
      <c r="J36" s="31"/>
      <c r="K36" s="111" t="s">
        <v>63</v>
      </c>
      <c r="L36" s="110" t="s">
        <v>136</v>
      </c>
      <c r="M36" s="111"/>
      <c r="N36" s="109" t="s">
        <v>185</v>
      </c>
      <c r="R36" s="31"/>
    </row>
    <row r="37" spans="1:18">
      <c r="F37"/>
      <c r="G37"/>
      <c r="H37"/>
      <c r="I37"/>
      <c r="K37" s="111" t="s">
        <v>63</v>
      </c>
      <c r="L37" s="113" t="s">
        <v>175</v>
      </c>
      <c r="M37" s="114">
        <v>4</v>
      </c>
      <c r="N37" s="109" t="s">
        <v>184</v>
      </c>
    </row>
    <row r="38" spans="1:18">
      <c r="F38"/>
      <c r="G38"/>
      <c r="H38"/>
      <c r="I38"/>
      <c r="K38" s="111" t="s">
        <v>63</v>
      </c>
      <c r="L38" s="112" t="s">
        <v>174</v>
      </c>
      <c r="M38" s="114">
        <v>4</v>
      </c>
      <c r="N38" s="109" t="s">
        <v>184</v>
      </c>
    </row>
    <row r="39" spans="1:18">
      <c r="F39"/>
      <c r="G39"/>
      <c r="H39"/>
      <c r="I39"/>
      <c r="K39" s="111" t="s">
        <v>63</v>
      </c>
      <c r="L39" s="112" t="s">
        <v>167</v>
      </c>
      <c r="M39" s="114">
        <v>4</v>
      </c>
      <c r="N39" s="109" t="s">
        <v>186</v>
      </c>
    </row>
    <row r="40" spans="1:18" s="33" customFormat="1">
      <c r="A40" s="35"/>
      <c r="B40" s="35"/>
      <c r="C40" s="35"/>
      <c r="D40" s="35"/>
      <c r="E40" s="35"/>
      <c r="F40"/>
      <c r="G40"/>
      <c r="H40"/>
      <c r="I40"/>
      <c r="J40" s="35"/>
      <c r="K40" s="111" t="s">
        <v>63</v>
      </c>
      <c r="L40" s="112" t="s">
        <v>166</v>
      </c>
      <c r="M40" s="115">
        <v>3</v>
      </c>
      <c r="N40" s="109" t="s">
        <v>187</v>
      </c>
      <c r="O40" s="35"/>
      <c r="P40" s="35"/>
      <c r="Q40" s="35"/>
      <c r="R40" s="35"/>
    </row>
    <row r="41" spans="1:18">
      <c r="F41"/>
      <c r="G41"/>
      <c r="H41"/>
      <c r="I41"/>
      <c r="J41" s="33"/>
      <c r="K41" s="111" t="s">
        <v>63</v>
      </c>
      <c r="L41" s="112" t="s">
        <v>165</v>
      </c>
      <c r="M41" s="114">
        <v>3</v>
      </c>
      <c r="N41" s="109" t="s">
        <v>188</v>
      </c>
      <c r="R41" s="33"/>
    </row>
    <row r="42" spans="1:18">
      <c r="F42"/>
      <c r="G42"/>
      <c r="H42"/>
      <c r="I42"/>
      <c r="K42" s="111" t="s">
        <v>63</v>
      </c>
      <c r="L42" s="112" t="s">
        <v>164</v>
      </c>
      <c r="M42" s="114">
        <v>0</v>
      </c>
      <c r="N42" s="109" t="s">
        <v>189</v>
      </c>
    </row>
    <row r="43" spans="1:18">
      <c r="A43"/>
      <c r="B43"/>
      <c r="C43" s="6"/>
      <c r="D43"/>
      <c r="E43"/>
      <c r="F43"/>
      <c r="G43"/>
      <c r="H43"/>
      <c r="I43"/>
      <c r="K43" s="111" t="s">
        <v>64</v>
      </c>
      <c r="L43" s="110" t="s">
        <v>136</v>
      </c>
      <c r="M43" s="114"/>
      <c r="N43" s="109" t="s">
        <v>185</v>
      </c>
    </row>
    <row r="44" spans="1:18" ht="16.5" customHeight="1">
      <c r="A44"/>
      <c r="B44"/>
      <c r="C44" s="6"/>
      <c r="D44"/>
      <c r="E44"/>
      <c r="F44"/>
      <c r="G44"/>
      <c r="H44"/>
      <c r="I44"/>
      <c r="K44" s="111" t="s">
        <v>64</v>
      </c>
      <c r="L44" s="111" t="s">
        <v>175</v>
      </c>
      <c r="M44" s="114">
        <v>3</v>
      </c>
      <c r="N44" s="109" t="s">
        <v>184</v>
      </c>
    </row>
    <row r="45" spans="1:18">
      <c r="A45"/>
      <c r="B45"/>
      <c r="C45" s="6"/>
      <c r="D45"/>
      <c r="E45"/>
      <c r="F45"/>
      <c r="G45"/>
      <c r="H45"/>
      <c r="I45"/>
      <c r="K45" s="111" t="s">
        <v>64</v>
      </c>
      <c r="L45" s="111" t="s">
        <v>174</v>
      </c>
      <c r="M45" s="114">
        <v>3</v>
      </c>
      <c r="N45" s="109" t="s">
        <v>184</v>
      </c>
    </row>
    <row r="46" spans="1:18" ht="16.5" customHeight="1">
      <c r="A46"/>
      <c r="B46"/>
      <c r="C46" s="6"/>
      <c r="D46"/>
      <c r="E46"/>
      <c r="F46"/>
      <c r="G46"/>
      <c r="H46"/>
      <c r="I46"/>
      <c r="K46" s="111" t="s">
        <v>64</v>
      </c>
      <c r="L46" s="111" t="s">
        <v>167</v>
      </c>
      <c r="M46" s="116">
        <v>3</v>
      </c>
      <c r="N46" s="109" t="s">
        <v>186</v>
      </c>
    </row>
    <row r="47" spans="1:18">
      <c r="A47" s="33"/>
      <c r="B47" s="33"/>
      <c r="C47" s="33"/>
      <c r="D47" s="33"/>
      <c r="E47" s="33"/>
      <c r="F47" s="33"/>
      <c r="G47"/>
      <c r="H47"/>
      <c r="I47"/>
      <c r="K47" s="111" t="s">
        <v>64</v>
      </c>
      <c r="L47" s="111" t="s">
        <v>173</v>
      </c>
      <c r="M47" s="114">
        <v>2</v>
      </c>
      <c r="N47" s="109" t="s">
        <v>184</v>
      </c>
    </row>
    <row r="48" spans="1:18">
      <c r="G48"/>
      <c r="H48"/>
      <c r="I48"/>
      <c r="K48" s="111" t="s">
        <v>64</v>
      </c>
      <c r="L48" s="111" t="s">
        <v>172</v>
      </c>
      <c r="M48" s="114">
        <v>2</v>
      </c>
      <c r="N48" s="109" t="s">
        <v>186</v>
      </c>
    </row>
    <row r="49" spans="1:18">
      <c r="G49"/>
      <c r="H49"/>
      <c r="I49"/>
      <c r="K49" s="111" t="s">
        <v>64</v>
      </c>
      <c r="L49" s="111" t="s">
        <v>171</v>
      </c>
      <c r="M49" s="114">
        <v>2</v>
      </c>
      <c r="N49" s="109" t="s">
        <v>187</v>
      </c>
    </row>
    <row r="50" spans="1:18">
      <c r="G50"/>
      <c r="H50"/>
      <c r="I50"/>
      <c r="K50" s="111" t="s">
        <v>64</v>
      </c>
      <c r="L50" s="111" t="s">
        <v>170</v>
      </c>
      <c r="M50" s="114">
        <v>1</v>
      </c>
      <c r="N50" s="109" t="s">
        <v>188</v>
      </c>
    </row>
    <row r="51" spans="1:18">
      <c r="G51"/>
      <c r="H51"/>
      <c r="I51"/>
      <c r="K51" s="111" t="s">
        <v>64</v>
      </c>
      <c r="L51" s="111" t="s">
        <v>169</v>
      </c>
      <c r="M51" s="114">
        <v>1</v>
      </c>
      <c r="N51" s="109" t="s">
        <v>189</v>
      </c>
    </row>
    <row r="52" spans="1:18" s="33" customFormat="1">
      <c r="A52" s="35"/>
      <c r="B52" s="35"/>
      <c r="C52" s="35"/>
      <c r="D52" s="35"/>
      <c r="E52" s="35"/>
      <c r="F52" s="35"/>
      <c r="G52"/>
      <c r="H52"/>
      <c r="I52"/>
      <c r="K52" s="111" t="s">
        <v>64</v>
      </c>
      <c r="L52" s="111" t="s">
        <v>168</v>
      </c>
      <c r="M52" s="114">
        <v>1</v>
      </c>
      <c r="N52" s="109" t="s">
        <v>190</v>
      </c>
      <c r="O52"/>
      <c r="P52" s="35"/>
      <c r="Q52" s="35"/>
      <c r="R52" s="35"/>
    </row>
    <row r="53" spans="1:18" s="33" customFormat="1">
      <c r="A53" s="35"/>
      <c r="B53" s="35"/>
      <c r="C53" s="35"/>
      <c r="D53" s="35"/>
      <c r="E53" s="35"/>
      <c r="F53" s="35"/>
      <c r="G53"/>
      <c r="H53"/>
      <c r="I53"/>
      <c r="J53"/>
      <c r="K53"/>
      <c r="L53"/>
      <c r="M53"/>
      <c r="N53"/>
      <c r="O53"/>
      <c r="P53" s="35"/>
      <c r="Q53" s="35"/>
    </row>
    <row r="54" spans="1:18" s="33" customFormat="1">
      <c r="A54" s="35"/>
      <c r="B54" s="35"/>
      <c r="C54" s="35"/>
      <c r="D54" s="35"/>
      <c r="E54" s="35"/>
      <c r="F54" s="35"/>
      <c r="G54"/>
      <c r="H54"/>
      <c r="I54"/>
      <c r="J54" s="35" t="s">
        <v>195</v>
      </c>
      <c r="K54" s="31" t="s">
        <v>193</v>
      </c>
      <c r="L54" s="35"/>
      <c r="M54" s="35"/>
      <c r="N54" s="35"/>
      <c r="O54" s="35"/>
      <c r="P54" s="35"/>
      <c r="Q54" s="35"/>
    </row>
    <row r="55" spans="1:18" s="33" customFormat="1" ht="15.95" customHeight="1">
      <c r="A55" s="35"/>
      <c r="B55" s="35"/>
      <c r="C55" s="35"/>
      <c r="D55" s="35"/>
      <c r="E55" s="35"/>
      <c r="F55" s="35"/>
      <c r="G55"/>
      <c r="H55"/>
      <c r="I55"/>
      <c r="J55" s="35"/>
      <c r="K55" s="31" t="s">
        <v>194</v>
      </c>
      <c r="L55" s="35"/>
      <c r="M55" s="35"/>
      <c r="N55" s="35"/>
      <c r="O55" s="35"/>
      <c r="P55" s="35"/>
      <c r="Q55" s="35"/>
    </row>
    <row r="56" spans="1:18" s="33" customFormat="1" ht="14.1" customHeight="1">
      <c r="A56" s="35"/>
      <c r="B56" s="35"/>
      <c r="C56" s="35"/>
      <c r="D56" s="35"/>
      <c r="E56" s="35"/>
      <c r="F56" s="35"/>
      <c r="G56"/>
      <c r="H56"/>
      <c r="I56"/>
      <c r="J56" s="35"/>
      <c r="O56" s="35"/>
      <c r="P56" s="35"/>
      <c r="Q56" s="35"/>
    </row>
    <row r="57" spans="1:18">
      <c r="A57"/>
      <c r="B57"/>
      <c r="C57" s="6"/>
      <c r="D57"/>
      <c r="E57"/>
      <c r="F57"/>
      <c r="G57"/>
      <c r="H57"/>
      <c r="I57"/>
      <c r="J57" s="35" t="s">
        <v>196</v>
      </c>
      <c r="K57" s="121" t="s">
        <v>197</v>
      </c>
      <c r="L57" s="78"/>
      <c r="M57" s="92"/>
      <c r="N57" s="118"/>
      <c r="R57" s="33"/>
    </row>
    <row r="58" spans="1:18">
      <c r="A58"/>
      <c r="B58"/>
      <c r="C58" s="6"/>
      <c r="D58"/>
      <c r="E58"/>
      <c r="F58"/>
      <c r="G58"/>
      <c r="H58"/>
      <c r="I58"/>
      <c r="J58" s="92"/>
      <c r="K58" s="121" t="s">
        <v>198</v>
      </c>
      <c r="L58" s="78"/>
      <c r="M58" s="92"/>
      <c r="N58" s="118"/>
    </row>
    <row r="59" spans="1:18">
      <c r="A59"/>
      <c r="B59"/>
      <c r="C59" s="6"/>
      <c r="D59"/>
      <c r="E59"/>
      <c r="F59"/>
      <c r="G59"/>
      <c r="H59"/>
      <c r="I59"/>
      <c r="J59" s="92"/>
      <c r="K59" s="121" t="s">
        <v>199</v>
      </c>
      <c r="L59" s="78"/>
      <c r="M59" s="92"/>
      <c r="N59" s="118"/>
    </row>
    <row r="60" spans="1:18">
      <c r="A60"/>
      <c r="B60"/>
      <c r="C60" s="6"/>
      <c r="D60"/>
      <c r="E60"/>
      <c r="F60"/>
      <c r="G60"/>
      <c r="H60"/>
      <c r="I60"/>
      <c r="J60" s="31"/>
      <c r="K60" s="122" t="s">
        <v>200</v>
      </c>
    </row>
    <row r="61" spans="1:18">
      <c r="A61"/>
      <c r="B61"/>
      <c r="C61" s="6"/>
      <c r="D61"/>
      <c r="E61"/>
      <c r="F61"/>
      <c r="G61"/>
      <c r="H61"/>
      <c r="I61"/>
      <c r="J61" s="35" t="s">
        <v>202</v>
      </c>
      <c r="K61" s="35" t="s">
        <v>201</v>
      </c>
      <c r="N61"/>
      <c r="O61"/>
    </row>
    <row r="62" spans="1:18">
      <c r="A62"/>
      <c r="B62"/>
      <c r="C62" s="6"/>
      <c r="D62"/>
      <c r="E62"/>
      <c r="F62"/>
      <c r="G62"/>
      <c r="H62"/>
      <c r="I62"/>
      <c r="J62" s="92"/>
      <c r="K62" s="92"/>
      <c r="L62" s="92"/>
      <c r="M62" s="92"/>
      <c r="N62" s="118"/>
      <c r="O62" s="118"/>
    </row>
    <row r="63" spans="1:18">
      <c r="A63"/>
      <c r="B63"/>
      <c r="C63" s="6"/>
      <c r="D63"/>
      <c r="E63"/>
      <c r="F63"/>
      <c r="G63"/>
      <c r="H63"/>
      <c r="I63"/>
      <c r="J63" s="92" t="s">
        <v>203</v>
      </c>
      <c r="K63" s="91" t="s">
        <v>204</v>
      </c>
      <c r="L63" s="92"/>
      <c r="M63" s="92"/>
      <c r="N63" s="118"/>
      <c r="O63" s="118"/>
    </row>
    <row r="64" spans="1:18">
      <c r="A64"/>
      <c r="B64"/>
      <c r="C64" s="6"/>
      <c r="D64"/>
      <c r="E64"/>
      <c r="F64"/>
      <c r="G64"/>
      <c r="H64"/>
      <c r="I64"/>
      <c r="J64" s="92"/>
      <c r="K64" s="91" t="s">
        <v>205</v>
      </c>
      <c r="L64" s="92"/>
      <c r="M64" s="92"/>
      <c r="N64" s="118"/>
      <c r="O64" s="118"/>
    </row>
    <row r="65" spans="1:15">
      <c r="A65"/>
      <c r="B65"/>
      <c r="C65" s="6"/>
      <c r="D65"/>
      <c r="E65"/>
      <c r="F65"/>
      <c r="G65"/>
      <c r="H65"/>
      <c r="I65"/>
      <c r="J65" s="92"/>
      <c r="K65" s="92"/>
      <c r="L65" s="92"/>
      <c r="M65" s="92"/>
      <c r="N65" s="118"/>
      <c r="O65" s="119"/>
    </row>
    <row r="66" spans="1:15">
      <c r="A66"/>
      <c r="B66"/>
      <c r="C66" s="6"/>
      <c r="D66"/>
      <c r="E66"/>
      <c r="F66"/>
      <c r="G66"/>
      <c r="H66"/>
      <c r="I66"/>
      <c r="K66" s="121" t="s">
        <v>207</v>
      </c>
      <c r="N66"/>
      <c r="O66"/>
    </row>
    <row r="67" spans="1:15">
      <c r="A67"/>
      <c r="B67"/>
      <c r="C67" s="6"/>
      <c r="D67"/>
      <c r="E67"/>
      <c r="F67"/>
      <c r="G67"/>
      <c r="H67"/>
      <c r="I67"/>
      <c r="N67"/>
      <c r="O67"/>
    </row>
    <row r="68" spans="1:15">
      <c r="A68"/>
      <c r="B68"/>
      <c r="C68" s="6"/>
      <c r="D68"/>
      <c r="E68"/>
      <c r="F68"/>
      <c r="G68"/>
      <c r="H68"/>
      <c r="I68"/>
      <c r="N68"/>
      <c r="O68"/>
    </row>
    <row r="69" spans="1:15">
      <c r="A69"/>
      <c r="B69"/>
      <c r="C69" s="6"/>
      <c r="D69"/>
      <c r="E69"/>
      <c r="F69"/>
      <c r="G69"/>
      <c r="H69"/>
      <c r="I69"/>
      <c r="N69"/>
      <c r="O69"/>
    </row>
    <row r="70" spans="1:15">
      <c r="A70"/>
      <c r="B70"/>
      <c r="C70" s="6"/>
      <c r="D70"/>
      <c r="E70"/>
      <c r="F70"/>
      <c r="G70"/>
      <c r="H70"/>
      <c r="I70"/>
      <c r="J70"/>
      <c r="K70"/>
      <c r="L70"/>
      <c r="M70"/>
      <c r="N70"/>
      <c r="O70"/>
    </row>
    <row r="71" spans="1:15">
      <c r="A71"/>
      <c r="B71"/>
      <c r="C71" s="6"/>
      <c r="D71"/>
      <c r="E71"/>
      <c r="F71"/>
      <c r="G71"/>
      <c r="H71"/>
      <c r="I71"/>
      <c r="J71"/>
      <c r="K71"/>
      <c r="L71"/>
      <c r="M71"/>
      <c r="N71"/>
      <c r="O71"/>
    </row>
    <row r="72" spans="1:15">
      <c r="A72"/>
      <c r="B72"/>
      <c r="C72" s="6"/>
      <c r="D72"/>
      <c r="E72"/>
      <c r="F72"/>
      <c r="G72"/>
      <c r="H72"/>
      <c r="J72"/>
      <c r="K72"/>
      <c r="L72"/>
      <c r="M72"/>
      <c r="N72"/>
      <c r="O72"/>
    </row>
    <row r="73" spans="1:15">
      <c r="F73"/>
      <c r="G73"/>
      <c r="H73"/>
      <c r="J73"/>
      <c r="K73"/>
      <c r="L73"/>
      <c r="M73"/>
      <c r="N73"/>
      <c r="O73"/>
    </row>
    <row r="74" spans="1:15">
      <c r="J74"/>
      <c r="K74"/>
      <c r="L74"/>
      <c r="M74"/>
      <c r="N74"/>
      <c r="O74"/>
    </row>
    <row r="75" spans="1:15">
      <c r="J75"/>
      <c r="K75"/>
      <c r="L75"/>
      <c r="M75"/>
      <c r="N75"/>
      <c r="O75"/>
    </row>
    <row r="76" spans="1:15">
      <c r="J76"/>
      <c r="K76"/>
      <c r="L76"/>
      <c r="M76"/>
      <c r="N76"/>
      <c r="O76"/>
    </row>
    <row r="77" spans="1:15">
      <c r="J77"/>
      <c r="K77"/>
      <c r="L77"/>
      <c r="M77"/>
      <c r="N77"/>
      <c r="O77"/>
    </row>
    <row r="78" spans="1:15">
      <c r="J78"/>
      <c r="K78"/>
      <c r="L78"/>
      <c r="M78"/>
      <c r="N78"/>
    </row>
    <row r="79" spans="1:15">
      <c r="J79"/>
      <c r="K79"/>
      <c r="L79"/>
      <c r="M79"/>
      <c r="N79"/>
    </row>
    <row r="80" spans="1:15">
      <c r="J80"/>
      <c r="K80"/>
      <c r="L80"/>
      <c r="M80"/>
      <c r="N80"/>
    </row>
    <row r="81" spans="10:14">
      <c r="J81"/>
      <c r="K81"/>
      <c r="L81"/>
      <c r="M81"/>
      <c r="N81"/>
    </row>
    <row r="82" spans="10:14">
      <c r="J82"/>
      <c r="K82"/>
      <c r="L82"/>
      <c r="M82"/>
      <c r="N82"/>
    </row>
    <row r="83" spans="10:14">
      <c r="J83"/>
      <c r="K83"/>
      <c r="L83"/>
      <c r="M83"/>
      <c r="N83"/>
    </row>
    <row r="84" spans="10:14">
      <c r="J84"/>
      <c r="K84"/>
      <c r="L84"/>
      <c r="M84"/>
      <c r="N84"/>
    </row>
    <row r="85" spans="10:14">
      <c r="J85"/>
      <c r="K85"/>
      <c r="L85"/>
      <c r="M85"/>
      <c r="N85"/>
    </row>
    <row r="86" spans="10:14">
      <c r="J86"/>
      <c r="K86"/>
      <c r="L86"/>
      <c r="M86"/>
      <c r="N86"/>
    </row>
    <row r="87" spans="10:14">
      <c r="J87"/>
      <c r="K87"/>
      <c r="L87"/>
      <c r="M87"/>
      <c r="N87"/>
    </row>
    <row r="88" spans="10:14">
      <c r="J88"/>
      <c r="K88"/>
      <c r="L88"/>
      <c r="M88"/>
      <c r="N88"/>
    </row>
    <row r="89" spans="10:14">
      <c r="J89"/>
      <c r="K89"/>
      <c r="L89"/>
      <c r="M89"/>
      <c r="N89"/>
    </row>
    <row r="90" spans="10:14">
      <c r="J90"/>
      <c r="K90"/>
      <c r="L90"/>
      <c r="M90"/>
      <c r="N90"/>
    </row>
    <row r="91" spans="10:14">
      <c r="J91"/>
      <c r="K91"/>
      <c r="L91"/>
      <c r="M91"/>
    </row>
    <row r="92" spans="10:14">
      <c r="J92"/>
      <c r="K92"/>
      <c r="L92"/>
      <c r="M92"/>
    </row>
    <row r="93" spans="10:14">
      <c r="J93"/>
      <c r="K93"/>
      <c r="L93"/>
      <c r="M93"/>
    </row>
    <row r="94" spans="10:14">
      <c r="J94"/>
      <c r="K94"/>
      <c r="L94"/>
      <c r="M94"/>
    </row>
    <row r="95" spans="10:14">
      <c r="J95"/>
      <c r="K95"/>
      <c r="L95"/>
      <c r="M95"/>
    </row>
    <row r="96" spans="10:14">
      <c r="J96"/>
      <c r="K96"/>
      <c r="L96"/>
      <c r="M96"/>
    </row>
    <row r="97" spans="10:13">
      <c r="J97"/>
      <c r="K97"/>
      <c r="L97"/>
      <c r="M97"/>
    </row>
    <row r="98" spans="10:13">
      <c r="J98"/>
      <c r="K98"/>
      <c r="L98"/>
      <c r="M98"/>
    </row>
    <row r="99" spans="10:13">
      <c r="J99"/>
      <c r="K99"/>
      <c r="L99"/>
      <c r="M99"/>
    </row>
    <row r="100" spans="10:13">
      <c r="J100"/>
      <c r="K100"/>
      <c r="L100"/>
      <c r="M100"/>
    </row>
  </sheetData>
  <sheetProtection algorithmName="SHA-512" hashValue="WKVtnM2jQxX42RIChRwbPU430lVxcBYOKDSykIwMxcif2NAnGQPQSmymmQUP8w2lhM8vA13YRT3N+wsz4rcoxQ==" saltValue="+E4yaBHQKjubi4sSG1tPTw==" spinCount="100000" sheet="1" selectLockedCells="1"/>
  <mergeCells count="6">
    <mergeCell ref="B2:I2"/>
    <mergeCell ref="B3:I3"/>
    <mergeCell ref="B29:I29"/>
    <mergeCell ref="B31:I31"/>
    <mergeCell ref="A23:I23"/>
    <mergeCell ref="A11:B12"/>
  </mergeCells>
  <conditionalFormatting sqref="A11">
    <cfRule type="expression" dxfId="21" priority="6">
      <formula>($A$9=$K$7)</formula>
    </cfRule>
  </conditionalFormatting>
  <conditionalFormatting sqref="A24">
    <cfRule type="expression" dxfId="20" priority="102">
      <formula>OR($C$9=$K$15,$C$9=$K$26)</formula>
    </cfRule>
  </conditionalFormatting>
  <conditionalFormatting sqref="A11:D12">
    <cfRule type="expression" dxfId="19" priority="4">
      <formula>OR($C$9=$K$7,$C$9=$K$9,$C$9=$K$20)</formula>
    </cfRule>
  </conditionalFormatting>
  <conditionalFormatting sqref="A13:H17">
    <cfRule type="expression" dxfId="18" priority="103">
      <formula>OR(ISBLANK($A$9),ISBLANK($C$9))</formula>
    </cfRule>
  </conditionalFormatting>
  <conditionalFormatting sqref="A13:I17">
    <cfRule type="expression" dxfId="17" priority="87">
      <formula>($A$9=$K$7)</formula>
    </cfRule>
  </conditionalFormatting>
  <conditionalFormatting sqref="C13 F13">
    <cfRule type="expression" dxfId="16" priority="106">
      <formula>OR($A$9=$K$7,$C$9=$K$7)</formula>
    </cfRule>
  </conditionalFormatting>
  <conditionalFormatting sqref="C14:C17 F14:F17">
    <cfRule type="expression" dxfId="15" priority="108">
      <formula>($A$9=$K$14)</formula>
    </cfRule>
    <cfRule type="expression" dxfId="14" priority="109">
      <formula>($C$9=$K$7)</formula>
    </cfRule>
  </conditionalFormatting>
  <conditionalFormatting sqref="C15:C17 F15:F17">
    <cfRule type="expression" dxfId="13" priority="112">
      <formula>OR($C$9=$K$29,$C$9=$K$30,$C$9=$K$31)</formula>
    </cfRule>
  </conditionalFormatting>
  <conditionalFormatting sqref="C17 F17">
    <cfRule type="expression" dxfId="12" priority="114">
      <formula>($C$9=$K$19)</formula>
    </cfRule>
    <cfRule type="expression" dxfId="11" priority="115">
      <formula>OR($C$9=$K$18,$C$9=$K$26,$C$9=$K$27,$C$9=$K$28)</formula>
    </cfRule>
  </conditionalFormatting>
  <conditionalFormatting sqref="C16:D16 F16:G16 I16">
    <cfRule type="expression" dxfId="10" priority="118">
      <formula>AND($A$9=$K$9,$C$9=$K$28)</formula>
    </cfRule>
    <cfRule type="expression" dxfId="9" priority="119">
      <formula>AND($A$9=$K$9,$C$9=$K$27)</formula>
    </cfRule>
    <cfRule type="expression" dxfId="8" priority="120">
      <formula>AND($A$9=$K$9,$C$9=$K$26)</formula>
    </cfRule>
  </conditionalFormatting>
  <conditionalFormatting sqref="C17:D17 F17:G17 I17">
    <cfRule type="expression" dxfId="7" priority="13">
      <formula>$A$9=$K$9</formula>
    </cfRule>
  </conditionalFormatting>
  <conditionalFormatting sqref="C13:I17">
    <cfRule type="expression" dxfId="6" priority="130">
      <formula>($C$9=$K$20)</formula>
    </cfRule>
  </conditionalFormatting>
  <conditionalFormatting sqref="E9:G9 A11:F12">
    <cfRule type="expression" dxfId="5" priority="2">
      <formula>OR($C$9=$K$26,$C$9=$K$27,$C$9=$K$28,$C$9=$K$29,$C$9=$K$30,$C$9=$K$31)</formula>
    </cfRule>
  </conditionalFormatting>
  <conditionalFormatting sqref="E9:G9">
    <cfRule type="expression" dxfId="4" priority="5">
      <formula>OR($C$9=$K$7,$A$9=$K$9,$A$9=$K$7,$C$9=$K$20)</formula>
    </cfRule>
  </conditionalFormatting>
  <conditionalFormatting sqref="E9:I9 A11:I11">
    <cfRule type="expression" dxfId="3" priority="1">
      <formula>OR(ISBLANK($A$9),ISBLANK($C$9))</formula>
    </cfRule>
  </conditionalFormatting>
  <conditionalFormatting sqref="I14">
    <cfRule type="expression" dxfId="2" priority="131">
      <formula>OR($A$9=$K$7,$C$9=$K$7,ISBLANK($C$14),ISBLANK($F$14))</formula>
    </cfRule>
  </conditionalFormatting>
  <conditionalFormatting sqref="I15">
    <cfRule type="expression" dxfId="1" priority="132">
      <formula>OR($A$9=$K$7,$C$9=$K$7,ISBLANK($C$15),ISBLANK($F$15))</formula>
    </cfRule>
  </conditionalFormatting>
  <conditionalFormatting sqref="I16">
    <cfRule type="expression" dxfId="0" priority="133">
      <formula>OR($A$9=$K$7,$C$9=$K$7,ISBLANK($C$16),ISBLANK($F$16))</formula>
    </cfRule>
  </conditionalFormatting>
  <dataValidations disablePrompts="1" count="6">
    <dataValidation type="list" allowBlank="1" showErrorMessage="1" error="Bitte wählen Sie eine der vorgegebenen Auswahlmöglichkeiten aus." sqref="A9" xr:uid="{4A62AA27-5D31-409B-84BB-3706340FF867}">
      <formula1>$K$7:$K$9</formula1>
    </dataValidation>
    <dataValidation type="decimal" operator="greaterThan" allowBlank="1" showErrorMessage="1" error="Bitte geben Sie eine Zahl ein." sqref="F14:F17 C14:C17" xr:uid="{F4C0B595-FEEC-4DAF-B85B-FA3C04BFCE67}">
      <formula1>-1000000</formula1>
    </dataValidation>
    <dataValidation type="date" operator="greaterThanOrEqual" allowBlank="1" showInputMessage="1" showErrorMessage="1" error="Bitte geben Sie das Datum im Format TT.MM.JJJJ ein." sqref="B31:I31" xr:uid="{F24C0B93-98F4-4731-8AB4-603307BDFCFB}">
      <formula1>36526</formula1>
    </dataValidation>
    <dataValidation type="list" allowBlank="1" showErrorMessage="1" error="Bitte wählen Sie eine der vorgegebenen Auswahlmöglichkeiten aus." sqref="A23:I23" xr:uid="{4BE65F04-70DC-4119-A6E3-29E54FB8FB1A}">
      <formula1>IF(OR($C$9=$K$15,$C$9=$K$26),$K$54,$K$54:$K$55)</formula1>
    </dataValidation>
    <dataValidation type="list" allowBlank="1" showErrorMessage="1" error="Bitte wählen Sie eine der vorgegebenen Auswahlmöglichkeiten aus." sqref="C9" xr:uid="{FB73EC1F-B425-462C-8BD5-AEBA5AD6C53A}">
      <formula1>_xlfn.IFS($A$9=$K$8,$K$14:$K$20,$A$9=$K$9,$K$22:$K$31)</formula1>
    </dataValidation>
    <dataValidation type="decimal" operator="greaterThanOrEqual" allowBlank="1" showInputMessage="1" showErrorMessage="1" error="Bitte geben Sie eine Zahl ein." sqref="F9" xr:uid="{E805162D-F739-49EE-8F5B-879AFB321513}">
      <formula1>0</formula1>
    </dataValidation>
  </dataValidations>
  <pageMargins left="0.70866141732283472" right="0.70866141732283472" top="0.9055118110236221" bottom="0.74803149606299213" header="0.31496062992125984" footer="0.39370078740157483"/>
  <pageSetup paperSize="9" scale="59" fitToHeight="0" orientation="portrait" r:id="rId1"/>
  <headerFooter>
    <oddHeader>&amp;L&amp;14&amp;K79B51EKriterium 322
&amp;"Arial,Fett"Energiebedarf Betrieb&amp;"Arial,Standard"
Alle Nutzungskategorien - Hilfstool-Version 2023.15&amp;R&amp;G</oddHeader>
    <oddFooter>&amp;L&amp;11&amp;F&amp;R&amp;11Seite &amp;P von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AM112"/>
  <sheetViews>
    <sheetView zoomScale="85" zoomScaleNormal="85" workbookViewId="0">
      <selection activeCell="B8" sqref="B8"/>
    </sheetView>
  </sheetViews>
  <sheetFormatPr baseColWidth="10" defaultRowHeight="12.75"/>
  <cols>
    <col min="1" max="1" width="17.85546875" customWidth="1"/>
    <col min="2" max="2" width="29.5703125" bestFit="1" customWidth="1"/>
    <col min="3" max="3" width="11.42578125" customWidth="1"/>
  </cols>
  <sheetData>
    <row r="1" spans="1:39" ht="15">
      <c r="A1" s="5" t="s">
        <v>92</v>
      </c>
      <c r="B1" s="2"/>
      <c r="C1" s="2"/>
      <c r="D1" s="2"/>
      <c r="E1" s="2"/>
      <c r="F1" s="2"/>
    </row>
    <row r="2" spans="1:39" ht="12.6" customHeight="1">
      <c r="A2" s="12"/>
    </row>
    <row r="3" spans="1:39">
      <c r="B3" s="13">
        <v>1</v>
      </c>
      <c r="C3" s="13">
        <v>2</v>
      </c>
      <c r="D3" s="13">
        <v>3</v>
      </c>
      <c r="E3" s="13">
        <v>4</v>
      </c>
      <c r="F3" s="13">
        <v>5</v>
      </c>
      <c r="G3" s="13">
        <v>6</v>
      </c>
      <c r="H3" s="13">
        <v>7</v>
      </c>
      <c r="I3" s="13">
        <v>8</v>
      </c>
      <c r="J3" s="13">
        <v>9</v>
      </c>
      <c r="K3" s="13">
        <v>10</v>
      </c>
      <c r="L3" s="13">
        <v>11</v>
      </c>
      <c r="M3" s="13">
        <v>12</v>
      </c>
      <c r="N3" s="13">
        <v>13</v>
      </c>
      <c r="O3" s="13">
        <v>14</v>
      </c>
      <c r="P3" s="13">
        <v>15</v>
      </c>
      <c r="Q3" s="13">
        <v>16</v>
      </c>
      <c r="R3" s="13">
        <v>17</v>
      </c>
      <c r="S3" s="13">
        <v>18</v>
      </c>
      <c r="T3" s="13">
        <v>19</v>
      </c>
      <c r="U3" s="13">
        <v>20</v>
      </c>
      <c r="V3" s="13">
        <v>21</v>
      </c>
      <c r="W3" s="13">
        <v>22</v>
      </c>
      <c r="X3" s="13">
        <v>23</v>
      </c>
      <c r="Y3" s="13">
        <v>24</v>
      </c>
      <c r="Z3" s="13">
        <v>25</v>
      </c>
      <c r="AA3" s="13">
        <v>26</v>
      </c>
      <c r="AB3" s="13">
        <v>27</v>
      </c>
      <c r="AC3" s="13">
        <v>28</v>
      </c>
      <c r="AD3" s="13">
        <v>29</v>
      </c>
      <c r="AE3" s="13">
        <v>30</v>
      </c>
      <c r="AF3" s="13">
        <v>31</v>
      </c>
      <c r="AG3" s="13">
        <v>32</v>
      </c>
      <c r="AH3" s="13">
        <v>33</v>
      </c>
      <c r="AI3" s="13">
        <v>34</v>
      </c>
      <c r="AJ3" s="13">
        <v>35</v>
      </c>
      <c r="AK3" s="13">
        <v>36</v>
      </c>
      <c r="AL3" s="13">
        <v>37</v>
      </c>
      <c r="AM3" s="13">
        <v>38</v>
      </c>
    </row>
    <row r="4" spans="1:39">
      <c r="A4" s="1"/>
      <c r="B4" s="4"/>
      <c r="C4" s="10"/>
      <c r="D4" s="10" t="s">
        <v>81</v>
      </c>
      <c r="E4" s="10"/>
      <c r="F4" s="10"/>
      <c r="G4" s="10" t="s">
        <v>84</v>
      </c>
      <c r="H4" s="10"/>
      <c r="I4" s="10"/>
      <c r="J4" s="10" t="s">
        <v>85</v>
      </c>
      <c r="K4" s="10"/>
      <c r="L4" s="10"/>
      <c r="M4" s="10" t="s">
        <v>93</v>
      </c>
      <c r="N4" s="10"/>
      <c r="O4" s="10"/>
      <c r="P4" s="10" t="s">
        <v>94</v>
      </c>
      <c r="Q4" s="10"/>
      <c r="R4" s="10"/>
      <c r="S4" s="10" t="s">
        <v>95</v>
      </c>
      <c r="T4" s="10"/>
      <c r="U4" s="10"/>
      <c r="V4" s="10" t="s">
        <v>81</v>
      </c>
      <c r="W4" s="10"/>
      <c r="X4" s="10"/>
      <c r="Y4" s="10" t="s">
        <v>84</v>
      </c>
      <c r="Z4" s="10"/>
      <c r="AA4" s="10"/>
      <c r="AB4" s="10" t="s">
        <v>85</v>
      </c>
      <c r="AC4" s="10"/>
      <c r="AD4" s="10"/>
      <c r="AE4" s="10" t="s">
        <v>93</v>
      </c>
      <c r="AF4" s="10"/>
      <c r="AG4" s="10"/>
      <c r="AH4" s="10" t="s">
        <v>94</v>
      </c>
      <c r="AI4" s="10"/>
      <c r="AJ4" s="10"/>
      <c r="AK4" s="10" t="s">
        <v>95</v>
      </c>
      <c r="AL4" s="10"/>
      <c r="AM4" s="10"/>
    </row>
    <row r="5" spans="1:39">
      <c r="B5" s="6" t="s">
        <v>96</v>
      </c>
      <c r="C5" s="10" t="s">
        <v>79</v>
      </c>
      <c r="D5" s="10" t="s">
        <v>82</v>
      </c>
      <c r="E5" s="10" t="s">
        <v>83</v>
      </c>
      <c r="F5" s="10" t="s">
        <v>80</v>
      </c>
      <c r="G5" s="10" t="s">
        <v>82</v>
      </c>
      <c r="H5" s="10" t="s">
        <v>83</v>
      </c>
      <c r="I5" s="10" t="s">
        <v>80</v>
      </c>
      <c r="J5" s="10" t="s">
        <v>82</v>
      </c>
      <c r="K5" s="10" t="s">
        <v>83</v>
      </c>
      <c r="L5" s="10" t="s">
        <v>80</v>
      </c>
      <c r="M5" s="10" t="s">
        <v>82</v>
      </c>
      <c r="N5" s="10" t="s">
        <v>83</v>
      </c>
      <c r="O5" s="10" t="s">
        <v>80</v>
      </c>
      <c r="P5" s="10" t="s">
        <v>82</v>
      </c>
      <c r="Q5" s="10" t="s">
        <v>83</v>
      </c>
      <c r="R5" s="10" t="s">
        <v>80</v>
      </c>
      <c r="S5" s="10" t="s">
        <v>82</v>
      </c>
      <c r="T5" s="10" t="s">
        <v>83</v>
      </c>
      <c r="U5" s="10" t="s">
        <v>80</v>
      </c>
      <c r="V5" s="10" t="s">
        <v>82</v>
      </c>
      <c r="W5" s="10" t="s">
        <v>83</v>
      </c>
      <c r="X5" s="10" t="s">
        <v>80</v>
      </c>
      <c r="Y5" s="10" t="s">
        <v>82</v>
      </c>
      <c r="Z5" s="10" t="s">
        <v>83</v>
      </c>
      <c r="AA5" s="10" t="s">
        <v>80</v>
      </c>
      <c r="AB5" s="10" t="s">
        <v>82</v>
      </c>
      <c r="AC5" s="10" t="s">
        <v>83</v>
      </c>
      <c r="AD5" s="10" t="s">
        <v>80</v>
      </c>
      <c r="AE5" s="10" t="s">
        <v>82</v>
      </c>
      <c r="AF5" s="10" t="s">
        <v>83</v>
      </c>
      <c r="AG5" s="10" t="s">
        <v>80</v>
      </c>
      <c r="AH5" s="10" t="s">
        <v>82</v>
      </c>
      <c r="AI5" s="10" t="s">
        <v>83</v>
      </c>
      <c r="AJ5" s="10" t="s">
        <v>80</v>
      </c>
      <c r="AK5" s="10" t="s">
        <v>82</v>
      </c>
      <c r="AL5" s="10" t="s">
        <v>83</v>
      </c>
      <c r="AM5" s="10" t="s">
        <v>80</v>
      </c>
    </row>
    <row r="6" spans="1:39" ht="15.75">
      <c r="A6" s="8" t="s">
        <v>71</v>
      </c>
      <c r="B6" s="8" t="s">
        <v>69</v>
      </c>
      <c r="C6" s="10" t="s">
        <v>73</v>
      </c>
      <c r="D6" s="10" t="s">
        <v>87</v>
      </c>
      <c r="E6" s="10" t="s">
        <v>116</v>
      </c>
      <c r="F6" s="10" t="s">
        <v>109</v>
      </c>
      <c r="G6" s="10" t="s">
        <v>68</v>
      </c>
      <c r="H6" s="10"/>
      <c r="I6" s="10"/>
      <c r="J6" s="10"/>
      <c r="K6" s="10"/>
      <c r="L6" s="10"/>
      <c r="M6" s="10"/>
      <c r="N6" s="10"/>
      <c r="O6" s="10"/>
      <c r="P6" s="10"/>
      <c r="Q6" s="10"/>
      <c r="R6" s="10"/>
      <c r="S6" s="10" t="s">
        <v>103</v>
      </c>
      <c r="T6" s="10" t="s">
        <v>86</v>
      </c>
      <c r="U6" s="10" t="s">
        <v>68</v>
      </c>
      <c r="V6" s="10" t="s">
        <v>102</v>
      </c>
      <c r="W6" s="10" t="s">
        <v>118</v>
      </c>
      <c r="X6" s="10" t="s">
        <v>109</v>
      </c>
      <c r="Y6" s="10" t="s">
        <v>68</v>
      </c>
      <c r="Z6" s="10"/>
      <c r="AA6" s="10"/>
      <c r="AB6" s="10"/>
      <c r="AC6" s="10"/>
      <c r="AD6" s="10"/>
      <c r="AE6" s="10"/>
      <c r="AF6" s="10"/>
      <c r="AG6" s="10"/>
      <c r="AH6" s="10"/>
      <c r="AI6" s="10"/>
      <c r="AJ6" s="10"/>
      <c r="AK6" s="10" t="s">
        <v>107</v>
      </c>
      <c r="AL6" s="10" t="s">
        <v>97</v>
      </c>
      <c r="AM6" s="10" t="s">
        <v>68</v>
      </c>
    </row>
    <row r="7" spans="1:39" ht="15.75">
      <c r="A7" s="8"/>
      <c r="B7" s="8" t="s">
        <v>70</v>
      </c>
      <c r="C7" s="10" t="s">
        <v>72</v>
      </c>
      <c r="D7" s="10" t="s">
        <v>88</v>
      </c>
      <c r="E7" s="10" t="s">
        <v>116</v>
      </c>
      <c r="F7" s="10" t="s">
        <v>109</v>
      </c>
      <c r="G7" s="10" t="s">
        <v>68</v>
      </c>
      <c r="H7" s="10"/>
      <c r="I7" s="10"/>
      <c r="J7" s="10"/>
      <c r="K7" s="10"/>
      <c r="L7" s="10"/>
      <c r="M7" s="10"/>
      <c r="N7" s="10"/>
      <c r="O7" s="10"/>
      <c r="P7" s="10"/>
      <c r="Q7" s="10"/>
      <c r="R7" s="10"/>
      <c r="S7" s="10" t="s">
        <v>104</v>
      </c>
      <c r="T7" s="10" t="s">
        <v>86</v>
      </c>
      <c r="U7" s="10" t="s">
        <v>68</v>
      </c>
      <c r="V7" s="10" t="s">
        <v>98</v>
      </c>
      <c r="W7" s="10" t="s">
        <v>118</v>
      </c>
      <c r="X7" s="10" t="s">
        <v>109</v>
      </c>
      <c r="Y7" s="10" t="s">
        <v>68</v>
      </c>
      <c r="Z7" s="10"/>
      <c r="AA7" s="10"/>
      <c r="AB7" s="10"/>
      <c r="AC7" s="10"/>
      <c r="AD7" s="10"/>
      <c r="AE7" s="10"/>
      <c r="AF7" s="10"/>
      <c r="AG7" s="10"/>
      <c r="AH7" s="10"/>
      <c r="AI7" s="10"/>
      <c r="AJ7" s="10"/>
      <c r="AK7" s="10" t="s">
        <v>108</v>
      </c>
      <c r="AL7" s="10" t="s">
        <v>97</v>
      </c>
      <c r="AM7" s="10" t="s">
        <v>68</v>
      </c>
    </row>
    <row r="8" spans="1:39" ht="15.75">
      <c r="A8" s="1" t="s">
        <v>5</v>
      </c>
      <c r="B8" s="1" t="s">
        <v>0</v>
      </c>
      <c r="C8" s="10" t="s">
        <v>76</v>
      </c>
      <c r="D8" s="10" t="s">
        <v>89</v>
      </c>
      <c r="E8" s="10" t="s">
        <v>116</v>
      </c>
      <c r="F8" s="10" t="s">
        <v>115</v>
      </c>
      <c r="G8" s="10" t="s">
        <v>68</v>
      </c>
      <c r="H8" s="10"/>
      <c r="I8" s="10"/>
      <c r="J8" s="10"/>
      <c r="K8" s="10"/>
      <c r="L8" s="10"/>
      <c r="M8" s="10"/>
      <c r="N8" s="10"/>
      <c r="O8" s="10"/>
      <c r="P8" s="10"/>
      <c r="Q8" s="10"/>
      <c r="R8" s="10"/>
      <c r="S8" s="10" t="s">
        <v>105</v>
      </c>
      <c r="T8" s="10" t="s">
        <v>86</v>
      </c>
      <c r="U8" s="10" t="s">
        <v>68</v>
      </c>
      <c r="V8" s="10" t="s">
        <v>98</v>
      </c>
      <c r="W8" s="10" t="s">
        <v>118</v>
      </c>
      <c r="X8" s="10" t="s">
        <v>115</v>
      </c>
      <c r="Y8" s="10" t="s">
        <v>68</v>
      </c>
      <c r="Z8" s="10"/>
      <c r="AA8" s="10"/>
      <c r="AB8" s="10"/>
      <c r="AC8" s="10"/>
      <c r="AD8" s="10"/>
      <c r="AE8" s="10"/>
      <c r="AF8" s="10"/>
      <c r="AG8" s="10"/>
      <c r="AH8" s="10"/>
      <c r="AI8" s="10"/>
      <c r="AJ8" s="10"/>
      <c r="AK8" s="10" t="s">
        <v>159</v>
      </c>
      <c r="AL8" s="10" t="s">
        <v>97</v>
      </c>
      <c r="AM8" s="10" t="s">
        <v>68</v>
      </c>
    </row>
    <row r="9" spans="1:39" ht="15.75">
      <c r="B9" s="1" t="s">
        <v>1</v>
      </c>
      <c r="C9" s="10" t="s">
        <v>76</v>
      </c>
      <c r="D9" s="10" t="s">
        <v>89</v>
      </c>
      <c r="E9" s="10" t="s">
        <v>116</v>
      </c>
      <c r="F9" s="10" t="s">
        <v>115</v>
      </c>
      <c r="G9" s="10" t="s">
        <v>68</v>
      </c>
      <c r="H9" s="10"/>
      <c r="I9" s="10"/>
      <c r="J9" s="10"/>
      <c r="K9" s="10"/>
      <c r="L9" s="10"/>
      <c r="M9" s="10"/>
      <c r="N9" s="10"/>
      <c r="O9" s="10"/>
      <c r="P9" s="10"/>
      <c r="Q9" s="10"/>
      <c r="R9" s="10"/>
      <c r="S9" s="10" t="s">
        <v>105</v>
      </c>
      <c r="T9" s="10" t="s">
        <v>86</v>
      </c>
      <c r="U9" s="10" t="s">
        <v>68</v>
      </c>
      <c r="V9" s="10" t="s">
        <v>98</v>
      </c>
      <c r="W9" s="10" t="s">
        <v>118</v>
      </c>
      <c r="X9" s="10" t="s">
        <v>115</v>
      </c>
      <c r="Y9" s="10" t="s">
        <v>68</v>
      </c>
      <c r="Z9" s="10"/>
      <c r="AA9" s="10"/>
      <c r="AB9" s="10"/>
      <c r="AC9" s="10"/>
      <c r="AD9" s="10"/>
      <c r="AE9" s="10"/>
      <c r="AF9" s="10"/>
      <c r="AG9" s="10"/>
      <c r="AH9" s="10"/>
      <c r="AI9" s="10"/>
      <c r="AJ9" s="10"/>
      <c r="AK9" s="10" t="s">
        <v>159</v>
      </c>
      <c r="AL9" s="10" t="s">
        <v>97</v>
      </c>
      <c r="AM9" s="10" t="s">
        <v>68</v>
      </c>
    </row>
    <row r="10" spans="1:39" ht="15.75">
      <c r="B10" s="1" t="s">
        <v>2</v>
      </c>
      <c r="C10" s="10" t="s">
        <v>117</v>
      </c>
      <c r="D10" s="10" t="s">
        <v>90</v>
      </c>
      <c r="E10" s="10" t="s">
        <v>116</v>
      </c>
      <c r="F10" s="10" t="s">
        <v>111</v>
      </c>
      <c r="G10" s="10" t="s">
        <v>68</v>
      </c>
      <c r="H10" s="10"/>
      <c r="I10" s="10"/>
      <c r="J10" s="10"/>
      <c r="K10" s="10"/>
      <c r="L10" s="10"/>
      <c r="M10" s="10"/>
      <c r="N10" s="10"/>
      <c r="O10" s="10"/>
      <c r="P10" s="10"/>
      <c r="Q10" s="10"/>
      <c r="R10" s="10"/>
      <c r="S10" s="10" t="s">
        <v>105</v>
      </c>
      <c r="T10" s="10" t="s">
        <v>86</v>
      </c>
      <c r="U10" s="10" t="s">
        <v>68</v>
      </c>
      <c r="V10" s="10" t="s">
        <v>99</v>
      </c>
      <c r="W10" s="10" t="s">
        <v>118</v>
      </c>
      <c r="X10" s="10" t="s">
        <v>111</v>
      </c>
      <c r="Y10" s="10" t="s">
        <v>68</v>
      </c>
      <c r="Z10" s="10"/>
      <c r="AA10" s="10"/>
      <c r="AB10" s="10"/>
      <c r="AC10" s="10"/>
      <c r="AD10" s="10"/>
      <c r="AE10" s="10"/>
      <c r="AF10" s="10"/>
      <c r="AG10" s="10"/>
      <c r="AH10" s="10"/>
      <c r="AI10" s="10"/>
      <c r="AJ10" s="10"/>
      <c r="AK10" s="10" t="s">
        <v>159</v>
      </c>
      <c r="AL10" s="10" t="s">
        <v>97</v>
      </c>
      <c r="AM10" s="10" t="s">
        <v>68</v>
      </c>
    </row>
    <row r="11" spans="1:39" ht="15.75">
      <c r="B11" s="1" t="s">
        <v>3</v>
      </c>
      <c r="C11" s="10" t="s">
        <v>77</v>
      </c>
      <c r="D11" s="10" t="s">
        <v>90</v>
      </c>
      <c r="E11" s="10" t="s">
        <v>116</v>
      </c>
      <c r="F11" s="10" t="s">
        <v>111</v>
      </c>
      <c r="G11" s="10" t="s">
        <v>68</v>
      </c>
      <c r="H11" s="10"/>
      <c r="I11" s="10"/>
      <c r="J11" s="10"/>
      <c r="K11" s="10"/>
      <c r="L11" s="10"/>
      <c r="M11" s="10"/>
      <c r="N11" s="10"/>
      <c r="O11" s="10"/>
      <c r="P11" s="10"/>
      <c r="Q11" s="10"/>
      <c r="R11" s="10"/>
      <c r="S11" s="10" t="s">
        <v>105</v>
      </c>
      <c r="T11" s="10" t="s">
        <v>86</v>
      </c>
      <c r="U11" s="10" t="s">
        <v>68</v>
      </c>
      <c r="V11" s="10" t="s">
        <v>100</v>
      </c>
      <c r="W11" s="10" t="s">
        <v>118</v>
      </c>
      <c r="X11" s="10" t="s">
        <v>111</v>
      </c>
      <c r="Y11" s="10" t="s">
        <v>68</v>
      </c>
      <c r="Z11" s="10"/>
      <c r="AA11" s="10"/>
      <c r="AB11" s="10"/>
      <c r="AC11" s="10"/>
      <c r="AD11" s="10"/>
      <c r="AE11" s="10"/>
      <c r="AF11" s="10"/>
      <c r="AG11" s="10"/>
      <c r="AH11" s="10"/>
      <c r="AI11" s="10"/>
      <c r="AJ11" s="10"/>
      <c r="AK11" s="10" t="s">
        <v>159</v>
      </c>
      <c r="AL11" s="10" t="s">
        <v>97</v>
      </c>
      <c r="AM11" s="10" t="s">
        <v>68</v>
      </c>
    </row>
    <row r="12" spans="1:39" ht="15.75">
      <c r="B12" s="1" t="s">
        <v>4</v>
      </c>
      <c r="C12" s="10" t="s">
        <v>78</v>
      </c>
      <c r="D12" s="10" t="s">
        <v>91</v>
      </c>
      <c r="E12" s="10" t="s">
        <v>116</v>
      </c>
      <c r="F12" s="10" t="s">
        <v>112</v>
      </c>
      <c r="G12" s="10" t="s">
        <v>11</v>
      </c>
      <c r="H12" s="10" t="s">
        <v>54</v>
      </c>
      <c r="I12" s="10" t="s">
        <v>113</v>
      </c>
      <c r="J12" s="10" t="s">
        <v>12</v>
      </c>
      <c r="K12" s="10" t="s">
        <v>54</v>
      </c>
      <c r="L12" s="10" t="s">
        <v>113</v>
      </c>
      <c r="M12" s="10" t="s">
        <v>13</v>
      </c>
      <c r="N12" s="24" t="s">
        <v>55</v>
      </c>
      <c r="O12" s="10" t="s">
        <v>113</v>
      </c>
      <c r="P12" s="10" t="s">
        <v>45</v>
      </c>
      <c r="Q12" s="10" t="s">
        <v>46</v>
      </c>
      <c r="R12" s="10" t="s">
        <v>114</v>
      </c>
      <c r="S12" s="10" t="s">
        <v>106</v>
      </c>
      <c r="T12" s="10" t="s">
        <v>86</v>
      </c>
      <c r="U12" s="10" t="s">
        <v>68</v>
      </c>
      <c r="V12" s="10" t="s">
        <v>101</v>
      </c>
      <c r="W12" s="10" t="s">
        <v>118</v>
      </c>
      <c r="X12" s="10" t="s">
        <v>112</v>
      </c>
      <c r="Y12" s="10" t="s">
        <v>11</v>
      </c>
      <c r="Z12" s="10" t="s">
        <v>54</v>
      </c>
      <c r="AA12" s="10" t="s">
        <v>68</v>
      </c>
      <c r="AB12" s="10" t="s">
        <v>12</v>
      </c>
      <c r="AC12" s="10" t="s">
        <v>54</v>
      </c>
      <c r="AD12" s="10" t="s">
        <v>68</v>
      </c>
      <c r="AE12" s="10" t="s">
        <v>13</v>
      </c>
      <c r="AF12" s="10" t="s">
        <v>55</v>
      </c>
      <c r="AG12" s="10" t="s">
        <v>68</v>
      </c>
      <c r="AH12" s="10" t="s">
        <v>45</v>
      </c>
      <c r="AI12" s="10" t="s">
        <v>46</v>
      </c>
      <c r="AJ12" s="10" t="s">
        <v>68</v>
      </c>
      <c r="AK12" s="10" t="s">
        <v>160</v>
      </c>
      <c r="AL12" s="10" t="s">
        <v>97</v>
      </c>
      <c r="AM12" s="10" t="s">
        <v>68</v>
      </c>
    </row>
    <row r="13" spans="1:39">
      <c r="G13" s="6" t="s">
        <v>68</v>
      </c>
      <c r="U13" s="6" t="s">
        <v>68</v>
      </c>
      <c r="AM13" s="6" t="s">
        <v>68</v>
      </c>
    </row>
    <row r="14" spans="1:39">
      <c r="A14" s="22" t="s">
        <v>74</v>
      </c>
      <c r="G14" s="6"/>
      <c r="U14" s="6"/>
      <c r="AM14" s="6"/>
    </row>
    <row r="15" spans="1:39">
      <c r="A15" s="1" t="s">
        <v>9</v>
      </c>
      <c r="B15">
        <v>788</v>
      </c>
      <c r="J15" s="6"/>
      <c r="U15" s="6" t="s">
        <v>68</v>
      </c>
      <c r="AM15" s="6" t="s">
        <v>68</v>
      </c>
    </row>
    <row r="16" spans="1:39">
      <c r="A16" s="1" t="s">
        <v>10</v>
      </c>
      <c r="B16">
        <v>126</v>
      </c>
    </row>
    <row r="17" spans="1:6">
      <c r="A17" s="1" t="s">
        <v>7</v>
      </c>
      <c r="B17">
        <v>566</v>
      </c>
      <c r="D17" s="9"/>
    </row>
    <row r="18" spans="1:6">
      <c r="A18" s="1" t="s">
        <v>8</v>
      </c>
      <c r="B18">
        <v>77</v>
      </c>
    </row>
    <row r="19" spans="1:6">
      <c r="A19" s="1"/>
    </row>
    <row r="20" spans="1:6">
      <c r="A20" s="1"/>
    </row>
    <row r="21" spans="1:6">
      <c r="A21" s="23" t="s">
        <v>75</v>
      </c>
      <c r="C21" s="145" t="s">
        <v>15</v>
      </c>
      <c r="D21" s="145"/>
      <c r="E21" s="145" t="s">
        <v>18</v>
      </c>
      <c r="F21" s="145"/>
    </row>
    <row r="22" spans="1:6">
      <c r="C22" s="1" t="s">
        <v>17</v>
      </c>
      <c r="D22" s="1" t="s">
        <v>16</v>
      </c>
      <c r="E22" s="1" t="s">
        <v>17</v>
      </c>
      <c r="F22" s="1" t="s">
        <v>16</v>
      </c>
    </row>
    <row r="23" spans="1:6">
      <c r="A23" s="1" t="s">
        <v>14</v>
      </c>
      <c r="C23">
        <v>1062</v>
      </c>
      <c r="D23">
        <v>171</v>
      </c>
      <c r="E23">
        <v>706</v>
      </c>
      <c r="F23">
        <v>93</v>
      </c>
    </row>
    <row r="25" spans="1:6">
      <c r="A25" s="1" t="s">
        <v>42</v>
      </c>
      <c r="B25" s="103" t="s">
        <v>136</v>
      </c>
    </row>
    <row r="26" spans="1:6">
      <c r="B26" t="s">
        <v>19</v>
      </c>
      <c r="C26">
        <v>1.1200000000000001</v>
      </c>
      <c r="D26">
        <v>1.26</v>
      </c>
      <c r="E26">
        <v>1.08</v>
      </c>
      <c r="F26">
        <v>1.19</v>
      </c>
    </row>
    <row r="27" spans="1:6">
      <c r="B27" t="s">
        <v>20</v>
      </c>
      <c r="C27">
        <v>1.08</v>
      </c>
      <c r="D27">
        <v>1.1599999999999999</v>
      </c>
      <c r="E27">
        <v>1.05</v>
      </c>
      <c r="F27">
        <v>1.1200000000000001</v>
      </c>
    </row>
    <row r="28" spans="1:6">
      <c r="B28" t="s">
        <v>21</v>
      </c>
      <c r="C28">
        <v>1.03</v>
      </c>
      <c r="D28">
        <v>1.07</v>
      </c>
      <c r="E28">
        <v>1.02</v>
      </c>
      <c r="F28">
        <v>1.05</v>
      </c>
    </row>
    <row r="29" spans="1:6">
      <c r="B29" t="s">
        <v>22</v>
      </c>
      <c r="C29">
        <v>0.95</v>
      </c>
      <c r="D29">
        <v>0.91</v>
      </c>
      <c r="E29">
        <v>0.97</v>
      </c>
      <c r="F29">
        <v>0.93</v>
      </c>
    </row>
    <row r="30" spans="1:6">
      <c r="B30" t="s">
        <v>23</v>
      </c>
      <c r="C30">
        <v>0.88</v>
      </c>
      <c r="D30">
        <v>0.77</v>
      </c>
      <c r="E30">
        <v>0.91</v>
      </c>
      <c r="F30">
        <v>0.81</v>
      </c>
    </row>
    <row r="31" spans="1:6">
      <c r="B31" t="s">
        <v>24</v>
      </c>
      <c r="C31">
        <v>0.81</v>
      </c>
      <c r="D31">
        <v>0.65</v>
      </c>
      <c r="E31">
        <v>0.86</v>
      </c>
      <c r="F31">
        <v>0.71</v>
      </c>
    </row>
    <row r="32" spans="1:6">
      <c r="B32" t="s">
        <v>25</v>
      </c>
      <c r="C32">
        <v>0.74</v>
      </c>
      <c r="D32">
        <v>0.55000000000000004</v>
      </c>
      <c r="E32">
        <v>0.82</v>
      </c>
      <c r="F32">
        <v>0.63</v>
      </c>
    </row>
    <row r="33" spans="1:6">
      <c r="B33" t="s">
        <v>26</v>
      </c>
      <c r="C33">
        <v>0.69</v>
      </c>
      <c r="D33">
        <v>0.47</v>
      </c>
      <c r="E33">
        <v>0.77</v>
      </c>
      <c r="F33">
        <v>0.55000000000000004</v>
      </c>
    </row>
    <row r="34" spans="1:6">
      <c r="B34" t="s">
        <v>27</v>
      </c>
      <c r="C34">
        <v>0.63</v>
      </c>
      <c r="D34">
        <v>0.4</v>
      </c>
      <c r="E34">
        <v>0.73</v>
      </c>
      <c r="F34">
        <v>0.49</v>
      </c>
    </row>
    <row r="35" spans="1:6">
      <c r="B35" t="s">
        <v>28</v>
      </c>
      <c r="C35">
        <v>0.57999999999999996</v>
      </c>
      <c r="D35">
        <v>0.34</v>
      </c>
      <c r="E35">
        <v>0.69</v>
      </c>
      <c r="F35">
        <v>0.43</v>
      </c>
    </row>
    <row r="37" spans="1:6">
      <c r="A37" s="1" t="s">
        <v>12</v>
      </c>
      <c r="B37" s="103" t="s">
        <v>136</v>
      </c>
    </row>
    <row r="38" spans="1:6">
      <c r="B38" t="s">
        <v>29</v>
      </c>
      <c r="C38">
        <v>1.28</v>
      </c>
      <c r="D38">
        <v>1.2</v>
      </c>
      <c r="E38">
        <v>1.25</v>
      </c>
      <c r="F38">
        <v>1.17</v>
      </c>
    </row>
    <row r="39" spans="1:6">
      <c r="B39" t="s">
        <v>30</v>
      </c>
      <c r="C39">
        <v>1.1399999999999999</v>
      </c>
      <c r="D39">
        <v>1.1100000000000001</v>
      </c>
      <c r="E39">
        <v>1.23</v>
      </c>
      <c r="F39">
        <v>1.0900000000000001</v>
      </c>
    </row>
    <row r="40" spans="1:6">
      <c r="B40" t="s">
        <v>31</v>
      </c>
      <c r="C40">
        <v>1.02</v>
      </c>
      <c r="D40">
        <v>1.01</v>
      </c>
      <c r="E40">
        <v>1.02</v>
      </c>
      <c r="F40">
        <v>1.01</v>
      </c>
    </row>
    <row r="41" spans="1:6">
      <c r="B41" t="s">
        <v>32</v>
      </c>
      <c r="C41">
        <v>0.91</v>
      </c>
      <c r="D41">
        <v>0.93</v>
      </c>
      <c r="E41">
        <v>0.91</v>
      </c>
      <c r="F41">
        <v>0.94</v>
      </c>
    </row>
    <row r="42" spans="1:6">
      <c r="B42" t="s">
        <v>33</v>
      </c>
      <c r="C42">
        <v>0.8</v>
      </c>
      <c r="D42">
        <v>0.85</v>
      </c>
      <c r="E42">
        <v>0.82</v>
      </c>
      <c r="F42">
        <v>0.87</v>
      </c>
    </row>
    <row r="43" spans="1:6">
      <c r="B43" t="s">
        <v>34</v>
      </c>
      <c r="C43">
        <v>0.71</v>
      </c>
      <c r="D43">
        <v>0.77</v>
      </c>
      <c r="E43">
        <v>0.73</v>
      </c>
      <c r="F43">
        <v>0.8</v>
      </c>
    </row>
    <row r="44" spans="1:6">
      <c r="B44" t="s">
        <v>35</v>
      </c>
      <c r="C44">
        <v>0.63</v>
      </c>
      <c r="D44">
        <v>0.7</v>
      </c>
      <c r="E44">
        <v>0.65</v>
      </c>
      <c r="F44">
        <v>0.74</v>
      </c>
    </row>
    <row r="45" spans="1:6">
      <c r="B45" t="s">
        <v>36</v>
      </c>
      <c r="C45">
        <v>0.55000000000000004</v>
      </c>
      <c r="D45">
        <v>0.64</v>
      </c>
      <c r="E45">
        <v>0.57999999999999996</v>
      </c>
      <c r="F45">
        <v>0.68</v>
      </c>
    </row>
    <row r="46" spans="1:6">
      <c r="B46" t="s">
        <v>37</v>
      </c>
      <c r="C46">
        <v>0.48</v>
      </c>
      <c r="D46">
        <v>0.57999999999999996</v>
      </c>
      <c r="E46">
        <v>0.51</v>
      </c>
      <c r="F46">
        <v>0.62</v>
      </c>
    </row>
    <row r="47" spans="1:6">
      <c r="B47" t="s">
        <v>38</v>
      </c>
      <c r="C47">
        <v>0.42</v>
      </c>
      <c r="D47">
        <v>0.52</v>
      </c>
      <c r="E47">
        <v>0.45</v>
      </c>
      <c r="F47">
        <v>0.56000000000000005</v>
      </c>
    </row>
    <row r="48" spans="1:6">
      <c r="B48" t="s">
        <v>39</v>
      </c>
      <c r="C48">
        <v>0.37</v>
      </c>
      <c r="D48">
        <v>0.46</v>
      </c>
      <c r="E48">
        <v>0.4</v>
      </c>
      <c r="F48">
        <v>0.51</v>
      </c>
    </row>
    <row r="49" spans="1:26">
      <c r="B49" t="s">
        <v>40</v>
      </c>
      <c r="C49">
        <v>0.32</v>
      </c>
      <c r="D49">
        <v>0.41</v>
      </c>
      <c r="E49">
        <v>0.35</v>
      </c>
      <c r="F49">
        <v>0.46</v>
      </c>
    </row>
    <row r="50" spans="1:26">
      <c r="B50" t="s">
        <v>41</v>
      </c>
      <c r="C50">
        <v>0.27</v>
      </c>
      <c r="D50">
        <v>0.37</v>
      </c>
      <c r="E50">
        <v>0.3</v>
      </c>
      <c r="F50">
        <v>0.41</v>
      </c>
    </row>
    <row r="52" spans="1:26">
      <c r="A52" s="1" t="s">
        <v>44</v>
      </c>
      <c r="B52" s="103" t="s">
        <v>136</v>
      </c>
    </row>
    <row r="53" spans="1:26">
      <c r="B53" s="1" t="s">
        <v>52</v>
      </c>
      <c r="C53">
        <v>0.95</v>
      </c>
      <c r="D53">
        <v>0.9</v>
      </c>
      <c r="E53">
        <v>0.98</v>
      </c>
      <c r="F53">
        <v>0.93</v>
      </c>
    </row>
    <row r="54" spans="1:26">
      <c r="B54" s="1" t="s">
        <v>48</v>
      </c>
      <c r="C54">
        <v>1.1100000000000001</v>
      </c>
      <c r="D54">
        <v>1.3</v>
      </c>
      <c r="E54">
        <v>1.03</v>
      </c>
      <c r="F54">
        <v>1.17</v>
      </c>
    </row>
    <row r="56" spans="1:26">
      <c r="A56" s="1" t="s">
        <v>43</v>
      </c>
      <c r="B56" s="103" t="s">
        <v>136</v>
      </c>
    </row>
    <row r="57" spans="1:26">
      <c r="B57" s="1" t="s">
        <v>49</v>
      </c>
      <c r="C57">
        <v>0.88</v>
      </c>
      <c r="D57">
        <v>0.84</v>
      </c>
      <c r="E57">
        <v>0.91</v>
      </c>
      <c r="F57">
        <v>0.88</v>
      </c>
    </row>
    <row r="58" spans="1:26">
      <c r="B58" s="1" t="s">
        <v>50</v>
      </c>
      <c r="C58">
        <v>1.02</v>
      </c>
      <c r="D58">
        <v>1.02</v>
      </c>
      <c r="E58">
        <v>1.01</v>
      </c>
      <c r="F58">
        <v>1.02</v>
      </c>
    </row>
    <row r="59" spans="1:26">
      <c r="A59" s="1"/>
      <c r="B59" s="1" t="s">
        <v>51</v>
      </c>
      <c r="C59">
        <v>1.18</v>
      </c>
      <c r="D59">
        <v>1.24</v>
      </c>
      <c r="E59" s="1">
        <v>1.1299999999999999</v>
      </c>
      <c r="F59">
        <v>1.17</v>
      </c>
    </row>
    <row r="60" spans="1:26">
      <c r="A60" s="1"/>
    </row>
    <row r="62" spans="1:26">
      <c r="A62" s="1" t="s">
        <v>47</v>
      </c>
      <c r="B62" s="10" t="s">
        <v>69</v>
      </c>
      <c r="C62" s="10">
        <v>30</v>
      </c>
      <c r="D62" s="10">
        <v>4</v>
      </c>
    </row>
    <row r="63" spans="1:26">
      <c r="A63" s="1"/>
      <c r="B63" s="10" t="s">
        <v>70</v>
      </c>
      <c r="C63" s="10">
        <v>40</v>
      </c>
      <c r="D63" s="10">
        <v>7</v>
      </c>
    </row>
    <row r="64" spans="1:26">
      <c r="A64" s="1"/>
      <c r="B64" s="6" t="s">
        <v>0</v>
      </c>
      <c r="C64">
        <v>20</v>
      </c>
      <c r="D64">
        <v>3</v>
      </c>
      <c r="Z64" s="6"/>
    </row>
    <row r="65" spans="1:27">
      <c r="A65" s="1"/>
      <c r="B65" s="1" t="str">
        <f>B9</f>
        <v>Sekundarschule</v>
      </c>
      <c r="C65">
        <v>20</v>
      </c>
      <c r="D65">
        <v>3</v>
      </c>
      <c r="Z65" s="6"/>
    </row>
    <row r="66" spans="1:27">
      <c r="B66" s="1" t="str">
        <f>B10</f>
        <v>Berufsschule</v>
      </c>
      <c r="C66" s="3">
        <v>40</v>
      </c>
      <c r="D66" s="3">
        <v>6</v>
      </c>
      <c r="AA66" s="10"/>
    </row>
    <row r="67" spans="1:27">
      <c r="B67" s="1" t="str">
        <f>B11</f>
        <v>Gymnasium</v>
      </c>
      <c r="C67" s="3">
        <v>40</v>
      </c>
      <c r="D67" s="3">
        <v>6</v>
      </c>
      <c r="AA67" s="10"/>
    </row>
    <row r="68" spans="1:27">
      <c r="B68" s="1" t="str">
        <f>B12</f>
        <v>Hochschule</v>
      </c>
      <c r="C68">
        <v>60</v>
      </c>
      <c r="D68">
        <v>8</v>
      </c>
      <c r="AA68" s="10"/>
    </row>
    <row r="69" spans="1:27">
      <c r="AA69" s="10"/>
    </row>
    <row r="70" spans="1:27">
      <c r="A70" s="6" t="s">
        <v>56</v>
      </c>
      <c r="B70" s="10" t="s">
        <v>69</v>
      </c>
      <c r="C70" s="10">
        <v>60</v>
      </c>
      <c r="D70" s="10">
        <v>60</v>
      </c>
      <c r="Z70" s="9"/>
      <c r="AA70" s="9"/>
    </row>
    <row r="71" spans="1:27">
      <c r="A71" s="6"/>
      <c r="B71" s="10" t="s">
        <v>70</v>
      </c>
      <c r="C71" s="10">
        <v>45</v>
      </c>
      <c r="D71" s="10">
        <v>45</v>
      </c>
      <c r="Z71" s="10"/>
      <c r="AA71" s="10"/>
    </row>
    <row r="72" spans="1:27">
      <c r="A72" s="6"/>
      <c r="B72" s="6" t="s">
        <v>0</v>
      </c>
      <c r="C72">
        <v>21</v>
      </c>
      <c r="D72">
        <v>180</v>
      </c>
      <c r="Z72" s="10"/>
      <c r="AA72" s="10"/>
    </row>
    <row r="73" spans="1:27">
      <c r="B73" s="1" t="str">
        <f>B9</f>
        <v>Sekundarschule</v>
      </c>
      <c r="C73">
        <v>21</v>
      </c>
      <c r="D73">
        <v>180</v>
      </c>
      <c r="Z73" s="10"/>
      <c r="AA73" s="10"/>
    </row>
    <row r="74" spans="1:27">
      <c r="B74" s="1" t="str">
        <f>B10</f>
        <v>Berufsschule</v>
      </c>
      <c r="C74">
        <v>21</v>
      </c>
      <c r="D74">
        <v>180</v>
      </c>
      <c r="Z74" s="9"/>
      <c r="AA74" s="9"/>
    </row>
    <row r="75" spans="1:27">
      <c r="B75" s="1" t="str">
        <f>B11</f>
        <v>Gymnasium</v>
      </c>
      <c r="C75">
        <v>21</v>
      </c>
      <c r="D75">
        <v>180</v>
      </c>
      <c r="Z75" s="9"/>
      <c r="AA75" s="9"/>
    </row>
    <row r="76" spans="1:27">
      <c r="B76" s="1" t="str">
        <f>B12</f>
        <v>Hochschule</v>
      </c>
      <c r="C76">
        <v>15</v>
      </c>
      <c r="D76">
        <v>80</v>
      </c>
      <c r="Z76" s="11"/>
      <c r="AA76" s="10"/>
    </row>
    <row r="77" spans="1:27">
      <c r="Z77" s="11"/>
      <c r="AA77" s="10"/>
    </row>
    <row r="78" spans="1:27">
      <c r="A78" s="1" t="s">
        <v>53</v>
      </c>
      <c r="B78" s="16">
        <v>6</v>
      </c>
      <c r="C78">
        <v>0.8</v>
      </c>
      <c r="D78">
        <v>0.8</v>
      </c>
    </row>
    <row r="79" spans="1:27">
      <c r="A79" s="1"/>
      <c r="B79" s="17">
        <v>5.5</v>
      </c>
      <c r="C79" s="10">
        <v>0.9</v>
      </c>
      <c r="D79" s="10">
        <v>0.9</v>
      </c>
    </row>
    <row r="80" spans="1:27">
      <c r="B80" s="17">
        <v>5</v>
      </c>
      <c r="C80">
        <v>1</v>
      </c>
      <c r="D80">
        <v>1</v>
      </c>
    </row>
    <row r="81" spans="1:27">
      <c r="B81" s="18">
        <v>4.5</v>
      </c>
      <c r="C81" s="10">
        <v>1.1000000000000001</v>
      </c>
      <c r="D81" s="10">
        <v>1.1000000000000001</v>
      </c>
      <c r="Z81" s="10"/>
      <c r="AA81" s="10"/>
    </row>
    <row r="82" spans="1:27">
      <c r="B82" s="18">
        <v>4</v>
      </c>
      <c r="C82">
        <v>1.2</v>
      </c>
      <c r="D82">
        <v>1.2</v>
      </c>
      <c r="Z82" s="10"/>
      <c r="AA82" s="10"/>
    </row>
    <row r="83" spans="1:27">
      <c r="B83" s="19">
        <v>3.5</v>
      </c>
      <c r="C83" s="10">
        <v>1.35</v>
      </c>
      <c r="D83" s="10">
        <v>1.35</v>
      </c>
      <c r="W83" s="6"/>
      <c r="Z83" s="6"/>
      <c r="AA83" s="10"/>
    </row>
    <row r="84" spans="1:27">
      <c r="B84" s="19">
        <v>3</v>
      </c>
      <c r="C84">
        <v>1.5</v>
      </c>
      <c r="D84">
        <v>1.5</v>
      </c>
      <c r="Z84" s="6"/>
    </row>
    <row r="85" spans="1:27">
      <c r="B85" s="20">
        <v>2.5</v>
      </c>
      <c r="C85" s="10">
        <v>1.75</v>
      </c>
      <c r="D85" s="10">
        <v>1.75</v>
      </c>
      <c r="Z85" s="6"/>
    </row>
    <row r="86" spans="1:27">
      <c r="B86" s="20">
        <v>2</v>
      </c>
      <c r="C86" s="1">
        <v>2</v>
      </c>
      <c r="D86">
        <v>2</v>
      </c>
      <c r="G86" s="29">
        <v>4</v>
      </c>
      <c r="H86" s="29">
        <v>3.5</v>
      </c>
      <c r="I86" s="29">
        <v>3</v>
      </c>
      <c r="J86" s="29">
        <v>2.5</v>
      </c>
      <c r="K86" s="29">
        <v>2</v>
      </c>
      <c r="L86" s="29">
        <v>1.5</v>
      </c>
      <c r="M86" s="29">
        <v>1</v>
      </c>
      <c r="N86" s="27"/>
      <c r="Q86" s="6"/>
      <c r="R86" s="6"/>
      <c r="S86" s="6"/>
      <c r="T86" s="6"/>
      <c r="V86" s="6"/>
      <c r="Z86" s="6"/>
    </row>
    <row r="87" spans="1:27">
      <c r="B87" s="21">
        <v>1.5</v>
      </c>
      <c r="C87" s="10">
        <v>2.25</v>
      </c>
      <c r="D87" s="10">
        <v>2.25</v>
      </c>
      <c r="G87" s="18">
        <v>4.5</v>
      </c>
      <c r="H87" s="18">
        <v>4</v>
      </c>
      <c r="I87" s="19">
        <v>3.5</v>
      </c>
      <c r="J87" s="19">
        <v>3</v>
      </c>
      <c r="K87" s="20">
        <v>2.5</v>
      </c>
      <c r="L87" s="20">
        <v>2</v>
      </c>
      <c r="M87" s="21">
        <v>1.5</v>
      </c>
      <c r="N87" s="21">
        <v>1</v>
      </c>
      <c r="Z87" s="6"/>
    </row>
    <row r="88" spans="1:27">
      <c r="B88" s="21">
        <v>1</v>
      </c>
      <c r="G88" s="25">
        <f t="shared" ref="G88:G94" si="0">($C62*SKF_4_5)+0.001</f>
        <v>33.000999999999998</v>
      </c>
      <c r="H88" s="14">
        <f t="shared" ref="H88:H94" si="1">($C62*SKF_4)+0.001</f>
        <v>36.000999999999998</v>
      </c>
      <c r="I88" s="25">
        <f t="shared" ref="I88:I94" si="2">($C62*SKF_3_5)+0.001</f>
        <v>40.500999999999998</v>
      </c>
      <c r="J88" s="14">
        <f t="shared" ref="J88:J94" si="3">($C62*SKF_3)+0.001</f>
        <v>45.000999999999998</v>
      </c>
      <c r="K88" s="25">
        <f t="shared" ref="K88:K94" si="4">($C62*SKF_2_5)+0.001</f>
        <v>52.500999999999998</v>
      </c>
      <c r="L88" s="14">
        <f t="shared" ref="L88:L94" si="5">($C62*SKF_2)+0.001</f>
        <v>60.000999999999998</v>
      </c>
      <c r="M88" s="25">
        <f t="shared" ref="M88:M94" si="6">($C62*SKF_1_5)+0.001</f>
        <v>67.501000000000005</v>
      </c>
      <c r="O88" s="10" t="s">
        <v>110</v>
      </c>
      <c r="Z88" s="6"/>
    </row>
    <row r="89" spans="1:27">
      <c r="G89" s="25">
        <f t="shared" si="0"/>
        <v>44.000999999999998</v>
      </c>
      <c r="H89" s="14">
        <f t="shared" si="1"/>
        <v>48.000999999999998</v>
      </c>
      <c r="I89" s="25">
        <f t="shared" si="2"/>
        <v>54.000999999999998</v>
      </c>
      <c r="J89" s="14">
        <f t="shared" si="3"/>
        <v>60.000999999999998</v>
      </c>
      <c r="K89" s="25">
        <f t="shared" si="4"/>
        <v>70.001000000000005</v>
      </c>
      <c r="L89" s="14">
        <f t="shared" si="5"/>
        <v>80.001000000000005</v>
      </c>
      <c r="M89" s="25">
        <f t="shared" si="6"/>
        <v>90.001000000000005</v>
      </c>
      <c r="O89" s="10"/>
    </row>
    <row r="90" spans="1:27">
      <c r="A90" s="6" t="s">
        <v>59</v>
      </c>
      <c r="B90" s="28" t="s">
        <v>119</v>
      </c>
      <c r="C90" s="29">
        <v>6</v>
      </c>
      <c r="D90" s="29">
        <v>5.5</v>
      </c>
      <c r="E90" s="29">
        <v>5</v>
      </c>
      <c r="F90" s="29">
        <v>4.5</v>
      </c>
      <c r="G90" s="25">
        <f t="shared" si="0"/>
        <v>22.001000000000001</v>
      </c>
      <c r="H90" s="14">
        <f t="shared" si="1"/>
        <v>24.001000000000001</v>
      </c>
      <c r="I90" s="25">
        <f t="shared" si="2"/>
        <v>27.001000000000001</v>
      </c>
      <c r="J90" s="14">
        <f t="shared" si="3"/>
        <v>30.001000000000001</v>
      </c>
      <c r="K90" s="25">
        <f t="shared" si="4"/>
        <v>35.000999999999998</v>
      </c>
      <c r="L90" s="14">
        <f t="shared" si="5"/>
        <v>40.000999999999998</v>
      </c>
      <c r="M90" s="25">
        <f t="shared" si="6"/>
        <v>45.000999999999998</v>
      </c>
      <c r="O90" s="10"/>
    </row>
    <row r="91" spans="1:27">
      <c r="A91" s="6"/>
      <c r="C91" s="6"/>
      <c r="D91" s="16">
        <v>6</v>
      </c>
      <c r="E91" s="17">
        <v>5.5</v>
      </c>
      <c r="F91" s="17">
        <v>5</v>
      </c>
      <c r="G91" s="25">
        <f t="shared" si="0"/>
        <v>22.001000000000001</v>
      </c>
      <c r="H91" s="14">
        <f t="shared" si="1"/>
        <v>24.001000000000001</v>
      </c>
      <c r="I91" s="25">
        <f t="shared" si="2"/>
        <v>27.001000000000001</v>
      </c>
      <c r="J91" s="14">
        <f t="shared" si="3"/>
        <v>30.001000000000001</v>
      </c>
      <c r="K91" s="25">
        <f t="shared" si="4"/>
        <v>35.000999999999998</v>
      </c>
      <c r="L91" s="14">
        <f t="shared" si="5"/>
        <v>40.000999999999998</v>
      </c>
      <c r="M91" s="25">
        <f t="shared" si="6"/>
        <v>45.000999999999998</v>
      </c>
    </row>
    <row r="92" spans="1:27">
      <c r="A92" s="6" t="s">
        <v>57</v>
      </c>
      <c r="B92" s="10" t="s">
        <v>69</v>
      </c>
      <c r="C92" s="14">
        <v>0</v>
      </c>
      <c r="D92" s="14">
        <f t="shared" ref="D92:D98" si="7">($C62*SKF_6)+0.001</f>
        <v>24.001000000000001</v>
      </c>
      <c r="E92" s="25">
        <f t="shared" ref="E92:E98" si="8">($C62*SKF_5_5)+0.001</f>
        <v>27.001000000000001</v>
      </c>
      <c r="F92" s="14">
        <f t="shared" ref="F92:F98" si="9">($C62*SKF_5)+0.001</f>
        <v>30.001000000000001</v>
      </c>
      <c r="G92" s="25">
        <f t="shared" si="0"/>
        <v>44.000999999999998</v>
      </c>
      <c r="H92" s="14">
        <f t="shared" si="1"/>
        <v>48.000999999999998</v>
      </c>
      <c r="I92" s="25">
        <f t="shared" si="2"/>
        <v>54.000999999999998</v>
      </c>
      <c r="J92" s="14">
        <f t="shared" si="3"/>
        <v>60.000999999999998</v>
      </c>
      <c r="K92" s="25">
        <f t="shared" si="4"/>
        <v>70.001000000000005</v>
      </c>
      <c r="L92" s="14">
        <f t="shared" si="5"/>
        <v>80.001000000000005</v>
      </c>
      <c r="M92" s="25">
        <f t="shared" si="6"/>
        <v>90.001000000000005</v>
      </c>
    </row>
    <row r="93" spans="1:27">
      <c r="A93" s="6"/>
      <c r="B93" s="10" t="s">
        <v>70</v>
      </c>
      <c r="C93" s="14">
        <v>0</v>
      </c>
      <c r="D93" s="14">
        <f t="shared" si="7"/>
        <v>32.000999999999998</v>
      </c>
      <c r="E93" s="25">
        <f t="shared" si="8"/>
        <v>36.000999999999998</v>
      </c>
      <c r="F93" s="14">
        <f t="shared" si="9"/>
        <v>40.000999999999998</v>
      </c>
      <c r="G93" s="25">
        <f t="shared" si="0"/>
        <v>44.000999999999998</v>
      </c>
      <c r="H93" s="14">
        <f t="shared" si="1"/>
        <v>48.000999999999998</v>
      </c>
      <c r="I93" s="25">
        <f t="shared" si="2"/>
        <v>54.000999999999998</v>
      </c>
      <c r="J93" s="14">
        <f t="shared" si="3"/>
        <v>60.000999999999998</v>
      </c>
      <c r="K93" s="25">
        <f t="shared" si="4"/>
        <v>70.001000000000005</v>
      </c>
      <c r="L93" s="14">
        <f t="shared" si="5"/>
        <v>80.001000000000005</v>
      </c>
      <c r="M93" s="25">
        <f t="shared" si="6"/>
        <v>90.001000000000005</v>
      </c>
      <c r="Z93" s="6"/>
    </row>
    <row r="94" spans="1:27">
      <c r="A94" s="6"/>
      <c r="B94" s="6" t="s">
        <v>0</v>
      </c>
      <c r="C94" s="14">
        <v>0</v>
      </c>
      <c r="D94" s="14">
        <f t="shared" si="7"/>
        <v>16.001000000000001</v>
      </c>
      <c r="E94" s="25">
        <f t="shared" si="8"/>
        <v>18.001000000000001</v>
      </c>
      <c r="F94" s="14">
        <f t="shared" si="9"/>
        <v>20.001000000000001</v>
      </c>
      <c r="G94" s="25">
        <f t="shared" si="0"/>
        <v>66.001000000000005</v>
      </c>
      <c r="H94" s="14">
        <f t="shared" si="1"/>
        <v>72.001000000000005</v>
      </c>
      <c r="I94" s="25">
        <f t="shared" si="2"/>
        <v>81.001000000000005</v>
      </c>
      <c r="J94" s="14">
        <f t="shared" si="3"/>
        <v>90.001000000000005</v>
      </c>
      <c r="K94" s="25">
        <f t="shared" si="4"/>
        <v>105.001</v>
      </c>
      <c r="L94" s="14">
        <f t="shared" si="5"/>
        <v>120.001</v>
      </c>
      <c r="M94" s="25">
        <f t="shared" si="6"/>
        <v>135.001</v>
      </c>
    </row>
    <row r="95" spans="1:27">
      <c r="B95" s="1" t="str">
        <f>B9</f>
        <v>Sekundarschule</v>
      </c>
      <c r="C95" s="14">
        <v>0</v>
      </c>
      <c r="D95" s="14">
        <f t="shared" si="7"/>
        <v>16.001000000000001</v>
      </c>
      <c r="E95" s="25">
        <f t="shared" si="8"/>
        <v>18.001000000000001</v>
      </c>
      <c r="F95" s="14">
        <f t="shared" si="9"/>
        <v>20.001000000000001</v>
      </c>
      <c r="G95" s="8"/>
      <c r="H95" s="6"/>
      <c r="I95" s="8"/>
      <c r="J95" s="6"/>
      <c r="K95" s="8"/>
      <c r="L95" s="6"/>
      <c r="M95" s="8"/>
    </row>
    <row r="96" spans="1:27">
      <c r="B96" s="1" t="str">
        <f>B10</f>
        <v>Berufsschule</v>
      </c>
      <c r="C96" s="14">
        <v>0</v>
      </c>
      <c r="D96" s="14">
        <f t="shared" si="7"/>
        <v>32.000999999999998</v>
      </c>
      <c r="E96" s="25">
        <f t="shared" si="8"/>
        <v>36.000999999999998</v>
      </c>
      <c r="F96" s="14">
        <f t="shared" si="9"/>
        <v>40.000999999999998</v>
      </c>
      <c r="G96" s="26">
        <f t="shared" ref="G96:G102" si="10">($D62*SKF_T_4_5)+0.001</f>
        <v>4.4010000000000007</v>
      </c>
      <c r="H96" s="15">
        <f t="shared" ref="H96:H102" si="11">($D62*SKF_T_4)+0.001</f>
        <v>4.8010000000000002</v>
      </c>
      <c r="I96" s="26">
        <f t="shared" ref="I96:I102" si="12">($D62*SKF_T_3_5)+0.001</f>
        <v>5.4010000000000007</v>
      </c>
      <c r="J96" s="15">
        <f t="shared" ref="J96:J102" si="13">($D62*SKF_T_3)+0.001</f>
        <v>6.0010000000000003</v>
      </c>
      <c r="K96" s="26">
        <f t="shared" ref="K96:K102" si="14">($D62*SKF_T_2_5)+0.001</f>
        <v>7.0010000000000003</v>
      </c>
      <c r="L96" s="15">
        <f t="shared" ref="L96:L102" si="15">($D62*SKF_T_2)+0.001</f>
        <v>8.0009999999999994</v>
      </c>
      <c r="M96" s="26">
        <f t="shared" ref="M96:M102" si="16">($D62*SKF_T_1_5)+0.001</f>
        <v>9.0009999999999994</v>
      </c>
    </row>
    <row r="97" spans="1:15">
      <c r="B97" s="1" t="str">
        <f>B11</f>
        <v>Gymnasium</v>
      </c>
      <c r="C97" s="14">
        <v>0</v>
      </c>
      <c r="D97" s="14">
        <f t="shared" si="7"/>
        <v>32.000999999999998</v>
      </c>
      <c r="E97" s="25">
        <f t="shared" si="8"/>
        <v>36.000999999999998</v>
      </c>
      <c r="F97" s="14">
        <f t="shared" si="9"/>
        <v>40.000999999999998</v>
      </c>
      <c r="G97" s="26">
        <f t="shared" si="10"/>
        <v>7.7010000000000014</v>
      </c>
      <c r="H97" s="15">
        <f t="shared" si="11"/>
        <v>8.4009999999999998</v>
      </c>
      <c r="I97" s="26">
        <f t="shared" si="12"/>
        <v>9.4510000000000005</v>
      </c>
      <c r="J97" s="15">
        <f t="shared" si="13"/>
        <v>10.500999999999999</v>
      </c>
      <c r="K97" s="26">
        <f t="shared" si="14"/>
        <v>12.250999999999999</v>
      </c>
      <c r="L97" s="15">
        <f t="shared" si="15"/>
        <v>14.000999999999999</v>
      </c>
      <c r="M97" s="26">
        <f t="shared" si="16"/>
        <v>15.750999999999999</v>
      </c>
    </row>
    <row r="98" spans="1:15">
      <c r="B98" s="1" t="str">
        <f>B12</f>
        <v>Hochschule</v>
      </c>
      <c r="C98" s="14">
        <v>0</v>
      </c>
      <c r="D98" s="14">
        <f t="shared" si="7"/>
        <v>48.000999999999998</v>
      </c>
      <c r="E98" s="25">
        <f t="shared" si="8"/>
        <v>54.000999999999998</v>
      </c>
      <c r="F98" s="14">
        <f t="shared" si="9"/>
        <v>60.000999999999998</v>
      </c>
      <c r="G98" s="26">
        <f t="shared" si="10"/>
        <v>3.3010000000000002</v>
      </c>
      <c r="H98" s="15">
        <f t="shared" si="11"/>
        <v>3.6009999999999995</v>
      </c>
      <c r="I98" s="26">
        <f t="shared" si="12"/>
        <v>4.051000000000001</v>
      </c>
      <c r="J98" s="15">
        <f t="shared" si="13"/>
        <v>4.5010000000000003</v>
      </c>
      <c r="K98" s="26">
        <f t="shared" si="14"/>
        <v>5.2510000000000003</v>
      </c>
      <c r="L98" s="15">
        <f t="shared" si="15"/>
        <v>6.0010000000000003</v>
      </c>
      <c r="M98" s="26">
        <f t="shared" si="16"/>
        <v>6.7510000000000003</v>
      </c>
    </row>
    <row r="99" spans="1:15">
      <c r="C99" s="6"/>
      <c r="D99" s="6"/>
      <c r="E99" s="8"/>
      <c r="F99" s="6"/>
      <c r="G99" s="26">
        <f t="shared" si="10"/>
        <v>3.3010000000000002</v>
      </c>
      <c r="H99" s="15">
        <f t="shared" si="11"/>
        <v>3.6009999999999995</v>
      </c>
      <c r="I99" s="26">
        <f t="shared" si="12"/>
        <v>4.051000000000001</v>
      </c>
      <c r="J99" s="15">
        <f t="shared" si="13"/>
        <v>4.5010000000000003</v>
      </c>
      <c r="K99" s="26">
        <f t="shared" si="14"/>
        <v>5.2510000000000003</v>
      </c>
      <c r="L99" s="15">
        <f t="shared" si="15"/>
        <v>6.0010000000000003</v>
      </c>
      <c r="M99" s="26">
        <f t="shared" si="16"/>
        <v>6.7510000000000003</v>
      </c>
      <c r="O99" s="6"/>
    </row>
    <row r="100" spans="1:15">
      <c r="A100" s="6" t="s">
        <v>58</v>
      </c>
      <c r="B100" s="10" t="s">
        <v>69</v>
      </c>
      <c r="C100" s="15">
        <v>0</v>
      </c>
      <c r="D100" s="15">
        <f t="shared" ref="D100:D106" si="17">($D62*SKF_T_6)+0.001</f>
        <v>3.2010000000000001</v>
      </c>
      <c r="E100" s="26">
        <f t="shared" ref="E100:E106" si="18">($D62*SKF_T_5_5)+0.001</f>
        <v>3.601</v>
      </c>
      <c r="F100" s="15">
        <f t="shared" ref="F100:F106" si="19">($D62*SKF_T_5)+0.001</f>
        <v>4.0010000000000003</v>
      </c>
      <c r="G100" s="26">
        <f t="shared" si="10"/>
        <v>6.6010000000000009</v>
      </c>
      <c r="H100" s="15">
        <f t="shared" si="11"/>
        <v>7.2009999999999996</v>
      </c>
      <c r="I100" s="26">
        <f t="shared" si="12"/>
        <v>8.1010000000000009</v>
      </c>
      <c r="J100" s="15">
        <f t="shared" si="13"/>
        <v>9.0009999999999994</v>
      </c>
      <c r="K100" s="26">
        <f t="shared" si="14"/>
        <v>10.500999999999999</v>
      </c>
      <c r="L100" s="15">
        <f t="shared" si="15"/>
        <v>12.000999999999999</v>
      </c>
      <c r="M100" s="26">
        <f t="shared" si="16"/>
        <v>13.500999999999999</v>
      </c>
    </row>
    <row r="101" spans="1:15">
      <c r="A101" s="6"/>
      <c r="B101" s="10" t="s">
        <v>70</v>
      </c>
      <c r="C101" s="15">
        <v>1</v>
      </c>
      <c r="D101" s="15">
        <f t="shared" si="17"/>
        <v>5.6010000000000009</v>
      </c>
      <c r="E101" s="26">
        <f t="shared" si="18"/>
        <v>6.3010000000000002</v>
      </c>
      <c r="F101" s="15">
        <f t="shared" si="19"/>
        <v>7.0010000000000003</v>
      </c>
      <c r="G101" s="26">
        <f t="shared" si="10"/>
        <v>6.6010000000000009</v>
      </c>
      <c r="H101" s="15">
        <f t="shared" si="11"/>
        <v>7.2009999999999996</v>
      </c>
      <c r="I101" s="26">
        <f t="shared" si="12"/>
        <v>8.1010000000000009</v>
      </c>
      <c r="J101" s="15">
        <f t="shared" si="13"/>
        <v>9.0009999999999994</v>
      </c>
      <c r="K101" s="26">
        <f t="shared" si="14"/>
        <v>10.500999999999999</v>
      </c>
      <c r="L101" s="15">
        <f t="shared" si="15"/>
        <v>12.000999999999999</v>
      </c>
      <c r="M101" s="26">
        <f t="shared" si="16"/>
        <v>13.500999999999999</v>
      </c>
    </row>
    <row r="102" spans="1:15">
      <c r="A102" s="6"/>
      <c r="B102" s="6" t="s">
        <v>0</v>
      </c>
      <c r="C102" s="15">
        <v>2</v>
      </c>
      <c r="D102" s="15">
        <f t="shared" si="17"/>
        <v>2.4010000000000002</v>
      </c>
      <c r="E102" s="26">
        <f t="shared" si="18"/>
        <v>2.7010000000000001</v>
      </c>
      <c r="F102" s="15">
        <f t="shared" si="19"/>
        <v>3.0009999999999999</v>
      </c>
      <c r="G102" s="26">
        <f t="shared" si="10"/>
        <v>8.8010000000000002</v>
      </c>
      <c r="H102" s="15">
        <f t="shared" si="11"/>
        <v>9.6009999999999991</v>
      </c>
      <c r="I102" s="26">
        <f t="shared" si="12"/>
        <v>10.801</v>
      </c>
      <c r="J102" s="15">
        <f t="shared" si="13"/>
        <v>12.000999999999999</v>
      </c>
      <c r="K102" s="26">
        <f t="shared" si="14"/>
        <v>14.000999999999999</v>
      </c>
      <c r="L102" s="15">
        <f t="shared" si="15"/>
        <v>16.001000000000001</v>
      </c>
      <c r="M102" s="26">
        <f t="shared" si="16"/>
        <v>18.001000000000001</v>
      </c>
    </row>
    <row r="103" spans="1:15">
      <c r="B103" s="1" t="str">
        <f t="shared" ref="B103:B106" si="20">B9</f>
        <v>Sekundarschule</v>
      </c>
      <c r="C103" s="15">
        <v>3</v>
      </c>
      <c r="D103" s="15">
        <f t="shared" si="17"/>
        <v>2.4010000000000002</v>
      </c>
      <c r="E103" s="26">
        <f t="shared" si="18"/>
        <v>2.7010000000000001</v>
      </c>
      <c r="F103" s="15">
        <f t="shared" si="19"/>
        <v>3.0009999999999999</v>
      </c>
    </row>
    <row r="104" spans="1:15">
      <c r="B104" s="1" t="str">
        <f t="shared" si="20"/>
        <v>Berufsschule</v>
      </c>
      <c r="C104" s="15">
        <v>4</v>
      </c>
      <c r="D104" s="15">
        <f t="shared" si="17"/>
        <v>4.801000000000001</v>
      </c>
      <c r="E104" s="26">
        <f t="shared" si="18"/>
        <v>5.4010000000000007</v>
      </c>
      <c r="F104" s="15">
        <f t="shared" si="19"/>
        <v>6.0010000000000003</v>
      </c>
    </row>
    <row r="105" spans="1:15">
      <c r="B105" s="1" t="str">
        <f t="shared" si="20"/>
        <v>Gymnasium</v>
      </c>
      <c r="C105" s="15">
        <v>5</v>
      </c>
      <c r="D105" s="15">
        <f t="shared" si="17"/>
        <v>4.801000000000001</v>
      </c>
      <c r="E105" s="26">
        <f t="shared" si="18"/>
        <v>5.4010000000000007</v>
      </c>
      <c r="F105" s="15">
        <f t="shared" si="19"/>
        <v>6.0010000000000003</v>
      </c>
    </row>
    <row r="106" spans="1:15">
      <c r="B106" s="1" t="str">
        <f t="shared" si="20"/>
        <v>Hochschule</v>
      </c>
      <c r="C106" s="15">
        <v>6</v>
      </c>
      <c r="D106" s="15">
        <f t="shared" si="17"/>
        <v>6.4010000000000007</v>
      </c>
      <c r="E106" s="26">
        <f t="shared" si="18"/>
        <v>7.2010000000000005</v>
      </c>
      <c r="F106" s="15">
        <f t="shared" si="19"/>
        <v>8.0009999999999994</v>
      </c>
    </row>
    <row r="108" spans="1:15">
      <c r="A108" s="6" t="s">
        <v>60</v>
      </c>
      <c r="B108" s="7">
        <f>ROUND(0.082*1.2*3.6,2)</f>
        <v>0.35</v>
      </c>
    </row>
    <row r="109" spans="1:15">
      <c r="A109" s="6" t="s">
        <v>61</v>
      </c>
      <c r="B109" s="7">
        <f>ROUND(0.068*1.2*3.6,2)</f>
        <v>0.28999999999999998</v>
      </c>
    </row>
    <row r="111" spans="1:15">
      <c r="A111" t="s">
        <v>62</v>
      </c>
      <c r="B111" t="s">
        <v>63</v>
      </c>
    </row>
    <row r="112" spans="1:15">
      <c r="B112" t="s">
        <v>64</v>
      </c>
    </row>
  </sheetData>
  <sheetProtection selectLockedCells="1" selectUnlockedCells="1"/>
  <mergeCells count="2">
    <mergeCell ref="C21:D21"/>
    <mergeCell ref="E21:F21"/>
  </mergeCells>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7F39D31D52A1F4FA945F474D6588099" ma:contentTypeVersion="13" ma:contentTypeDescription="Ein neues Dokument erstellen." ma:contentTypeScope="" ma:versionID="2bf2b7531afd5aff885e454d32576e16">
  <xsd:schema xmlns:xsd="http://www.w3.org/2001/XMLSchema" xmlns:xs="http://www.w3.org/2001/XMLSchema" xmlns:p="http://schemas.microsoft.com/office/2006/metadata/properties" xmlns:ns2="e9fa40e5-81e7-441e-b9b4-12bb19731c1e" xmlns:ns3="2ee236dc-1df8-49fa-a23c-ab89784c8dff" targetNamespace="http://schemas.microsoft.com/office/2006/metadata/properties" ma:root="true" ma:fieldsID="367088d8f46a6d4ad9501bfd77e2f063" ns2:_="" ns3:_="">
    <xsd:import namespace="e9fa40e5-81e7-441e-b9b4-12bb19731c1e"/>
    <xsd:import namespace="2ee236dc-1df8-49fa-a23c-ab89784c8d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a40e5-81e7-441e-b9b4-12bb19731c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dc8414e-16db-4792-a01b-03db74183fa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e236dc-1df8-49fa-a23c-ab89784c8d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0cdaa6-a9c9-4676-90f4-f3f10905579a}" ma:internalName="TaxCatchAll" ma:showField="CatchAllData" ma:web="2ee236dc-1df8-49fa-a23c-ab89784c8d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ee236dc-1df8-49fa-a23c-ab89784c8dff" xsi:nil="true"/>
    <lcf76f155ced4ddcb4097134ff3c332f xmlns="e9fa40e5-81e7-441e-b9b4-12bb19731c1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8B5FD5-55FA-478E-8177-9F4647E35D07}"/>
</file>

<file path=customXml/itemProps2.xml><?xml version="1.0" encoding="utf-8"?>
<ds:datastoreItem xmlns:ds="http://schemas.openxmlformats.org/officeDocument/2006/customXml" ds:itemID="{1B0FB1B2-37EC-4E1C-8D1B-16CD083772FE}">
  <ds:schemaRefs>
    <ds:schemaRef ds:uri="http://schemas.microsoft.com/office/2006/metadata/properties"/>
    <ds:schemaRef ds:uri="http://schemas.microsoft.com/office/infopath/2007/PartnerControls"/>
    <ds:schemaRef ds:uri="4edb70bb-d789-4921-91ca-9d1640477c82"/>
    <ds:schemaRef ds:uri="2ee236dc-1df8-49fa-a23c-ab89784c8dff"/>
  </ds:schemaRefs>
</ds:datastoreItem>
</file>

<file path=customXml/itemProps3.xml><?xml version="1.0" encoding="utf-8"?>
<ds:datastoreItem xmlns:ds="http://schemas.openxmlformats.org/officeDocument/2006/customXml" ds:itemID="{4EACBEFC-01FF-48AD-BDF1-FCA75324CE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56</vt:i4>
      </vt:variant>
    </vt:vector>
  </HeadingPairs>
  <TitlesOfParts>
    <vt:vector size="62" baseType="lpstr">
      <vt:lpstr>311</vt:lpstr>
      <vt:lpstr>312</vt:lpstr>
      <vt:lpstr>313</vt:lpstr>
      <vt:lpstr>321</vt:lpstr>
      <vt:lpstr>322</vt:lpstr>
      <vt:lpstr>Konstanten</vt:lpstr>
      <vt:lpstr>Beschaeftigtendichte</vt:lpstr>
      <vt:lpstr>'311'!Druckbereich</vt:lpstr>
      <vt:lpstr>'312'!Druckbereich</vt:lpstr>
      <vt:lpstr>'313'!Druckbereich</vt:lpstr>
      <vt:lpstr>'321'!Druckbereich</vt:lpstr>
      <vt:lpstr>'322'!Druckbereich</vt:lpstr>
      <vt:lpstr>Einwohnerdichte</vt:lpstr>
      <vt:lpstr>Faktor_THGE_E</vt:lpstr>
      <vt:lpstr>Faktor_THGE_N</vt:lpstr>
      <vt:lpstr>ListBeschaeftigtendichte</vt:lpstr>
      <vt:lpstr>ListEinwohnerdichte</vt:lpstr>
      <vt:lpstr>ListMassnahme</vt:lpstr>
      <vt:lpstr>ListNutzungsprofil</vt:lpstr>
      <vt:lpstr>ListOeV_Gueteklasse</vt:lpstr>
      <vt:lpstr>ListParkplaetze</vt:lpstr>
      <vt:lpstr>ListRichtwerte</vt:lpstr>
      <vt:lpstr>ListSchultyp</vt:lpstr>
      <vt:lpstr>Noten</vt:lpstr>
      <vt:lpstr>Noten_PE</vt:lpstr>
      <vt:lpstr>Noten_THGE</vt:lpstr>
      <vt:lpstr>Nutzungsprofil</vt:lpstr>
      <vt:lpstr>OeV_Gueteklasse</vt:lpstr>
      <vt:lpstr>Parkplaetze</vt:lpstr>
      <vt:lpstr>PE_2015</vt:lpstr>
      <vt:lpstr>PE_2050</vt:lpstr>
      <vt:lpstr>Personenflaeche</vt:lpstr>
      <vt:lpstr>PWM_THGE</vt:lpstr>
      <vt:lpstr>Richtwerte</vt:lpstr>
      <vt:lpstr>RW_THGE</vt:lpstr>
      <vt:lpstr>RWHochschule_PE</vt:lpstr>
      <vt:lpstr>RWHochschule_THGE</vt:lpstr>
      <vt:lpstr>Schultyp</vt:lpstr>
      <vt:lpstr>SKF_1_5</vt:lpstr>
      <vt:lpstr>SKF_2</vt:lpstr>
      <vt:lpstr>SKF_2_5</vt:lpstr>
      <vt:lpstr>SKF_3</vt:lpstr>
      <vt:lpstr>SKF_3_5</vt:lpstr>
      <vt:lpstr>SKF_4</vt:lpstr>
      <vt:lpstr>SKF_4_5</vt:lpstr>
      <vt:lpstr>SKF_5</vt:lpstr>
      <vt:lpstr>SKF_5_5</vt:lpstr>
      <vt:lpstr>SKF_6</vt:lpstr>
      <vt:lpstr>SKF_T_1_5</vt:lpstr>
      <vt:lpstr>SKF_T_2</vt:lpstr>
      <vt:lpstr>SKF_T_2_5</vt:lpstr>
      <vt:lpstr>SKF_T_3</vt:lpstr>
      <vt:lpstr>SKF_T_3_5</vt:lpstr>
      <vt:lpstr>SKF_T_4</vt:lpstr>
      <vt:lpstr>SKF_T_4_5</vt:lpstr>
      <vt:lpstr>SKF_T_5</vt:lpstr>
      <vt:lpstr>SKF_T_5_5</vt:lpstr>
      <vt:lpstr>SKF_T_6</vt:lpstr>
      <vt:lpstr>STyp</vt:lpstr>
      <vt:lpstr>THGE_2015</vt:lpstr>
      <vt:lpstr>THGE_2050</vt:lpstr>
      <vt:lpstr>Version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cp:lastModifiedBy/>
  <dcterms:created xsi:type="dcterms:W3CDTF">2020-11-06T21:20:39Z</dcterms:created>
  <dcterms:modified xsi:type="dcterms:W3CDTF">2026-07-06T14:30:30Z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0x01010057F39D31D52A1F4FA945F474D6588099</vt:lpwstr>
  </property>
  <property fmtid="{D5CDD505-2E9C-101B-9397-08002B2CF9AE}" pid="3" name="MediaServiceImageTags">
    <vt:lpwstr/>
  </property>
</Properties>
</file>